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DSO01.000 - Úprava příjez..." sheetId="2" r:id="rId2"/>
    <sheet name="DSO01.001 - Příprava územ..." sheetId="3" r:id="rId3"/>
    <sheet name="DSO01.002 - Objekt VDJ" sheetId="4" r:id="rId4"/>
    <sheet name="DSO01.003 - Oplocení VDJ" sheetId="5" r:id="rId5"/>
    <sheet name="SO02.001.001 - Výkopové p..." sheetId="6" r:id="rId6"/>
    <sheet name="SO02.001.002 - Výpis mate..." sheetId="7" r:id="rId7"/>
    <sheet name="SO02.002.001 - Výkopové p..." sheetId="8" r:id="rId8"/>
    <sheet name="SO02.002.002 - Výpis mate..." sheetId="9" r:id="rId9"/>
    <sheet name="SO02.003.001 - Výkopové p..." sheetId="10" r:id="rId10"/>
    <sheet name="SO02.003.002 - Výpis mate..." sheetId="11" r:id="rId11"/>
    <sheet name="SO02.004.001 - Výpis mate..." sheetId="12" r:id="rId12"/>
    <sheet name="SO03 - Přípojka NN pro VD..." sheetId="13" r:id="rId13"/>
    <sheet name="SO04 - Stavební elektroin..." sheetId="14" r:id="rId14"/>
    <sheet name="SO05.001 - Demontáž vystr..." sheetId="15" r:id="rId15"/>
    <sheet name="SO05.002 - Demolice stave..." sheetId="16" r:id="rId16"/>
    <sheet name="PS01 - VDJ Křeptov - tech..." sheetId="17" r:id="rId17"/>
    <sheet name="PS02 - Elektroinstalace a..." sheetId="18" r:id="rId18"/>
    <sheet name="SO90 - Vedlejší a ostatní..." sheetId="19" r:id="rId19"/>
    <sheet name="Pokyny pro vyplnění" sheetId="20" r:id="rId20"/>
  </sheets>
  <definedNames>
    <definedName name="_xlnm.Print_Area" localSheetId="0">'Rekapitulace stavby'!$D$4:$AO$36,'Rekapitulace stavby'!$C$42:$AQ$80</definedName>
    <definedName name="_xlnm.Print_Titles" localSheetId="0">'Rekapitulace stavby'!$52:$52</definedName>
    <definedName name="_xlnm._FilterDatabase" localSheetId="1" hidden="1">'DSO01.000 - Úprava příjez...'!$C$90:$K$170</definedName>
    <definedName name="_xlnm.Print_Area" localSheetId="1">'DSO01.000 - Úprava příjez...'!$C$4:$J$41,'DSO01.000 - Úprava příjez...'!$C$47:$J$70,'DSO01.000 - Úprava příjez...'!$C$76:$K$170</definedName>
    <definedName name="_xlnm.Print_Titles" localSheetId="1">'DSO01.000 - Úprava příjez...'!$90:$90</definedName>
    <definedName name="_xlnm._FilterDatabase" localSheetId="2" hidden="1">'DSO01.001 - Příprava územ...'!$C$90:$K$273</definedName>
    <definedName name="_xlnm.Print_Area" localSheetId="2">'DSO01.001 - Příprava územ...'!$C$4:$J$41,'DSO01.001 - Příprava územ...'!$C$47:$J$70,'DSO01.001 - Příprava územ...'!$C$76:$K$273</definedName>
    <definedName name="_xlnm.Print_Titles" localSheetId="2">'DSO01.001 - Příprava územ...'!$90:$90</definedName>
    <definedName name="_xlnm._FilterDatabase" localSheetId="3" hidden="1">'DSO01.002 - Objekt VDJ'!$C$105:$K$793</definedName>
    <definedName name="_xlnm.Print_Area" localSheetId="3">'DSO01.002 - Objekt VDJ'!$C$4:$J$41,'DSO01.002 - Objekt VDJ'!$C$47:$J$85,'DSO01.002 - Objekt VDJ'!$C$91:$K$793</definedName>
    <definedName name="_xlnm.Print_Titles" localSheetId="3">'DSO01.002 - Objekt VDJ'!$105:$105</definedName>
    <definedName name="_xlnm._FilterDatabase" localSheetId="4" hidden="1">'DSO01.003 - Oplocení VDJ'!$C$88:$K$160</definedName>
    <definedName name="_xlnm.Print_Area" localSheetId="4">'DSO01.003 - Oplocení VDJ'!$C$4:$J$41,'DSO01.003 - Oplocení VDJ'!$C$47:$J$68,'DSO01.003 - Oplocení VDJ'!$C$74:$K$160</definedName>
    <definedName name="_xlnm.Print_Titles" localSheetId="4">'DSO01.003 - Oplocení VDJ'!$88:$88</definedName>
    <definedName name="_xlnm._FilterDatabase" localSheetId="5" hidden="1">'SO02.001.001 - Výkopové p...'!$C$98:$K$399</definedName>
    <definedName name="_xlnm.Print_Area" localSheetId="5">'SO02.001.001 - Výkopové p...'!$C$4:$J$43,'SO02.001.001 - Výkopové p...'!$C$49:$J$76,'SO02.001.001 - Výkopové p...'!$C$82:$K$399</definedName>
    <definedName name="_xlnm.Print_Titles" localSheetId="5">'SO02.001.001 - Výkopové p...'!$98:$98</definedName>
    <definedName name="_xlnm._FilterDatabase" localSheetId="6" hidden="1">'SO02.001.002 - Výpis mate...'!$C$95:$K$179</definedName>
    <definedName name="_xlnm.Print_Area" localSheetId="6">'SO02.001.002 - Výpis mate...'!$C$4:$J$43,'SO02.001.002 - Výpis mate...'!$C$49:$J$73,'SO02.001.002 - Výpis mate...'!$C$79:$K$179</definedName>
    <definedName name="_xlnm.Print_Titles" localSheetId="6">'SO02.001.002 - Výpis mate...'!$95:$95</definedName>
    <definedName name="_xlnm._FilterDatabase" localSheetId="7" hidden="1">'SO02.002.001 - Výkopové p...'!$C$96:$K$268</definedName>
    <definedName name="_xlnm.Print_Area" localSheetId="7">'SO02.002.001 - Výkopové p...'!$C$4:$J$43,'SO02.002.001 - Výkopové p...'!$C$49:$J$74,'SO02.002.001 - Výkopové p...'!$C$80:$K$268</definedName>
    <definedName name="_xlnm.Print_Titles" localSheetId="7">'SO02.002.001 - Výkopové p...'!$96:$96</definedName>
    <definedName name="_xlnm._FilterDatabase" localSheetId="8" hidden="1">'SO02.002.002 - Výpis mate...'!$C$95:$K$150</definedName>
    <definedName name="_xlnm.Print_Area" localSheetId="8">'SO02.002.002 - Výpis mate...'!$C$4:$J$43,'SO02.002.002 - Výpis mate...'!$C$49:$J$73,'SO02.002.002 - Výpis mate...'!$C$79:$K$150</definedName>
    <definedName name="_xlnm.Print_Titles" localSheetId="8">'SO02.002.002 - Výpis mate...'!$95:$95</definedName>
    <definedName name="_xlnm._FilterDatabase" localSheetId="9" hidden="1">'SO02.003.001 - Výkopové p...'!$C$96:$K$267</definedName>
    <definedName name="_xlnm.Print_Area" localSheetId="9">'SO02.003.001 - Výkopové p...'!$C$4:$J$43,'SO02.003.001 - Výkopové p...'!$C$49:$J$74,'SO02.003.001 - Výkopové p...'!$C$80:$K$267</definedName>
    <definedName name="_xlnm.Print_Titles" localSheetId="9">'SO02.003.001 - Výkopové p...'!$96:$96</definedName>
    <definedName name="_xlnm._FilterDatabase" localSheetId="10" hidden="1">'SO02.003.002 - Výpis mate...'!$C$95:$K$147</definedName>
    <definedName name="_xlnm.Print_Area" localSheetId="10">'SO02.003.002 - Výpis mate...'!$C$4:$J$43,'SO02.003.002 - Výpis mate...'!$C$49:$J$73,'SO02.003.002 - Výpis mate...'!$C$79:$K$147</definedName>
    <definedName name="_xlnm.Print_Titles" localSheetId="10">'SO02.003.002 - Výpis mate...'!$95:$95</definedName>
    <definedName name="_xlnm._FilterDatabase" localSheetId="11" hidden="1">'SO02.004.001 - Výpis mate...'!$C$95:$K$146</definedName>
    <definedName name="_xlnm.Print_Area" localSheetId="11">'SO02.004.001 - Výpis mate...'!$C$4:$J$43,'SO02.004.001 - Výpis mate...'!$C$49:$J$73,'SO02.004.001 - Výpis mate...'!$C$79:$K$146</definedName>
    <definedName name="_xlnm.Print_Titles" localSheetId="11">'SO02.004.001 - Výpis mate...'!$95:$95</definedName>
    <definedName name="_xlnm._FilterDatabase" localSheetId="12" hidden="1">'SO03 - Přípojka NN pro VD...'!$C$79:$K$103</definedName>
    <definedName name="_xlnm.Print_Area" localSheetId="12">'SO03 - Přípojka NN pro VD...'!$C$4:$J$39,'SO03 - Přípojka NN pro VD...'!$C$45:$J$61,'SO03 - Přípojka NN pro VD...'!$C$67:$K$103</definedName>
    <definedName name="_xlnm.Print_Titles" localSheetId="12">'SO03 - Přípojka NN pro VD...'!$79:$79</definedName>
    <definedName name="_xlnm._FilterDatabase" localSheetId="13" hidden="1">'SO04 - Stavební elektroin...'!$C$79:$K$121</definedName>
    <definedName name="_xlnm.Print_Area" localSheetId="13">'SO04 - Stavební elektroin...'!$C$4:$J$39,'SO04 - Stavební elektroin...'!$C$45:$J$61,'SO04 - Stavební elektroin...'!$C$67:$K$121</definedName>
    <definedName name="_xlnm.Print_Titles" localSheetId="13">'SO04 - Stavební elektroin...'!$79:$79</definedName>
    <definedName name="_xlnm._FilterDatabase" localSheetId="14" hidden="1">'SO05.001 - Demontáž vystr...'!$C$86:$K$106</definedName>
    <definedName name="_xlnm.Print_Area" localSheetId="14">'SO05.001 - Demontáž vystr...'!$C$4:$J$41,'SO05.001 - Demontáž vystr...'!$C$47:$J$66,'SO05.001 - Demontáž vystr...'!$C$72:$K$106</definedName>
    <definedName name="_xlnm.Print_Titles" localSheetId="14">'SO05.001 - Demontáž vystr...'!$86:$86</definedName>
    <definedName name="_xlnm._FilterDatabase" localSheetId="15" hidden="1">'SO05.002 - Demolice stave...'!$C$87:$K$119</definedName>
    <definedName name="_xlnm.Print_Area" localSheetId="15">'SO05.002 - Demolice stave...'!$C$4:$J$41,'SO05.002 - Demolice stave...'!$C$47:$J$67,'SO05.002 - Demolice stave...'!$C$73:$K$119</definedName>
    <definedName name="_xlnm.Print_Titles" localSheetId="15">'SO05.002 - Demolice stave...'!$87:$87</definedName>
    <definedName name="_xlnm._FilterDatabase" localSheetId="16" hidden="1">'PS01 - VDJ Křeptov - tech...'!$C$88:$K$172</definedName>
    <definedName name="_xlnm.Print_Area" localSheetId="16">'PS01 - VDJ Křeptov - tech...'!$C$4:$J$39,'PS01 - VDJ Křeptov - tech...'!$C$45:$J$70,'PS01 - VDJ Křeptov - tech...'!$C$76:$K$172</definedName>
    <definedName name="_xlnm.Print_Titles" localSheetId="16">'PS01 - VDJ Křeptov - tech...'!$88:$88</definedName>
    <definedName name="_xlnm._FilterDatabase" localSheetId="17" hidden="1">'PS02 - Elektroinstalace a...'!$C$79:$K$124</definedName>
    <definedName name="_xlnm.Print_Area" localSheetId="17">'PS02 - Elektroinstalace a...'!$C$4:$J$39,'PS02 - Elektroinstalace a...'!$C$45:$J$61,'PS02 - Elektroinstalace a...'!$C$67:$K$124</definedName>
    <definedName name="_xlnm.Print_Titles" localSheetId="17">'PS02 - Elektroinstalace a...'!$79:$79</definedName>
    <definedName name="_xlnm._FilterDatabase" localSheetId="18" hidden="1">'SO90 - Vedlejší a ostatní...'!$C$79:$K$113</definedName>
    <definedName name="_xlnm.Print_Area" localSheetId="18">'SO90 - Vedlejší a ostatní...'!$C$4:$J$39,'SO90 - Vedlejší a ostatní...'!$C$45:$J$61,'SO90 - Vedlejší a ostatní...'!$C$67:$K$113</definedName>
    <definedName name="_xlnm.Print_Titles" localSheetId="18">'SO90 - Vedlejší a ostatní...'!$79:$79</definedName>
    <definedName name="_xlnm.Print_Area" localSheetId="19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19" l="1" r="J37"/>
  <c r="J36"/>
  <c i="1" r="AY79"/>
  <c i="19" r="J35"/>
  <c i="1" r="AX79"/>
  <c i="19"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54"/>
  <c r="J20"/>
  <c r="J18"/>
  <c r="E18"/>
  <c r="F77"/>
  <c r="J17"/>
  <c r="J15"/>
  <c r="E15"/>
  <c r="F54"/>
  <c r="J14"/>
  <c r="J12"/>
  <c r="J74"/>
  <c r="E7"/>
  <c r="E70"/>
  <c i="18" r="J37"/>
  <c r="J36"/>
  <c i="1" r="AY78"/>
  <c i="18" r="J35"/>
  <c i="1" r="AX78"/>
  <c i="18"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55"/>
  <c r="J23"/>
  <c r="J21"/>
  <c r="E21"/>
  <c r="J54"/>
  <c r="J20"/>
  <c r="J18"/>
  <c r="E18"/>
  <c r="F77"/>
  <c r="J17"/>
  <c r="J15"/>
  <c r="E15"/>
  <c r="F54"/>
  <c r="J14"/>
  <c r="J12"/>
  <c r="J52"/>
  <c r="E7"/>
  <c r="E70"/>
  <c i="17" r="J37"/>
  <c r="J36"/>
  <c i="1" r="AY77"/>
  <c i="17" r="J35"/>
  <c i="1" r="AX77"/>
  <c i="17"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F83"/>
  <c r="E81"/>
  <c r="F52"/>
  <c r="E50"/>
  <c r="J24"/>
  <c r="E24"/>
  <c r="J86"/>
  <c r="J23"/>
  <c r="J21"/>
  <c r="E21"/>
  <c r="J85"/>
  <c r="J20"/>
  <c r="J18"/>
  <c r="E18"/>
  <c r="F86"/>
  <c r="J17"/>
  <c r="J15"/>
  <c r="E15"/>
  <c r="F85"/>
  <c r="J14"/>
  <c r="J12"/>
  <c r="J52"/>
  <c r="E7"/>
  <c r="E79"/>
  <c i="16" r="J39"/>
  <c r="J38"/>
  <c i="1" r="AY76"/>
  <c i="16" r="J37"/>
  <c i="1" r="AX76"/>
  <c i="16" r="BI116"/>
  <c r="BH116"/>
  <c r="BG116"/>
  <c r="BF116"/>
  <c r="T116"/>
  <c r="R116"/>
  <c r="P116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98"/>
  <c r="BH98"/>
  <c r="BG98"/>
  <c r="BF98"/>
  <c r="T98"/>
  <c r="R98"/>
  <c r="P98"/>
  <c r="BI91"/>
  <c r="BH91"/>
  <c r="BG91"/>
  <c r="BF91"/>
  <c r="T91"/>
  <c r="R91"/>
  <c r="P91"/>
  <c r="F82"/>
  <c r="E80"/>
  <c r="F56"/>
  <c r="E54"/>
  <c r="J26"/>
  <c r="E26"/>
  <c r="J59"/>
  <c r="J25"/>
  <c r="J23"/>
  <c r="E23"/>
  <c r="J58"/>
  <c r="J22"/>
  <c r="J20"/>
  <c r="E20"/>
  <c r="F85"/>
  <c r="J19"/>
  <c r="J17"/>
  <c r="E17"/>
  <c r="F84"/>
  <c r="J16"/>
  <c r="J14"/>
  <c r="J82"/>
  <c r="E7"/>
  <c r="E76"/>
  <c i="15" r="J39"/>
  <c r="J38"/>
  <c i="1" r="AY75"/>
  <c i="15" r="J37"/>
  <c i="1" r="AX75"/>
  <c i="15"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F81"/>
  <c r="E79"/>
  <c r="F56"/>
  <c r="E54"/>
  <c r="J26"/>
  <c r="E26"/>
  <c r="J84"/>
  <c r="J25"/>
  <c r="J23"/>
  <c r="E23"/>
  <c r="J83"/>
  <c r="J22"/>
  <c r="J20"/>
  <c r="E20"/>
  <c r="F59"/>
  <c r="J19"/>
  <c r="J17"/>
  <c r="E17"/>
  <c r="F83"/>
  <c r="J16"/>
  <c r="J14"/>
  <c r="J81"/>
  <c r="E7"/>
  <c r="E50"/>
  <c i="14" r="J37"/>
  <c r="J36"/>
  <c i="1" r="AY73"/>
  <c i="14" r="J35"/>
  <c i="1" r="AX73"/>
  <c i="14"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55"/>
  <c r="J23"/>
  <c r="J21"/>
  <c r="E21"/>
  <c r="J76"/>
  <c r="J20"/>
  <c r="J18"/>
  <c r="E18"/>
  <c r="F77"/>
  <c r="J17"/>
  <c r="J15"/>
  <c r="E15"/>
  <c r="F76"/>
  <c r="J14"/>
  <c r="J12"/>
  <c r="J52"/>
  <c r="E7"/>
  <c r="E70"/>
  <c i="13" r="J37"/>
  <c r="J36"/>
  <c i="1" r="AY72"/>
  <c i="13" r="J35"/>
  <c i="1" r="AX72"/>
  <c i="13"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55"/>
  <c r="J23"/>
  <c r="J21"/>
  <c r="E21"/>
  <c r="J54"/>
  <c r="J20"/>
  <c r="J18"/>
  <c r="E18"/>
  <c r="F77"/>
  <c r="J17"/>
  <c r="J15"/>
  <c r="E15"/>
  <c r="F76"/>
  <c r="J14"/>
  <c r="J12"/>
  <c r="J74"/>
  <c r="E7"/>
  <c r="E70"/>
  <c i="12" r="J41"/>
  <c r="J40"/>
  <c i="1" r="AY71"/>
  <c i="12" r="J39"/>
  <c i="1" r="AX71"/>
  <c i="12"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4"/>
  <c r="BH134"/>
  <c r="BG134"/>
  <c r="BF134"/>
  <c r="T134"/>
  <c r="T133"/>
  <c r="R134"/>
  <c r="R133"/>
  <c r="P134"/>
  <c r="P133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3"/>
  <c r="BH113"/>
  <c r="BG113"/>
  <c r="BF113"/>
  <c r="T113"/>
  <c r="R113"/>
  <c r="P113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F90"/>
  <c r="E88"/>
  <c r="F60"/>
  <c r="E58"/>
  <c r="J28"/>
  <c r="E28"/>
  <c r="J93"/>
  <c r="J27"/>
  <c r="J25"/>
  <c r="E25"/>
  <c r="J62"/>
  <c r="J24"/>
  <c r="J22"/>
  <c r="E22"/>
  <c r="F93"/>
  <c r="J21"/>
  <c r="J19"/>
  <c r="E19"/>
  <c r="F92"/>
  <c r="J18"/>
  <c r="J16"/>
  <c r="J90"/>
  <c r="E7"/>
  <c r="E82"/>
  <c i="11" r="J41"/>
  <c r="J40"/>
  <c i="1" r="AY69"/>
  <c i="11" r="J39"/>
  <c i="1" r="AX69"/>
  <c i="11"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T132"/>
  <c r="R133"/>
  <c r="R132"/>
  <c r="P133"/>
  <c r="P132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3"/>
  <c r="BH113"/>
  <c r="BG113"/>
  <c r="BF113"/>
  <c r="T113"/>
  <c r="R113"/>
  <c r="P113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F90"/>
  <c r="E88"/>
  <c r="F60"/>
  <c r="E58"/>
  <c r="J28"/>
  <c r="E28"/>
  <c r="J93"/>
  <c r="J27"/>
  <c r="J25"/>
  <c r="E25"/>
  <c r="J92"/>
  <c r="J24"/>
  <c r="J22"/>
  <c r="E22"/>
  <c r="F63"/>
  <c r="J21"/>
  <c r="J19"/>
  <c r="E19"/>
  <c r="F92"/>
  <c r="J18"/>
  <c r="J16"/>
  <c r="J90"/>
  <c r="E7"/>
  <c r="E52"/>
  <c i="10" r="J41"/>
  <c r="J40"/>
  <c i="1" r="AY68"/>
  <c i="10" r="J39"/>
  <c i="1" r="AX68"/>
  <c i="10" r="BI266"/>
  <c r="BH266"/>
  <c r="BG266"/>
  <c r="BF266"/>
  <c r="T266"/>
  <c r="T265"/>
  <c r="R266"/>
  <c r="R265"/>
  <c r="P266"/>
  <c r="P265"/>
  <c r="BI261"/>
  <c r="BH261"/>
  <c r="BG261"/>
  <c r="BF261"/>
  <c r="T261"/>
  <c r="R261"/>
  <c r="P261"/>
  <c r="BI255"/>
  <c r="BH255"/>
  <c r="BG255"/>
  <c r="BF255"/>
  <c r="T255"/>
  <c r="R255"/>
  <c r="P255"/>
  <c r="BI251"/>
  <c r="BH251"/>
  <c r="BG251"/>
  <c r="BF251"/>
  <c r="T251"/>
  <c r="R251"/>
  <c r="P251"/>
  <c r="BI245"/>
  <c r="BH245"/>
  <c r="BG245"/>
  <c r="BF245"/>
  <c r="T245"/>
  <c r="R245"/>
  <c r="R239"/>
  <c r="P245"/>
  <c r="BI240"/>
  <c r="BH240"/>
  <c r="BG240"/>
  <c r="BF240"/>
  <c r="T240"/>
  <c r="R240"/>
  <c r="P240"/>
  <c r="BI235"/>
  <c r="BH235"/>
  <c r="BG235"/>
  <c r="BF235"/>
  <c r="T235"/>
  <c r="T234"/>
  <c r="R235"/>
  <c r="R234"/>
  <c r="P235"/>
  <c r="P234"/>
  <c r="BI231"/>
  <c r="BH231"/>
  <c r="BG231"/>
  <c r="BF231"/>
  <c r="T231"/>
  <c r="R231"/>
  <c r="P231"/>
  <c r="BI227"/>
  <c r="BH227"/>
  <c r="BG227"/>
  <c r="BF227"/>
  <c r="T227"/>
  <c r="R227"/>
  <c r="P227"/>
  <c r="BI214"/>
  <c r="BH214"/>
  <c r="BG214"/>
  <c r="BF214"/>
  <c r="T214"/>
  <c r="R214"/>
  <c r="P214"/>
  <c r="BI208"/>
  <c r="BH208"/>
  <c r="BG208"/>
  <c r="BF208"/>
  <c r="T208"/>
  <c r="R208"/>
  <c r="P208"/>
  <c r="BI201"/>
  <c r="BH201"/>
  <c r="BG201"/>
  <c r="BF201"/>
  <c r="T201"/>
  <c r="R201"/>
  <c r="P201"/>
  <c r="BI195"/>
  <c r="BH195"/>
  <c r="BG195"/>
  <c r="BF195"/>
  <c r="T195"/>
  <c r="R195"/>
  <c r="P195"/>
  <c r="BI189"/>
  <c r="BH189"/>
  <c r="BG189"/>
  <c r="BF189"/>
  <c r="T189"/>
  <c r="R189"/>
  <c r="P189"/>
  <c r="BI183"/>
  <c r="BH183"/>
  <c r="BG183"/>
  <c r="BF183"/>
  <c r="T183"/>
  <c r="R183"/>
  <c r="P183"/>
  <c r="BI176"/>
  <c r="BH176"/>
  <c r="BG176"/>
  <c r="BF176"/>
  <c r="T176"/>
  <c r="R176"/>
  <c r="P176"/>
  <c r="BI170"/>
  <c r="BH170"/>
  <c r="BG170"/>
  <c r="BF170"/>
  <c r="T170"/>
  <c r="R170"/>
  <c r="P170"/>
  <c r="BI159"/>
  <c r="BH159"/>
  <c r="BG159"/>
  <c r="BF159"/>
  <c r="T159"/>
  <c r="R159"/>
  <c r="P159"/>
  <c r="BI148"/>
  <c r="BH148"/>
  <c r="BG148"/>
  <c r="BF148"/>
  <c r="T148"/>
  <c r="R148"/>
  <c r="P148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F91"/>
  <c r="E89"/>
  <c r="F60"/>
  <c r="E58"/>
  <c r="J28"/>
  <c r="E28"/>
  <c r="J94"/>
  <c r="J27"/>
  <c r="J25"/>
  <c r="E25"/>
  <c r="J93"/>
  <c r="J24"/>
  <c r="J22"/>
  <c r="E22"/>
  <c r="F63"/>
  <c r="J21"/>
  <c r="J19"/>
  <c r="E19"/>
  <c r="F62"/>
  <c r="J18"/>
  <c r="J16"/>
  <c r="J91"/>
  <c r="E7"/>
  <c r="E52"/>
  <c i="9" r="J41"/>
  <c r="J40"/>
  <c i="1" r="AY66"/>
  <c i="9" r="J39"/>
  <c i="1" r="AX66"/>
  <c i="9" r="BI149"/>
  <c r="BH149"/>
  <c r="BG149"/>
  <c r="BF149"/>
  <c r="T149"/>
  <c r="R149"/>
  <c r="P149"/>
  <c r="BI147"/>
  <c r="BH147"/>
  <c r="BG147"/>
  <c r="BF147"/>
  <c r="T147"/>
  <c r="R147"/>
  <c r="P147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T135"/>
  <c r="R136"/>
  <c r="R135"/>
  <c r="P136"/>
  <c r="P135"/>
  <c r="BI131"/>
  <c r="BH131"/>
  <c r="BG131"/>
  <c r="BF131"/>
  <c r="T131"/>
  <c r="R131"/>
  <c r="P131"/>
  <c r="BI129"/>
  <c r="BH129"/>
  <c r="BG129"/>
  <c r="BF129"/>
  <c r="T129"/>
  <c r="R129"/>
  <c r="P129"/>
  <c r="BI125"/>
  <c r="BH125"/>
  <c r="BG125"/>
  <c r="BF125"/>
  <c r="T125"/>
  <c r="R125"/>
  <c r="P125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3"/>
  <c r="BH113"/>
  <c r="BG113"/>
  <c r="BF113"/>
  <c r="T113"/>
  <c r="R113"/>
  <c r="P113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F90"/>
  <c r="E88"/>
  <c r="F60"/>
  <c r="E58"/>
  <c r="J28"/>
  <c r="E28"/>
  <c r="J93"/>
  <c r="J27"/>
  <c r="J25"/>
  <c r="E25"/>
  <c r="J92"/>
  <c r="J24"/>
  <c r="J22"/>
  <c r="E22"/>
  <c r="F93"/>
  <c r="J21"/>
  <c r="J19"/>
  <c r="E19"/>
  <c r="F92"/>
  <c r="J18"/>
  <c r="J16"/>
  <c r="J60"/>
  <c r="E7"/>
  <c r="E82"/>
  <c i="8" r="J41"/>
  <c r="J40"/>
  <c i="1" r="AY65"/>
  <c i="8" r="J39"/>
  <c i="1" r="AX65"/>
  <c i="8" r="BI267"/>
  <c r="BH267"/>
  <c r="BG267"/>
  <c r="BF267"/>
  <c r="T267"/>
  <c r="T266"/>
  <c r="R267"/>
  <c r="R266"/>
  <c r="P267"/>
  <c r="P266"/>
  <c r="BI262"/>
  <c r="BH262"/>
  <c r="BG262"/>
  <c r="BF262"/>
  <c r="T262"/>
  <c r="R262"/>
  <c r="P262"/>
  <c r="BI256"/>
  <c r="BH256"/>
  <c r="BG256"/>
  <c r="BF256"/>
  <c r="T256"/>
  <c r="R256"/>
  <c r="P256"/>
  <c r="BI252"/>
  <c r="BH252"/>
  <c r="BG252"/>
  <c r="BF252"/>
  <c r="T252"/>
  <c r="R252"/>
  <c r="P252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T235"/>
  <c r="R236"/>
  <c r="R235"/>
  <c r="P236"/>
  <c r="P235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09"/>
  <c r="BH209"/>
  <c r="BG209"/>
  <c r="BF209"/>
  <c r="T209"/>
  <c r="R209"/>
  <c r="P209"/>
  <c r="BI197"/>
  <c r="BH197"/>
  <c r="BG197"/>
  <c r="BF197"/>
  <c r="T197"/>
  <c r="R197"/>
  <c r="P197"/>
  <c r="BI191"/>
  <c r="BH191"/>
  <c r="BG191"/>
  <c r="BF191"/>
  <c r="T191"/>
  <c r="R191"/>
  <c r="P191"/>
  <c r="BI185"/>
  <c r="BH185"/>
  <c r="BG185"/>
  <c r="BF185"/>
  <c r="T185"/>
  <c r="R185"/>
  <c r="P185"/>
  <c r="BI179"/>
  <c r="BH179"/>
  <c r="BG179"/>
  <c r="BF179"/>
  <c r="T179"/>
  <c r="R179"/>
  <c r="P179"/>
  <c r="BI174"/>
  <c r="BH174"/>
  <c r="BG174"/>
  <c r="BF174"/>
  <c r="T174"/>
  <c r="R174"/>
  <c r="P174"/>
  <c r="BI166"/>
  <c r="BH166"/>
  <c r="BG166"/>
  <c r="BF166"/>
  <c r="T166"/>
  <c r="R166"/>
  <c r="P166"/>
  <c r="BI159"/>
  <c r="BH159"/>
  <c r="BG159"/>
  <c r="BF159"/>
  <c r="T159"/>
  <c r="R159"/>
  <c r="P159"/>
  <c r="BI148"/>
  <c r="BH148"/>
  <c r="BG148"/>
  <c r="BF148"/>
  <c r="T148"/>
  <c r="R148"/>
  <c r="P148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F91"/>
  <c r="E89"/>
  <c r="F60"/>
  <c r="E58"/>
  <c r="J28"/>
  <c r="E28"/>
  <c r="J63"/>
  <c r="J27"/>
  <c r="J25"/>
  <c r="E25"/>
  <c r="J93"/>
  <c r="J24"/>
  <c r="J22"/>
  <c r="E22"/>
  <c r="F63"/>
  <c r="J21"/>
  <c r="J19"/>
  <c r="E19"/>
  <c r="F93"/>
  <c r="J18"/>
  <c r="J16"/>
  <c r="J91"/>
  <c r="E7"/>
  <c r="E52"/>
  <c i="7" r="J41"/>
  <c r="J40"/>
  <c i="1" r="AY63"/>
  <c i="7" r="J39"/>
  <c i="1" r="AX63"/>
  <c i="7"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T155"/>
  <c r="R156"/>
  <c r="R155"/>
  <c r="P156"/>
  <c r="P155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19"/>
  <c r="BH119"/>
  <c r="BG119"/>
  <c r="BF119"/>
  <c r="T119"/>
  <c r="R119"/>
  <c r="P119"/>
  <c r="BI117"/>
  <c r="BH117"/>
  <c r="BG117"/>
  <c r="BF117"/>
  <c r="T117"/>
  <c r="R117"/>
  <c r="P117"/>
  <c r="BI113"/>
  <c r="BH113"/>
  <c r="BG113"/>
  <c r="BF113"/>
  <c r="T113"/>
  <c r="R113"/>
  <c r="P113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F90"/>
  <c r="E88"/>
  <c r="F60"/>
  <c r="E58"/>
  <c r="J28"/>
  <c r="E28"/>
  <c r="J93"/>
  <c r="J27"/>
  <c r="J25"/>
  <c r="E25"/>
  <c r="J92"/>
  <c r="J24"/>
  <c r="J22"/>
  <c r="E22"/>
  <c r="F63"/>
  <c r="J21"/>
  <c r="J19"/>
  <c r="E19"/>
  <c r="F62"/>
  <c r="J18"/>
  <c r="J16"/>
  <c r="J90"/>
  <c r="E7"/>
  <c r="E82"/>
  <c i="6" r="J41"/>
  <c r="J40"/>
  <c i="1" r="AY62"/>
  <c i="6" r="J39"/>
  <c i="1" r="AX62"/>
  <c i="6" r="BI398"/>
  <c r="BH398"/>
  <c r="BG398"/>
  <c r="BF398"/>
  <c r="T398"/>
  <c r="T397"/>
  <c r="R398"/>
  <c r="R397"/>
  <c r="P398"/>
  <c r="P397"/>
  <c r="BI393"/>
  <c r="BH393"/>
  <c r="BG393"/>
  <c r="BF393"/>
  <c r="T393"/>
  <c r="R393"/>
  <c r="P393"/>
  <c r="BI389"/>
  <c r="BH389"/>
  <c r="BG389"/>
  <c r="BF389"/>
  <c r="T389"/>
  <c r="R389"/>
  <c r="P389"/>
  <c r="BI382"/>
  <c r="BH382"/>
  <c r="BG382"/>
  <c r="BF382"/>
  <c r="T382"/>
  <c r="R382"/>
  <c r="P382"/>
  <c r="BI377"/>
  <c r="BH377"/>
  <c r="BG377"/>
  <c r="BF377"/>
  <c r="T377"/>
  <c r="R377"/>
  <c r="P377"/>
  <c r="BI371"/>
  <c r="BH371"/>
  <c r="BG371"/>
  <c r="BF371"/>
  <c r="T371"/>
  <c r="R371"/>
  <c r="P371"/>
  <c r="BI369"/>
  <c r="BH369"/>
  <c r="BG369"/>
  <c r="BF369"/>
  <c r="T369"/>
  <c r="R369"/>
  <c r="P369"/>
  <c r="BI364"/>
  <c r="BH364"/>
  <c r="BG364"/>
  <c r="BF364"/>
  <c r="T364"/>
  <c r="R364"/>
  <c r="P364"/>
  <c r="BI359"/>
  <c r="BH359"/>
  <c r="BG359"/>
  <c r="BF359"/>
  <c r="T359"/>
  <c r="T358"/>
  <c r="R359"/>
  <c r="R358"/>
  <c r="P359"/>
  <c r="P358"/>
  <c r="BI356"/>
  <c r="BH356"/>
  <c r="BG356"/>
  <c r="BF356"/>
  <c r="T356"/>
  <c r="R356"/>
  <c r="P356"/>
  <c r="BI351"/>
  <c r="BH351"/>
  <c r="BG351"/>
  <c r="BF351"/>
  <c r="T351"/>
  <c r="R351"/>
  <c r="P351"/>
  <c r="BI346"/>
  <c r="BH346"/>
  <c r="BG346"/>
  <c r="BF346"/>
  <c r="T346"/>
  <c r="R346"/>
  <c r="P346"/>
  <c r="BI341"/>
  <c r="BH341"/>
  <c r="BG341"/>
  <c r="BF341"/>
  <c r="T341"/>
  <c r="R341"/>
  <c r="P341"/>
  <c r="BI336"/>
  <c r="BH336"/>
  <c r="BG336"/>
  <c r="BF336"/>
  <c r="T336"/>
  <c r="R336"/>
  <c r="P336"/>
  <c r="BI331"/>
  <c r="BH331"/>
  <c r="BG331"/>
  <c r="BF331"/>
  <c r="T331"/>
  <c r="R331"/>
  <c r="P331"/>
  <c r="BI326"/>
  <c r="BH326"/>
  <c r="BG326"/>
  <c r="BF326"/>
  <c r="T326"/>
  <c r="R326"/>
  <c r="P326"/>
  <c r="BI321"/>
  <c r="BH321"/>
  <c r="BG321"/>
  <c r="BF321"/>
  <c r="T321"/>
  <c r="R321"/>
  <c r="P321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T305"/>
  <c r="R306"/>
  <c r="R305"/>
  <c r="P306"/>
  <c r="P305"/>
  <c r="BI303"/>
  <c r="BH303"/>
  <c r="BG303"/>
  <c r="BF303"/>
  <c r="T303"/>
  <c r="R303"/>
  <c r="P303"/>
  <c r="BI298"/>
  <c r="BH298"/>
  <c r="BG298"/>
  <c r="BF298"/>
  <c r="T298"/>
  <c r="R298"/>
  <c r="P298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1"/>
  <c r="BH281"/>
  <c r="BG281"/>
  <c r="BF281"/>
  <c r="T281"/>
  <c r="R281"/>
  <c r="P281"/>
  <c r="BI274"/>
  <c r="BH274"/>
  <c r="BG274"/>
  <c r="BF274"/>
  <c r="T274"/>
  <c r="R274"/>
  <c r="P274"/>
  <c r="BI257"/>
  <c r="BH257"/>
  <c r="BG257"/>
  <c r="BF257"/>
  <c r="T257"/>
  <c r="R257"/>
  <c r="P257"/>
  <c r="BI251"/>
  <c r="BH251"/>
  <c r="BG251"/>
  <c r="BF251"/>
  <c r="T251"/>
  <c r="R251"/>
  <c r="P251"/>
  <c r="BI239"/>
  <c r="BH239"/>
  <c r="BG239"/>
  <c r="BF239"/>
  <c r="T239"/>
  <c r="R239"/>
  <c r="P239"/>
  <c r="BI233"/>
  <c r="BH233"/>
  <c r="BG233"/>
  <c r="BF233"/>
  <c r="T233"/>
  <c r="R233"/>
  <c r="P233"/>
  <c r="BI227"/>
  <c r="BH227"/>
  <c r="BG227"/>
  <c r="BF227"/>
  <c r="T227"/>
  <c r="R227"/>
  <c r="P227"/>
  <c r="BI221"/>
  <c r="BH221"/>
  <c r="BG221"/>
  <c r="BF221"/>
  <c r="T221"/>
  <c r="R221"/>
  <c r="P221"/>
  <c r="BI216"/>
  <c r="BH216"/>
  <c r="BG216"/>
  <c r="BF216"/>
  <c r="T216"/>
  <c r="R216"/>
  <c r="P216"/>
  <c r="BI208"/>
  <c r="BH208"/>
  <c r="BG208"/>
  <c r="BF208"/>
  <c r="T208"/>
  <c r="R208"/>
  <c r="P208"/>
  <c r="BI201"/>
  <c r="BH201"/>
  <c r="BG201"/>
  <c r="BF201"/>
  <c r="T201"/>
  <c r="R201"/>
  <c r="P201"/>
  <c r="BI190"/>
  <c r="BH190"/>
  <c r="BG190"/>
  <c r="BF190"/>
  <c r="T190"/>
  <c r="R190"/>
  <c r="P190"/>
  <c r="BI179"/>
  <c r="BH179"/>
  <c r="BG179"/>
  <c r="BF179"/>
  <c r="T179"/>
  <c r="R179"/>
  <c r="P179"/>
  <c r="BI177"/>
  <c r="BH177"/>
  <c r="BG177"/>
  <c r="BF177"/>
  <c r="T177"/>
  <c r="R177"/>
  <c r="P177"/>
  <c r="BI173"/>
  <c r="BH173"/>
  <c r="BG173"/>
  <c r="BF173"/>
  <c r="T173"/>
  <c r="R173"/>
  <c r="P173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17"/>
  <c r="BH117"/>
  <c r="BG117"/>
  <c r="BF117"/>
  <c r="T117"/>
  <c r="R117"/>
  <c r="P117"/>
  <c r="BI112"/>
  <c r="BH112"/>
  <c r="BG112"/>
  <c r="BF112"/>
  <c r="T112"/>
  <c r="R112"/>
  <c r="P112"/>
  <c r="BI107"/>
  <c r="BH107"/>
  <c r="BG107"/>
  <c r="BF107"/>
  <c r="T107"/>
  <c r="R107"/>
  <c r="P107"/>
  <c r="BI102"/>
  <c r="BH102"/>
  <c r="BG102"/>
  <c r="BF102"/>
  <c r="T102"/>
  <c r="R102"/>
  <c r="P102"/>
  <c r="F93"/>
  <c r="E91"/>
  <c r="F60"/>
  <c r="E58"/>
  <c r="J28"/>
  <c r="E28"/>
  <c r="J96"/>
  <c r="J27"/>
  <c r="J25"/>
  <c r="E25"/>
  <c r="J95"/>
  <c r="J24"/>
  <c r="J22"/>
  <c r="E22"/>
  <c r="F96"/>
  <c r="J21"/>
  <c r="J19"/>
  <c r="E19"/>
  <c r="F62"/>
  <c r="J18"/>
  <c r="J16"/>
  <c r="J93"/>
  <c r="E7"/>
  <c r="E85"/>
  <c i="5" r="J39"/>
  <c r="J38"/>
  <c i="1" r="AY59"/>
  <c i="5" r="J37"/>
  <c i="1" r="AX59"/>
  <c i="5" r="BI159"/>
  <c r="BH159"/>
  <c r="BG159"/>
  <c r="BF159"/>
  <c r="T159"/>
  <c r="T158"/>
  <c r="R159"/>
  <c r="R158"/>
  <c r="P159"/>
  <c r="P158"/>
  <c r="BI155"/>
  <c r="BH155"/>
  <c r="BG155"/>
  <c r="BF155"/>
  <c r="T155"/>
  <c r="R155"/>
  <c r="P155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F83"/>
  <c r="E81"/>
  <c r="F56"/>
  <c r="E54"/>
  <c r="J26"/>
  <c r="E26"/>
  <c r="J86"/>
  <c r="J25"/>
  <c r="J23"/>
  <c r="E23"/>
  <c r="J85"/>
  <c r="J22"/>
  <c r="J20"/>
  <c r="E20"/>
  <c r="F59"/>
  <c r="J19"/>
  <c r="J17"/>
  <c r="E17"/>
  <c r="F85"/>
  <c r="J16"/>
  <c r="J14"/>
  <c r="J56"/>
  <c r="E7"/>
  <c r="E50"/>
  <c i="4" r="J39"/>
  <c r="J38"/>
  <c i="1" r="AY58"/>
  <c i="4" r="J37"/>
  <c i="1" r="AX58"/>
  <c i="4" r="BI792"/>
  <c r="BH792"/>
  <c r="BG792"/>
  <c r="BF792"/>
  <c r="T792"/>
  <c r="R792"/>
  <c r="P792"/>
  <c r="BI781"/>
  <c r="BH781"/>
  <c r="BG781"/>
  <c r="BF781"/>
  <c r="T781"/>
  <c r="R781"/>
  <c r="P781"/>
  <c r="BI767"/>
  <c r="BH767"/>
  <c r="BG767"/>
  <c r="BF767"/>
  <c r="T767"/>
  <c r="R767"/>
  <c r="P767"/>
  <c r="BI764"/>
  <c r="BH764"/>
  <c r="BG764"/>
  <c r="BF764"/>
  <c r="T764"/>
  <c r="R764"/>
  <c r="P764"/>
  <c r="BI760"/>
  <c r="BH760"/>
  <c r="BG760"/>
  <c r="BF760"/>
  <c r="T760"/>
  <c r="R760"/>
  <c r="P760"/>
  <c r="BI756"/>
  <c r="BH756"/>
  <c r="BG756"/>
  <c r="BF756"/>
  <c r="T756"/>
  <c r="R756"/>
  <c r="P756"/>
  <c r="BI754"/>
  <c r="BH754"/>
  <c r="BG754"/>
  <c r="BF754"/>
  <c r="T754"/>
  <c r="R754"/>
  <c r="P754"/>
  <c r="BI750"/>
  <c r="BH750"/>
  <c r="BG750"/>
  <c r="BF750"/>
  <c r="T750"/>
  <c r="R750"/>
  <c r="P750"/>
  <c r="BI748"/>
  <c r="BH748"/>
  <c r="BG748"/>
  <c r="BF748"/>
  <c r="T748"/>
  <c r="R748"/>
  <c r="P748"/>
  <c r="BI746"/>
  <c r="BH746"/>
  <c r="BG746"/>
  <c r="BF746"/>
  <c r="T746"/>
  <c r="R746"/>
  <c r="P746"/>
  <c r="BI743"/>
  <c r="BH743"/>
  <c r="BG743"/>
  <c r="BF743"/>
  <c r="T743"/>
  <c r="R743"/>
  <c r="P743"/>
  <c r="BI741"/>
  <c r="BH741"/>
  <c r="BG741"/>
  <c r="BF741"/>
  <c r="T741"/>
  <c r="R741"/>
  <c r="P741"/>
  <c r="BI739"/>
  <c r="BH739"/>
  <c r="BG739"/>
  <c r="BF739"/>
  <c r="T739"/>
  <c r="R739"/>
  <c r="P739"/>
  <c r="BI733"/>
  <c r="BH733"/>
  <c r="BG733"/>
  <c r="BF733"/>
  <c r="T733"/>
  <c r="R733"/>
  <c r="P733"/>
  <c r="BI727"/>
  <c r="BH727"/>
  <c r="BG727"/>
  <c r="BF727"/>
  <c r="T727"/>
  <c r="R727"/>
  <c r="P727"/>
  <c r="BI725"/>
  <c r="BH725"/>
  <c r="BG725"/>
  <c r="BF725"/>
  <c r="T725"/>
  <c r="R725"/>
  <c r="P725"/>
  <c r="BI721"/>
  <c r="BH721"/>
  <c r="BG721"/>
  <c r="BF721"/>
  <c r="T721"/>
  <c r="R721"/>
  <c r="P721"/>
  <c r="BI719"/>
  <c r="BH719"/>
  <c r="BG719"/>
  <c r="BF719"/>
  <c r="T719"/>
  <c r="R719"/>
  <c r="P719"/>
  <c r="BI718"/>
  <c r="BH718"/>
  <c r="BG718"/>
  <c r="BF718"/>
  <c r="T718"/>
  <c r="R718"/>
  <c r="P718"/>
  <c r="BI717"/>
  <c r="BH717"/>
  <c r="BG717"/>
  <c r="BF717"/>
  <c r="T717"/>
  <c r="R717"/>
  <c r="P717"/>
  <c r="BI716"/>
  <c r="BH716"/>
  <c r="BG716"/>
  <c r="BF716"/>
  <c r="T716"/>
  <c r="R716"/>
  <c r="P716"/>
  <c r="BI714"/>
  <c r="BH714"/>
  <c r="BG714"/>
  <c r="BF714"/>
  <c r="T714"/>
  <c r="R714"/>
  <c r="P714"/>
  <c r="BI713"/>
  <c r="BH713"/>
  <c r="BG713"/>
  <c r="BF713"/>
  <c r="T713"/>
  <c r="R713"/>
  <c r="P713"/>
  <c r="BI711"/>
  <c r="BH711"/>
  <c r="BG711"/>
  <c r="BF711"/>
  <c r="T711"/>
  <c r="R711"/>
  <c r="P711"/>
  <c r="BI709"/>
  <c r="BH709"/>
  <c r="BG709"/>
  <c r="BF709"/>
  <c r="T709"/>
  <c r="R709"/>
  <c r="P709"/>
  <c r="BI707"/>
  <c r="BH707"/>
  <c r="BG707"/>
  <c r="BF707"/>
  <c r="T707"/>
  <c r="R707"/>
  <c r="P707"/>
  <c r="BI705"/>
  <c r="BH705"/>
  <c r="BG705"/>
  <c r="BF705"/>
  <c r="T705"/>
  <c r="R705"/>
  <c r="P705"/>
  <c r="BI703"/>
  <c r="BH703"/>
  <c r="BG703"/>
  <c r="BF703"/>
  <c r="T703"/>
  <c r="R703"/>
  <c r="P703"/>
  <c r="BI702"/>
  <c r="BH702"/>
  <c r="BG702"/>
  <c r="BF702"/>
  <c r="T702"/>
  <c r="R702"/>
  <c r="P702"/>
  <c r="BI701"/>
  <c r="BH701"/>
  <c r="BG701"/>
  <c r="BF701"/>
  <c r="T701"/>
  <c r="R701"/>
  <c r="P701"/>
  <c r="BI699"/>
  <c r="BH699"/>
  <c r="BG699"/>
  <c r="BF699"/>
  <c r="T699"/>
  <c r="R699"/>
  <c r="P699"/>
  <c r="BI698"/>
  <c r="BH698"/>
  <c r="BG698"/>
  <c r="BF698"/>
  <c r="T698"/>
  <c r="R698"/>
  <c r="P698"/>
  <c r="BI694"/>
  <c r="BH694"/>
  <c r="BG694"/>
  <c r="BF694"/>
  <c r="T694"/>
  <c r="R694"/>
  <c r="P694"/>
  <c r="BI691"/>
  <c r="BH691"/>
  <c r="BG691"/>
  <c r="BF691"/>
  <c r="T691"/>
  <c r="R691"/>
  <c r="P691"/>
  <c r="BI689"/>
  <c r="BH689"/>
  <c r="BG689"/>
  <c r="BF689"/>
  <c r="T689"/>
  <c r="R689"/>
  <c r="P689"/>
  <c r="BI685"/>
  <c r="BH685"/>
  <c r="BG685"/>
  <c r="BF685"/>
  <c r="T685"/>
  <c r="R685"/>
  <c r="P685"/>
  <c r="BI681"/>
  <c r="BH681"/>
  <c r="BG681"/>
  <c r="BF681"/>
  <c r="T681"/>
  <c r="R681"/>
  <c r="P681"/>
  <c r="BI679"/>
  <c r="BH679"/>
  <c r="BG679"/>
  <c r="BF679"/>
  <c r="T679"/>
  <c r="R679"/>
  <c r="P679"/>
  <c r="BI678"/>
  <c r="BH678"/>
  <c r="BG678"/>
  <c r="BF678"/>
  <c r="T678"/>
  <c r="R678"/>
  <c r="P678"/>
  <c r="BI677"/>
  <c r="BH677"/>
  <c r="BG677"/>
  <c r="BF677"/>
  <c r="T677"/>
  <c r="R677"/>
  <c r="P677"/>
  <c r="BI675"/>
  <c r="BH675"/>
  <c r="BG675"/>
  <c r="BF675"/>
  <c r="T675"/>
  <c r="R675"/>
  <c r="P675"/>
  <c r="BI671"/>
  <c r="BH671"/>
  <c r="BG671"/>
  <c r="BF671"/>
  <c r="T671"/>
  <c r="R671"/>
  <c r="P671"/>
  <c r="BI669"/>
  <c r="BH669"/>
  <c r="BG669"/>
  <c r="BF669"/>
  <c r="T669"/>
  <c r="R669"/>
  <c r="P669"/>
  <c r="BI665"/>
  <c r="BH665"/>
  <c r="BG665"/>
  <c r="BF665"/>
  <c r="T665"/>
  <c r="R665"/>
  <c r="P665"/>
  <c r="BI662"/>
  <c r="BH662"/>
  <c r="BG662"/>
  <c r="BF662"/>
  <c r="T662"/>
  <c r="R662"/>
  <c r="P662"/>
  <c r="BI658"/>
  <c r="BH658"/>
  <c r="BG658"/>
  <c r="BF658"/>
  <c r="T658"/>
  <c r="R658"/>
  <c r="P658"/>
  <c r="BI656"/>
  <c r="BH656"/>
  <c r="BG656"/>
  <c r="BF656"/>
  <c r="T656"/>
  <c r="R656"/>
  <c r="P656"/>
  <c r="BI652"/>
  <c r="BH652"/>
  <c r="BG652"/>
  <c r="BF652"/>
  <c r="T652"/>
  <c r="R652"/>
  <c r="P652"/>
  <c r="BI648"/>
  <c r="BH648"/>
  <c r="BG648"/>
  <c r="BF648"/>
  <c r="T648"/>
  <c r="R648"/>
  <c r="P648"/>
  <c r="BI644"/>
  <c r="BH644"/>
  <c r="BG644"/>
  <c r="BF644"/>
  <c r="T644"/>
  <c r="R644"/>
  <c r="P644"/>
  <c r="BI641"/>
  <c r="BH641"/>
  <c r="BG641"/>
  <c r="BF641"/>
  <c r="T641"/>
  <c r="R641"/>
  <c r="P641"/>
  <c r="BI637"/>
  <c r="BH637"/>
  <c r="BG637"/>
  <c r="BF637"/>
  <c r="T637"/>
  <c r="R637"/>
  <c r="P637"/>
  <c r="BI635"/>
  <c r="BH635"/>
  <c r="BG635"/>
  <c r="BF635"/>
  <c r="T635"/>
  <c r="R635"/>
  <c r="P635"/>
  <c r="BI631"/>
  <c r="BH631"/>
  <c r="BG631"/>
  <c r="BF631"/>
  <c r="T631"/>
  <c r="R631"/>
  <c r="P631"/>
  <c r="BI629"/>
  <c r="BH629"/>
  <c r="BG629"/>
  <c r="BF629"/>
  <c r="T629"/>
  <c r="R629"/>
  <c r="P629"/>
  <c r="BI625"/>
  <c r="BH625"/>
  <c r="BG625"/>
  <c r="BF625"/>
  <c r="T625"/>
  <c r="R625"/>
  <c r="P625"/>
  <c r="BI622"/>
  <c r="BH622"/>
  <c r="BG622"/>
  <c r="BF622"/>
  <c r="T622"/>
  <c r="R622"/>
  <c r="P622"/>
  <c r="BI617"/>
  <c r="BH617"/>
  <c r="BG617"/>
  <c r="BF617"/>
  <c r="T617"/>
  <c r="R617"/>
  <c r="P617"/>
  <c r="BI612"/>
  <c r="BH612"/>
  <c r="BG612"/>
  <c r="BF612"/>
  <c r="T612"/>
  <c r="R612"/>
  <c r="P612"/>
  <c r="BI607"/>
  <c r="BH607"/>
  <c r="BG607"/>
  <c r="BF607"/>
  <c r="T607"/>
  <c r="R607"/>
  <c r="P607"/>
  <c r="BI605"/>
  <c r="BH605"/>
  <c r="BG605"/>
  <c r="BF605"/>
  <c r="T605"/>
  <c r="R605"/>
  <c r="P605"/>
  <c r="BI601"/>
  <c r="BH601"/>
  <c r="BG601"/>
  <c r="BF601"/>
  <c r="T601"/>
  <c r="R601"/>
  <c r="P601"/>
  <c r="BI597"/>
  <c r="BH597"/>
  <c r="BG597"/>
  <c r="BF597"/>
  <c r="T597"/>
  <c r="R597"/>
  <c r="P597"/>
  <c r="BI593"/>
  <c r="BH593"/>
  <c r="BG593"/>
  <c r="BF593"/>
  <c r="T593"/>
  <c r="R593"/>
  <c r="P593"/>
  <c r="BI589"/>
  <c r="BH589"/>
  <c r="BG589"/>
  <c r="BF589"/>
  <c r="T589"/>
  <c r="R589"/>
  <c r="P589"/>
  <c r="BI581"/>
  <c r="BH581"/>
  <c r="BG581"/>
  <c r="BF581"/>
  <c r="T581"/>
  <c r="R581"/>
  <c r="P581"/>
  <c r="BI577"/>
  <c r="BH577"/>
  <c r="BG577"/>
  <c r="BF577"/>
  <c r="T577"/>
  <c r="R577"/>
  <c r="P577"/>
  <c r="BI573"/>
  <c r="BH573"/>
  <c r="BG573"/>
  <c r="BF573"/>
  <c r="T573"/>
  <c r="R573"/>
  <c r="P573"/>
  <c r="BI569"/>
  <c r="BH569"/>
  <c r="BG569"/>
  <c r="BF569"/>
  <c r="T569"/>
  <c r="R569"/>
  <c r="P569"/>
  <c r="BI565"/>
  <c r="BH565"/>
  <c r="BG565"/>
  <c r="BF565"/>
  <c r="T565"/>
  <c r="R565"/>
  <c r="P565"/>
  <c r="BI559"/>
  <c r="BH559"/>
  <c r="BG559"/>
  <c r="BF559"/>
  <c r="T559"/>
  <c r="R559"/>
  <c r="P559"/>
  <c r="BI553"/>
  <c r="BH553"/>
  <c r="BG553"/>
  <c r="BF553"/>
  <c r="T553"/>
  <c r="R553"/>
  <c r="P553"/>
  <c r="BI552"/>
  <c r="BH552"/>
  <c r="BG552"/>
  <c r="BF552"/>
  <c r="T552"/>
  <c r="R552"/>
  <c r="P552"/>
  <c r="BI551"/>
  <c r="BH551"/>
  <c r="BG551"/>
  <c r="BF551"/>
  <c r="T551"/>
  <c r="R551"/>
  <c r="P551"/>
  <c r="BI548"/>
  <c r="BH548"/>
  <c r="BG548"/>
  <c r="BF548"/>
  <c r="T548"/>
  <c r="R548"/>
  <c r="P548"/>
  <c r="BI544"/>
  <c r="BH544"/>
  <c r="BG544"/>
  <c r="BF544"/>
  <c r="T544"/>
  <c r="R544"/>
  <c r="P544"/>
  <c r="BI536"/>
  <c r="BH536"/>
  <c r="BG536"/>
  <c r="BF536"/>
  <c r="T536"/>
  <c r="R536"/>
  <c r="P536"/>
  <c r="BI532"/>
  <c r="BH532"/>
  <c r="BG532"/>
  <c r="BF532"/>
  <c r="T532"/>
  <c r="R532"/>
  <c r="P532"/>
  <c r="BI528"/>
  <c r="BH528"/>
  <c r="BG528"/>
  <c r="BF528"/>
  <c r="T528"/>
  <c r="T527"/>
  <c r="R528"/>
  <c r="R527"/>
  <c r="P528"/>
  <c r="P527"/>
  <c r="BI525"/>
  <c r="BH525"/>
  <c r="BG525"/>
  <c r="BF525"/>
  <c r="T525"/>
  <c r="R525"/>
  <c r="P525"/>
  <c r="BI523"/>
  <c r="BH523"/>
  <c r="BG523"/>
  <c r="BF523"/>
  <c r="T523"/>
  <c r="R523"/>
  <c r="P523"/>
  <c r="BI519"/>
  <c r="BH519"/>
  <c r="BG519"/>
  <c r="BF519"/>
  <c r="T519"/>
  <c r="R519"/>
  <c r="P519"/>
  <c r="BI515"/>
  <c r="BH515"/>
  <c r="BG515"/>
  <c r="BF515"/>
  <c r="T515"/>
  <c r="R515"/>
  <c r="P515"/>
  <c r="BI511"/>
  <c r="BH511"/>
  <c r="BG511"/>
  <c r="BF511"/>
  <c r="T511"/>
  <c r="R511"/>
  <c r="P511"/>
  <c r="BI508"/>
  <c r="BH508"/>
  <c r="BG508"/>
  <c r="BF508"/>
  <c r="T508"/>
  <c r="R508"/>
  <c r="P508"/>
  <c r="BI503"/>
  <c r="BH503"/>
  <c r="BG503"/>
  <c r="BF503"/>
  <c r="T503"/>
  <c r="R503"/>
  <c r="P503"/>
  <c r="BI494"/>
  <c r="BH494"/>
  <c r="BG494"/>
  <c r="BF494"/>
  <c r="T494"/>
  <c r="R494"/>
  <c r="P494"/>
  <c r="BI492"/>
  <c r="BH492"/>
  <c r="BG492"/>
  <c r="BF492"/>
  <c r="T492"/>
  <c r="R492"/>
  <c r="P492"/>
  <c r="BI488"/>
  <c r="BH488"/>
  <c r="BG488"/>
  <c r="BF488"/>
  <c r="T488"/>
  <c r="R488"/>
  <c r="P488"/>
  <c r="BI484"/>
  <c r="BH484"/>
  <c r="BG484"/>
  <c r="BF484"/>
  <c r="T484"/>
  <c r="R484"/>
  <c r="P484"/>
  <c r="BI480"/>
  <c r="BH480"/>
  <c r="BG480"/>
  <c r="BF480"/>
  <c r="T480"/>
  <c r="R480"/>
  <c r="P480"/>
  <c r="BI477"/>
  <c r="BH477"/>
  <c r="BG477"/>
  <c r="BF477"/>
  <c r="T477"/>
  <c r="R477"/>
  <c r="P477"/>
  <c r="BI475"/>
  <c r="BH475"/>
  <c r="BG475"/>
  <c r="BF475"/>
  <c r="T475"/>
  <c r="R475"/>
  <c r="P475"/>
  <c r="BI470"/>
  <c r="BH470"/>
  <c r="BG470"/>
  <c r="BF470"/>
  <c r="T470"/>
  <c r="R470"/>
  <c r="P470"/>
  <c r="BI468"/>
  <c r="BH468"/>
  <c r="BG468"/>
  <c r="BF468"/>
  <c r="T468"/>
  <c r="R468"/>
  <c r="P468"/>
  <c r="BI463"/>
  <c r="BH463"/>
  <c r="BG463"/>
  <c r="BF463"/>
  <c r="T463"/>
  <c r="R463"/>
  <c r="P463"/>
  <c r="BI461"/>
  <c r="BH461"/>
  <c r="BG461"/>
  <c r="BF461"/>
  <c r="T461"/>
  <c r="R461"/>
  <c r="P461"/>
  <c r="BI456"/>
  <c r="BH456"/>
  <c r="BG456"/>
  <c r="BF456"/>
  <c r="T456"/>
  <c r="R456"/>
  <c r="P456"/>
  <c r="BI454"/>
  <c r="BH454"/>
  <c r="BG454"/>
  <c r="BF454"/>
  <c r="T454"/>
  <c r="R454"/>
  <c r="P454"/>
  <c r="BI449"/>
  <c r="BH449"/>
  <c r="BG449"/>
  <c r="BF449"/>
  <c r="T449"/>
  <c r="R449"/>
  <c r="P449"/>
  <c r="BI445"/>
  <c r="BH445"/>
  <c r="BG445"/>
  <c r="BF445"/>
  <c r="T445"/>
  <c r="T444"/>
  <c r="R445"/>
  <c r="R444"/>
  <c r="P445"/>
  <c r="P444"/>
  <c r="BI443"/>
  <c r="BH443"/>
  <c r="BG443"/>
  <c r="BF443"/>
  <c r="T443"/>
  <c r="R443"/>
  <c r="P443"/>
  <c r="BI437"/>
  <c r="BH437"/>
  <c r="BG437"/>
  <c r="BF437"/>
  <c r="T437"/>
  <c r="R437"/>
  <c r="P437"/>
  <c r="BI433"/>
  <c r="BH433"/>
  <c r="BG433"/>
  <c r="BF433"/>
  <c r="T433"/>
  <c r="R433"/>
  <c r="P433"/>
  <c r="BI427"/>
  <c r="BH427"/>
  <c r="BG427"/>
  <c r="BF427"/>
  <c r="T427"/>
  <c r="R427"/>
  <c r="P427"/>
  <c r="BI420"/>
  <c r="BH420"/>
  <c r="BG420"/>
  <c r="BF420"/>
  <c r="T420"/>
  <c r="R420"/>
  <c r="P420"/>
  <c r="BI412"/>
  <c r="BH412"/>
  <c r="BG412"/>
  <c r="BF412"/>
  <c r="T412"/>
  <c r="R412"/>
  <c r="P412"/>
  <c r="BI407"/>
  <c r="BH407"/>
  <c r="BG407"/>
  <c r="BF407"/>
  <c r="T407"/>
  <c r="R407"/>
  <c r="P407"/>
  <c r="BI403"/>
  <c r="BH403"/>
  <c r="BG403"/>
  <c r="BF403"/>
  <c r="T403"/>
  <c r="R403"/>
  <c r="P403"/>
  <c r="BI396"/>
  <c r="BH396"/>
  <c r="BG396"/>
  <c r="BF396"/>
  <c r="T396"/>
  <c r="R396"/>
  <c r="P396"/>
  <c r="BI392"/>
  <c r="BH392"/>
  <c r="BG392"/>
  <c r="BF392"/>
  <c r="T392"/>
  <c r="R392"/>
  <c r="P392"/>
  <c r="BI387"/>
  <c r="BH387"/>
  <c r="BG387"/>
  <c r="BF387"/>
  <c r="T387"/>
  <c r="R387"/>
  <c r="P387"/>
  <c r="BI382"/>
  <c r="BH382"/>
  <c r="BG382"/>
  <c r="BF382"/>
  <c r="T382"/>
  <c r="R382"/>
  <c r="P382"/>
  <c r="BI380"/>
  <c r="BH380"/>
  <c r="BG380"/>
  <c r="BF380"/>
  <c r="T380"/>
  <c r="R380"/>
  <c r="P380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6"/>
  <c r="BH366"/>
  <c r="BG366"/>
  <c r="BF366"/>
  <c r="T366"/>
  <c r="R366"/>
  <c r="P366"/>
  <c r="BI360"/>
  <c r="BH360"/>
  <c r="BG360"/>
  <c r="BF360"/>
  <c r="T360"/>
  <c r="R360"/>
  <c r="P360"/>
  <c r="BI354"/>
  <c r="BH354"/>
  <c r="BG354"/>
  <c r="BF354"/>
  <c r="T354"/>
  <c r="R354"/>
  <c r="P354"/>
  <c r="BI348"/>
  <c r="BH348"/>
  <c r="BG348"/>
  <c r="BF348"/>
  <c r="T348"/>
  <c r="R348"/>
  <c r="P348"/>
  <c r="BI342"/>
  <c r="BH342"/>
  <c r="BG342"/>
  <c r="BF342"/>
  <c r="T342"/>
  <c r="R342"/>
  <c r="P342"/>
  <c r="BI337"/>
  <c r="BH337"/>
  <c r="BG337"/>
  <c r="BF337"/>
  <c r="T337"/>
  <c r="R337"/>
  <c r="P337"/>
  <c r="BI328"/>
  <c r="BH328"/>
  <c r="BG328"/>
  <c r="BF328"/>
  <c r="T328"/>
  <c r="R328"/>
  <c r="P328"/>
  <c r="BI320"/>
  <c r="BH320"/>
  <c r="BG320"/>
  <c r="BF320"/>
  <c r="T320"/>
  <c r="R320"/>
  <c r="P320"/>
  <c r="BI316"/>
  <c r="BH316"/>
  <c r="BG316"/>
  <c r="BF316"/>
  <c r="T316"/>
  <c r="R316"/>
  <c r="P316"/>
  <c r="BI310"/>
  <c r="BH310"/>
  <c r="BG310"/>
  <c r="BF310"/>
  <c r="T310"/>
  <c r="R310"/>
  <c r="P310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0"/>
  <c r="BH290"/>
  <c r="BG290"/>
  <c r="BF290"/>
  <c r="T290"/>
  <c r="R290"/>
  <c r="P290"/>
  <c r="BI279"/>
  <c r="BH279"/>
  <c r="BG279"/>
  <c r="BF279"/>
  <c r="T279"/>
  <c r="R279"/>
  <c r="P279"/>
  <c r="BI274"/>
  <c r="BH274"/>
  <c r="BG274"/>
  <c r="BF274"/>
  <c r="T274"/>
  <c r="R274"/>
  <c r="P274"/>
  <c r="BI259"/>
  <c r="BH259"/>
  <c r="BG259"/>
  <c r="BF259"/>
  <c r="T259"/>
  <c r="R259"/>
  <c r="P259"/>
  <c r="BI256"/>
  <c r="BH256"/>
  <c r="BG256"/>
  <c r="BF256"/>
  <c r="T256"/>
  <c r="R256"/>
  <c r="P256"/>
  <c r="BI252"/>
  <c r="BH252"/>
  <c r="BG252"/>
  <c r="BF252"/>
  <c r="T252"/>
  <c r="R252"/>
  <c r="P252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7"/>
  <c r="BH217"/>
  <c r="BG217"/>
  <c r="BF217"/>
  <c r="T217"/>
  <c r="R217"/>
  <c r="P217"/>
  <c r="BI213"/>
  <c r="BH213"/>
  <c r="BG213"/>
  <c r="BF213"/>
  <c r="T213"/>
  <c r="R213"/>
  <c r="P213"/>
  <c r="BI208"/>
  <c r="BH208"/>
  <c r="BG208"/>
  <c r="BF208"/>
  <c r="T208"/>
  <c r="R208"/>
  <c r="P208"/>
  <c r="BI203"/>
  <c r="BH203"/>
  <c r="BG203"/>
  <c r="BF203"/>
  <c r="T203"/>
  <c r="R203"/>
  <c r="P203"/>
  <c r="BI201"/>
  <c r="BH201"/>
  <c r="BG201"/>
  <c r="BF201"/>
  <c r="T201"/>
  <c r="R201"/>
  <c r="P201"/>
  <c r="BI181"/>
  <c r="BH181"/>
  <c r="BG181"/>
  <c r="BF181"/>
  <c r="T181"/>
  <c r="R181"/>
  <c r="P181"/>
  <c r="BI176"/>
  <c r="BH176"/>
  <c r="BG176"/>
  <c r="BF176"/>
  <c r="T176"/>
  <c r="R176"/>
  <c r="P176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3"/>
  <c r="BH133"/>
  <c r="BG133"/>
  <c r="BF133"/>
  <c r="T133"/>
  <c r="R133"/>
  <c r="P133"/>
  <c r="BI128"/>
  <c r="BH128"/>
  <c r="BG128"/>
  <c r="BF128"/>
  <c r="T128"/>
  <c r="R128"/>
  <c r="P128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F100"/>
  <c r="E98"/>
  <c r="F56"/>
  <c r="E54"/>
  <c r="J26"/>
  <c r="E26"/>
  <c r="J103"/>
  <c r="J25"/>
  <c r="J23"/>
  <c r="E23"/>
  <c r="J58"/>
  <c r="J22"/>
  <c r="J20"/>
  <c r="E20"/>
  <c r="F59"/>
  <c r="J19"/>
  <c r="J17"/>
  <c r="E17"/>
  <c r="F58"/>
  <c r="J16"/>
  <c r="J14"/>
  <c r="J100"/>
  <c r="E7"/>
  <c r="E50"/>
  <c i="3" r="J39"/>
  <c r="J38"/>
  <c i="1" r="AY57"/>
  <c i="3" r="J37"/>
  <c i="1" r="AX57"/>
  <c i="3" r="BI272"/>
  <c r="BH272"/>
  <c r="BG272"/>
  <c r="BF272"/>
  <c r="T272"/>
  <c r="T271"/>
  <c r="R272"/>
  <c r="R271"/>
  <c r="P272"/>
  <c r="P271"/>
  <c r="BI269"/>
  <c r="BH269"/>
  <c r="BG269"/>
  <c r="BF269"/>
  <c r="T269"/>
  <c r="R269"/>
  <c r="P269"/>
  <c r="BI265"/>
  <c r="BH265"/>
  <c r="BG265"/>
  <c r="BF265"/>
  <c r="T265"/>
  <c r="R265"/>
  <c r="P265"/>
  <c r="BI263"/>
  <c r="BH263"/>
  <c r="BG263"/>
  <c r="BF263"/>
  <c r="T263"/>
  <c r="R263"/>
  <c r="P263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0"/>
  <c r="BH210"/>
  <c r="BG210"/>
  <c r="BF210"/>
  <c r="T210"/>
  <c r="R210"/>
  <c r="P210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89"/>
  <c r="BH189"/>
  <c r="BG189"/>
  <c r="BF189"/>
  <c r="T189"/>
  <c r="R189"/>
  <c r="P189"/>
  <c r="BI178"/>
  <c r="BH178"/>
  <c r="BG178"/>
  <c r="BF178"/>
  <c r="T178"/>
  <c r="R178"/>
  <c r="P178"/>
  <c r="BI174"/>
  <c r="BH174"/>
  <c r="BG174"/>
  <c r="BF174"/>
  <c r="T174"/>
  <c r="R174"/>
  <c r="P174"/>
  <c r="BI169"/>
  <c r="BH169"/>
  <c r="BG169"/>
  <c r="BF169"/>
  <c r="T169"/>
  <c r="R169"/>
  <c r="P169"/>
  <c r="BI164"/>
  <c r="BH164"/>
  <c r="BG164"/>
  <c r="BF164"/>
  <c r="T164"/>
  <c r="R164"/>
  <c r="P164"/>
  <c r="BI158"/>
  <c r="BH158"/>
  <c r="BG158"/>
  <c r="BF158"/>
  <c r="T158"/>
  <c r="R158"/>
  <c r="P158"/>
  <c r="BI154"/>
  <c r="BH154"/>
  <c r="BG154"/>
  <c r="BF154"/>
  <c r="T154"/>
  <c r="R154"/>
  <c r="P154"/>
  <c r="BI146"/>
  <c r="BH146"/>
  <c r="BG146"/>
  <c r="BF146"/>
  <c r="T146"/>
  <c r="R146"/>
  <c r="P146"/>
  <c r="BI140"/>
  <c r="BH140"/>
  <c r="BG140"/>
  <c r="BF140"/>
  <c r="T140"/>
  <c r="R140"/>
  <c r="P140"/>
  <c r="BI131"/>
  <c r="BH131"/>
  <c r="BG131"/>
  <c r="BF131"/>
  <c r="T131"/>
  <c r="R131"/>
  <c r="P131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10"/>
  <c r="BH110"/>
  <c r="BG110"/>
  <c r="BF110"/>
  <c r="T110"/>
  <c r="R110"/>
  <c r="P110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F85"/>
  <c r="E83"/>
  <c r="F56"/>
  <c r="E54"/>
  <c r="J26"/>
  <c r="E26"/>
  <c r="J88"/>
  <c r="J25"/>
  <c r="J23"/>
  <c r="E23"/>
  <c r="J87"/>
  <c r="J22"/>
  <c r="J20"/>
  <c r="E20"/>
  <c r="F88"/>
  <c r="J19"/>
  <c r="J17"/>
  <c r="E17"/>
  <c r="F87"/>
  <c r="J16"/>
  <c r="J14"/>
  <c r="J56"/>
  <c r="E7"/>
  <c r="E79"/>
  <c i="2" r="J39"/>
  <c r="J38"/>
  <c i="1" r="AY56"/>
  <c i="2" r="J37"/>
  <c i="1" r="AX56"/>
  <c i="2" r="BI169"/>
  <c r="BH169"/>
  <c r="BG169"/>
  <c r="BF169"/>
  <c r="T169"/>
  <c r="T168"/>
  <c r="R169"/>
  <c r="R168"/>
  <c r="P169"/>
  <c r="P168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T153"/>
  <c r="R154"/>
  <c r="R153"/>
  <c r="P154"/>
  <c r="P153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28"/>
  <c r="BH128"/>
  <c r="BG128"/>
  <c r="BF128"/>
  <c r="T128"/>
  <c r="R128"/>
  <c r="P128"/>
  <c r="BI123"/>
  <c r="BH123"/>
  <c r="BG123"/>
  <c r="BF123"/>
  <c r="T123"/>
  <c r="R123"/>
  <c r="P123"/>
  <c r="BI114"/>
  <c r="BH114"/>
  <c r="BG114"/>
  <c r="BF114"/>
  <c r="T114"/>
  <c r="R114"/>
  <c r="P114"/>
  <c r="BI110"/>
  <c r="BH110"/>
  <c r="BG110"/>
  <c r="BF110"/>
  <c r="T110"/>
  <c r="R110"/>
  <c r="P110"/>
  <c r="BI106"/>
  <c r="BH106"/>
  <c r="BG106"/>
  <c r="BF106"/>
  <c r="T106"/>
  <c r="R106"/>
  <c r="P106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R96"/>
  <c r="P96"/>
  <c r="BI94"/>
  <c r="BH94"/>
  <c r="BG94"/>
  <c r="BF94"/>
  <c r="T94"/>
  <c r="R94"/>
  <c r="P94"/>
  <c r="F85"/>
  <c r="E83"/>
  <c r="F56"/>
  <c r="E54"/>
  <c r="J26"/>
  <c r="E26"/>
  <c r="J88"/>
  <c r="J25"/>
  <c r="J23"/>
  <c r="E23"/>
  <c r="J87"/>
  <c r="J22"/>
  <c r="J20"/>
  <c r="E20"/>
  <c r="F59"/>
  <c r="J19"/>
  <c r="J17"/>
  <c r="E17"/>
  <c r="F87"/>
  <c r="J16"/>
  <c r="J14"/>
  <c r="J56"/>
  <c r="E7"/>
  <c r="E50"/>
  <c i="1" r="L50"/>
  <c r="AM50"/>
  <c r="AM49"/>
  <c r="L49"/>
  <c r="AM47"/>
  <c r="L47"/>
  <c r="L45"/>
  <c r="L44"/>
  <c i="2" r="J146"/>
  <c i="3" r="J169"/>
  <c r="BK248"/>
  <c i="4" r="J552"/>
  <c r="BK456"/>
  <c r="J691"/>
  <c r="BK475"/>
  <c r="BK711"/>
  <c r="BK694"/>
  <c r="J342"/>
  <c r="J548"/>
  <c i="5" r="J118"/>
  <c r="BK92"/>
  <c i="6" r="J321"/>
  <c i="7" r="J151"/>
  <c i="8" r="BK119"/>
  <c i="10" r="J245"/>
  <c r="BK105"/>
  <c i="11" r="J128"/>
  <c i="13" r="J102"/>
  <c i="14" r="J115"/>
  <c r="J84"/>
  <c i="17" r="BK147"/>
  <c r="BK111"/>
  <c i="18" r="BK103"/>
  <c i="19" r="J82"/>
  <c i="2" r="BK146"/>
  <c i="3" r="BK102"/>
  <c r="J246"/>
  <c i="4" r="BK519"/>
  <c r="J746"/>
  <c r="J302"/>
  <c r="J366"/>
  <c r="BK681"/>
  <c r="BK126"/>
  <c r="BK342"/>
  <c i="5" r="J142"/>
  <c i="6" r="J274"/>
  <c r="BK117"/>
  <c r="BK351"/>
  <c i="7" r="J101"/>
  <c i="8" r="J105"/>
  <c i="9" r="BK104"/>
  <c i="10" r="BK148"/>
  <c i="13" r="J100"/>
  <c i="14" r="J120"/>
  <c i="15" r="J94"/>
  <c r="BK97"/>
  <c r="J93"/>
  <c i="17" r="BK152"/>
  <c r="BK138"/>
  <c r="J139"/>
  <c i="18" r="J96"/>
  <c r="J94"/>
  <c i="19" r="J88"/>
  <c i="4" r="BK492"/>
  <c r="BK396"/>
  <c r="BK727"/>
  <c r="J678"/>
  <c r="J685"/>
  <c r="BK164"/>
  <c i="5" r="J121"/>
  <c r="BK138"/>
  <c i="6" r="J227"/>
  <c i="7" r="BK129"/>
  <c i="9" r="BK111"/>
  <c i="11" r="BK144"/>
  <c i="12" r="J107"/>
  <c i="13" r="BK86"/>
  <c i="14" r="BK110"/>
  <c i="17" r="J107"/>
  <c r="BK119"/>
  <c r="BK106"/>
  <c i="18" r="BK121"/>
  <c i="19" r="J92"/>
  <c i="4" r="J532"/>
  <c r="J601"/>
  <c i="5" r="BK136"/>
  <c i="6" r="J179"/>
  <c r="J124"/>
  <c i="8" r="J262"/>
  <c i="9" r="J101"/>
  <c i="10" r="BK214"/>
  <c i="12" r="J121"/>
  <c i="13" r="J95"/>
  <c i="14" r="J110"/>
  <c i="17" r="J167"/>
  <c r="BK154"/>
  <c i="18" r="BK123"/>
  <c r="BK102"/>
  <c i="2" r="BK159"/>
  <c i="4" r="J689"/>
  <c r="J707"/>
  <c r="J494"/>
  <c r="BK671"/>
  <c i="5" r="BK114"/>
  <c i="6" r="BK398"/>
  <c r="J369"/>
  <c r="J281"/>
  <c i="8" r="BK174"/>
  <c i="9" r="BK119"/>
  <c i="10" r="J131"/>
  <c r="BK135"/>
  <c i="11" r="BK120"/>
  <c i="13" r="BK90"/>
  <c i="14" r="BK100"/>
  <c r="J119"/>
  <c i="17" r="BK171"/>
  <c r="J94"/>
  <c i="18" r="BK115"/>
  <c i="19" r="J110"/>
  <c r="J108"/>
  <c i="2" r="BK143"/>
  <c i="3" r="J98"/>
  <c r="BK228"/>
  <c i="4" r="J569"/>
  <c r="J648"/>
  <c r="J748"/>
  <c r="BK552"/>
  <c r="J113"/>
  <c r="J764"/>
  <c r="BK573"/>
  <c i="5" r="J134"/>
  <c i="12" r="J99"/>
  <c i="13" r="BK100"/>
  <c i="6" r="BK306"/>
  <c r="BK239"/>
  <c i="8" r="J191"/>
  <c i="9" r="BK101"/>
  <c i="11" r="J124"/>
  <c i="12" r="J111"/>
  <c i="18" r="J121"/>
  <c r="J109"/>
  <c i="19" r="BK108"/>
  <c i="2" r="J150"/>
  <c i="3" r="BK246"/>
  <c r="J110"/>
  <c i="4" r="BK767"/>
  <c i="6" r="BK129"/>
  <c i="7" r="BK107"/>
  <c r="BK117"/>
  <c i="14" r="J98"/>
  <c i="15" r="J99"/>
  <c i="18" r="BK92"/>
  <c i="19" r="BK96"/>
  <c i="1" r="AS55"/>
  <c i="3" r="BK122"/>
  <c i="4" r="BK635"/>
  <c r="J644"/>
  <c i="5" r="BK142"/>
  <c i="6" r="J359"/>
  <c r="BK155"/>
  <c i="7" r="BK126"/>
  <c i="8" r="BK123"/>
  <c i="10" r="J240"/>
  <c i="11" r="BK118"/>
  <c i="12" r="J134"/>
  <c i="13" r="J91"/>
  <c i="14" r="BK94"/>
  <c r="BK93"/>
  <c i="17" r="BK109"/>
  <c r="J141"/>
  <c i="18" r="J120"/>
  <c i="19" r="J98"/>
  <c i="3" r="BK202"/>
  <c r="BK154"/>
  <c i="4" r="BK470"/>
  <c r="BK477"/>
  <c r="J635"/>
  <c r="BK151"/>
  <c r="J792"/>
  <c r="BK437"/>
  <c r="BK665"/>
  <c i="5" r="J112"/>
  <c i="6" r="BK331"/>
  <c r="BK221"/>
  <c r="BK274"/>
  <c i="7" r="BK156"/>
  <c i="8" r="BK166"/>
  <c i="10" r="J227"/>
  <c i="11" r="J120"/>
  <c i="13" r="BK96"/>
  <c i="14" r="J92"/>
  <c i="15" r="J92"/>
  <c r="J106"/>
  <c r="BK91"/>
  <c i="17" r="BK158"/>
  <c r="BK124"/>
  <c i="18" r="BK120"/>
  <c r="BK111"/>
  <c i="19" r="J87"/>
  <c i="3" r="BK223"/>
  <c i="4" r="BK644"/>
  <c r="BK427"/>
  <c r="J622"/>
  <c r="BK725"/>
  <c r="J304"/>
  <c r="BK310"/>
  <c i="5" r="BK159"/>
  <c i="6" r="J398"/>
  <c i="7" r="J172"/>
  <c i="8" r="J119"/>
  <c r="BK232"/>
  <c i="10" r="BK266"/>
  <c i="11" r="J118"/>
  <c i="12" r="J122"/>
  <c i="14" r="J86"/>
  <c r="BK119"/>
  <c i="17" r="BK162"/>
  <c r="BK148"/>
  <c r="BK102"/>
  <c i="18" r="BK105"/>
  <c i="19" r="J89"/>
  <c i="2" r="BK163"/>
  <c i="3" r="J265"/>
  <c i="4" r="BK532"/>
  <c r="J208"/>
  <c r="J617"/>
  <c r="J475"/>
  <c i="5" r="BK127"/>
  <c r="J113"/>
  <c i="6" r="BK281"/>
  <c i="7" r="BK104"/>
  <c i="9" r="BK125"/>
  <c i="10" r="BK119"/>
  <c i="12" r="BK127"/>
  <c i="13" r="J85"/>
  <c i="14" r="J107"/>
  <c i="17" r="J156"/>
  <c r="J151"/>
  <c i="18" r="J89"/>
  <c i="19" r="BK107"/>
  <c i="1" r="AS70"/>
  <c i="3" r="BK118"/>
  <c i="4" r="BK721"/>
  <c r="BK733"/>
  <c r="BK109"/>
  <c r="J597"/>
  <c r="BK245"/>
  <c r="BK658"/>
  <c r="J201"/>
  <c r="J229"/>
  <c i="5" r="J116"/>
  <c i="6" r="J173"/>
  <c r="BK336"/>
  <c r="J155"/>
  <c i="7" r="BK150"/>
  <c r="BK178"/>
  <c i="8" r="J215"/>
  <c i="9" r="J147"/>
  <c i="10" r="BK255"/>
  <c i="11" r="BK101"/>
  <c i="12" r="J131"/>
  <c i="14" r="BK88"/>
  <c i="17" r="BK139"/>
  <c i="18" r="BK104"/>
  <c r="BK117"/>
  <c i="19" r="BK91"/>
  <c i="2" r="J106"/>
  <c i="3" r="J228"/>
  <c r="J242"/>
  <c i="4" r="BK360"/>
  <c r="BK337"/>
  <c r="BK719"/>
  <c r="BK503"/>
  <c r="J164"/>
  <c r="J219"/>
  <c r="BK316"/>
  <c r="BK480"/>
  <c i="5" r="J159"/>
  <c r="BK126"/>
  <c i="6" r="BK177"/>
  <c r="J177"/>
  <c i="7" r="BK99"/>
  <c i="8" r="J135"/>
  <c r="BK236"/>
  <c i="9" r="BK140"/>
  <c i="10" r="J261"/>
  <c r="BK131"/>
  <c i="11" r="J111"/>
  <c r="J146"/>
  <c i="12" r="J123"/>
  <c i="13" r="J96"/>
  <c i="14" r="BK103"/>
  <c r="BK90"/>
  <c r="BK117"/>
  <c i="15" r="J95"/>
  <c r="J90"/>
  <c r="BK102"/>
  <c r="BK94"/>
  <c i="16" r="J98"/>
  <c i="17" r="J129"/>
  <c r="J150"/>
  <c r="BK104"/>
  <c r="BK153"/>
  <c r="J133"/>
  <c i="18" r="J117"/>
  <c r="BK82"/>
  <c r="J111"/>
  <c i="19" r="BK98"/>
  <c r="J90"/>
  <c i="3" r="J106"/>
  <c r="J131"/>
  <c i="4" r="J515"/>
  <c r="J669"/>
  <c r="BK304"/>
  <c r="BK741"/>
  <c r="J605"/>
  <c r="J454"/>
  <c r="J354"/>
  <c r="J181"/>
  <c r="J760"/>
  <c r="BK380"/>
  <c r="BK593"/>
  <c i="5" r="J127"/>
  <c r="BK96"/>
  <c i="6" r="J351"/>
  <c r="J233"/>
  <c i="7" r="J99"/>
  <c i="9" r="BK107"/>
  <c i="10" r="BK100"/>
  <c i="11" r="J104"/>
  <c i="12" r="BK111"/>
  <c i="13" r="J98"/>
  <c i="14" r="J82"/>
  <c i="16" r="BK111"/>
  <c i="17" r="J106"/>
  <c i="18" r="BK90"/>
  <c r="BK87"/>
  <c i="19" r="BK110"/>
  <c i="2" r="J132"/>
  <c i="3" r="J269"/>
  <c r="BK158"/>
  <c i="4" r="BK691"/>
  <c i="6" r="J216"/>
  <c i="7" r="BK147"/>
  <c r="J129"/>
  <c i="8" r="J179"/>
  <c i="9" r="J143"/>
  <c i="11" r="J117"/>
  <c i="12" r="BK121"/>
  <c i="14" r="BK108"/>
  <c r="J97"/>
  <c i="18" r="J93"/>
  <c i="19" r="BK100"/>
  <c i="3" r="J223"/>
  <c r="J215"/>
  <c i="4" r="J750"/>
  <c r="J128"/>
  <c r="BK373"/>
  <c r="BK754"/>
  <c r="BK237"/>
  <c r="J223"/>
  <c r="BK181"/>
  <c i="5" r="J126"/>
  <c i="6" r="BK393"/>
  <c r="BK139"/>
  <c i="8" r="BK191"/>
  <c i="9" r="BK149"/>
  <c i="11" r="BK128"/>
  <c i="12" r="BK138"/>
  <c i="13" r="BK97"/>
  <c i="14" r="J89"/>
  <c r="BK111"/>
  <c i="17" r="BK126"/>
  <c i="18" r="J101"/>
  <c r="J104"/>
  <c i="19" r="J102"/>
  <c i="2" r="J102"/>
  <c i="3" r="J219"/>
  <c r="BK210"/>
  <c i="4" r="J703"/>
  <c r="J677"/>
  <c r="J233"/>
  <c r="BK296"/>
  <c r="J508"/>
  <c r="BK217"/>
  <c i="5" r="BK110"/>
  <c i="6" r="J377"/>
  <c r="BK208"/>
  <c r="BK144"/>
  <c i="7" r="BK163"/>
  <c r="BK123"/>
  <c i="8" r="BK127"/>
  <c i="10" r="J195"/>
  <c r="J105"/>
  <c i="12" r="J120"/>
  <c i="13" r="J82"/>
  <c i="14" r="BK86"/>
  <c i="15" r="J102"/>
  <c r="J103"/>
  <c i="16" r="BK104"/>
  <c i="17" r="BK140"/>
  <c r="J104"/>
  <c i="18" r="J116"/>
  <c i="19" r="J106"/>
  <c i="3" r="J236"/>
  <c i="4" r="J694"/>
  <c r="J573"/>
  <c r="J470"/>
  <c r="J147"/>
  <c r="J360"/>
  <c r="J279"/>
  <c r="J461"/>
  <c i="5" r="J154"/>
  <c i="6" r="J356"/>
  <c r="BK341"/>
  <c i="7" r="BK172"/>
  <c i="8" r="BK148"/>
  <c i="9" r="J118"/>
  <c i="10" r="J123"/>
  <c i="11" r="BK124"/>
  <c i="13" r="BK89"/>
  <c i="14" r="BK87"/>
  <c r="BK104"/>
  <c i="17" r="J138"/>
  <c i="18" r="BK124"/>
  <c r="J118"/>
  <c i="19" r="J111"/>
  <c i="2" r="J143"/>
  <c i="3" r="J174"/>
  <c i="4" r="BK433"/>
  <c r="BK354"/>
  <c r="J463"/>
  <c r="BK637"/>
  <c r="BK143"/>
  <c i="5" r="BK108"/>
  <c i="6" r="BK389"/>
  <c r="J364"/>
  <c i="8" r="BK179"/>
  <c i="9" r="BK131"/>
  <c i="10" r="J100"/>
  <c i="11" r="BK111"/>
  <c i="13" r="J89"/>
  <c i="14" r="J90"/>
  <c i="17" r="BK131"/>
  <c r="BK132"/>
  <c i="18" r="BK110"/>
  <c i="19" r="BK85"/>
  <c i="2" r="J169"/>
  <c i="3" r="J210"/>
  <c r="J164"/>
  <c i="4" r="BK689"/>
  <c r="J593"/>
  <c r="BK256"/>
  <c i="5" r="BK155"/>
  <c i="6" r="J341"/>
  <c r="J286"/>
  <c r="J190"/>
  <c i="4" r="J701"/>
  <c r="J387"/>
  <c r="BK714"/>
  <c r="BK709"/>
  <c r="BK392"/>
  <c r="BK412"/>
  <c i="5" r="BK100"/>
  <c i="6" r="BK382"/>
  <c r="J326"/>
  <c i="7" r="BK128"/>
  <c r="J125"/>
  <c i="8" r="J137"/>
  <c i="10" r="BK231"/>
  <c r="BK189"/>
  <c i="11" r="J126"/>
  <c r="BK119"/>
  <c i="12" r="J101"/>
  <c i="13" r="J88"/>
  <c i="4" r="BK781"/>
  <c r="J727"/>
  <c r="J328"/>
  <c r="J468"/>
  <c i="5" r="BK134"/>
  <c i="6" r="BK321"/>
  <c r="J129"/>
  <c i="7" r="BK124"/>
  <c i="8" r="BK110"/>
  <c i="10" r="J266"/>
  <c i="12" r="BK141"/>
  <c i="13" r="BK87"/>
  <c i="14" r="J116"/>
  <c i="16" r="J108"/>
  <c i="17" r="BK128"/>
  <c r="J98"/>
  <c i="18" r="BK109"/>
  <c i="19" r="J107"/>
  <c i="2" r="J123"/>
  <c i="3" r="J206"/>
  <c i="10" r="J255"/>
  <c i="13" r="F36"/>
  <c i="1" r="AS74"/>
  <c i="3" r="J238"/>
  <c r="J202"/>
  <c i="4" r="J705"/>
  <c r="BK328"/>
  <c r="BK548"/>
  <c r="BK279"/>
  <c r="BK403"/>
  <c r="BK407"/>
  <c r="J380"/>
  <c i="5" r="J92"/>
  <c i="6" r="J201"/>
  <c r="BK371"/>
  <c r="BK233"/>
  <c i="8" r="J185"/>
  <c r="BK209"/>
  <c i="10" r="BK245"/>
  <c i="11" r="BK146"/>
  <c i="12" r="BK118"/>
  <c i="14" r="BK83"/>
  <c r="BK107"/>
  <c i="17" r="BK145"/>
  <c r="J115"/>
  <c i="18" r="BK95"/>
  <c r="J83"/>
  <c i="19" r="J101"/>
  <c i="2" r="J163"/>
  <c i="3" r="BK219"/>
  <c i="4" r="BK713"/>
  <c r="J316"/>
  <c r="J122"/>
  <c r="BK443"/>
  <c r="J589"/>
  <c r="J741"/>
  <c r="J213"/>
  <c r="J437"/>
  <c i="5" r="J110"/>
  <c i="8" r="BK100"/>
  <c i="10" r="J127"/>
  <c i="13" r="BK85"/>
  <c i="14" r="J105"/>
  <c r="J99"/>
  <c i="15" r="BK96"/>
  <c r="BK101"/>
  <c i="16" r="J104"/>
  <c i="17" r="BK94"/>
  <c r="J128"/>
  <c i="18" r="J122"/>
  <c r="BK93"/>
  <c i="19" r="J93"/>
  <c i="4" r="J503"/>
  <c r="BK629"/>
  <c r="J249"/>
  <c i="6" r="J239"/>
  <c i="7" r="J156"/>
  <c r="J123"/>
  <c i="8" r="J267"/>
  <c i="10" r="J235"/>
  <c i="11" r="J137"/>
  <c i="12" r="BK143"/>
  <c i="14" r="BK98"/>
  <c r="BK105"/>
  <c i="17" r="J137"/>
  <c r="BK133"/>
  <c i="18" r="J112"/>
  <c i="19" r="BK113"/>
  <c r="BK83"/>
  <c i="2" r="J94"/>
  <c i="3" r="J140"/>
  <c i="4" r="J310"/>
  <c r="J412"/>
  <c r="BK366"/>
  <c r="BK213"/>
  <c i="5" r="BK150"/>
  <c i="6" r="J371"/>
  <c r="BK163"/>
  <c i="7" r="BK113"/>
  <c i="8" r="BK197"/>
  <c i="10" r="BK201"/>
  <c i="12" r="BK122"/>
  <c i="14" r="BK116"/>
  <c r="J100"/>
  <c i="17" r="J119"/>
  <c r="J99"/>
  <c i="18" r="BK106"/>
  <c i="2" r="J159"/>
  <c i="3" r="J118"/>
  <c r="BK238"/>
  <c i="4" r="BK622"/>
  <c r="J525"/>
  <c r="BK750"/>
  <c r="J445"/>
  <c r="J781"/>
  <c r="J256"/>
  <c r="BK420"/>
  <c i="5" r="J146"/>
  <c i="6" r="J144"/>
  <c r="J346"/>
  <c r="BK102"/>
  <c r="J112"/>
  <c i="8" r="BK185"/>
  <c i="9" r="J117"/>
  <c i="10" r="J170"/>
  <c i="12" r="J117"/>
  <c i="13" r="J83"/>
  <c i="14" r="J95"/>
  <c r="J93"/>
  <c i="17" r="BK123"/>
  <c r="BK167"/>
  <c i="18" r="J107"/>
  <c r="J88"/>
  <c i="19" r="J86"/>
  <c i="7" r="BK125"/>
  <c i="9" r="BK99"/>
  <c i="10" r="J137"/>
  <c i="11" r="BK137"/>
  <c i="12" r="BK99"/>
  <c i="13" r="BK84"/>
  <c i="14" r="BK96"/>
  <c i="16" r="J116"/>
  <c i="17" r="BK127"/>
  <c r="J102"/>
  <c i="18" r="BK99"/>
  <c i="19" r="BK112"/>
  <c i="2" r="J128"/>
  <c i="3" r="BK272"/>
  <c r="BK189"/>
  <c r="BK198"/>
  <c i="4" r="BK488"/>
  <c i="7" r="J160"/>
  <c r="J147"/>
  <c i="8" r="J123"/>
  <c i="9" r="BK121"/>
  <c i="10" r="BK208"/>
  <c i="12" r="J143"/>
  <c i="13" r="BK83"/>
  <c i="14" r="J96"/>
  <c i="18" r="J97"/>
  <c r="BK116"/>
  <c i="19" r="J104"/>
  <c i="2" r="J141"/>
  <c i="3" r="BK174"/>
  <c r="BK263"/>
  <c i="4" r="BK652"/>
  <c r="BK718"/>
  <c r="J407"/>
  <c r="J662"/>
  <c r="J743"/>
  <c r="BK160"/>
  <c r="BK128"/>
  <c i="5" r="BK116"/>
  <c i="6" r="BK112"/>
  <c r="BK356"/>
  <c i="7" r="J137"/>
  <c r="J119"/>
  <c i="9" r="J120"/>
  <c i="10" r="BK261"/>
  <c i="11" r="J119"/>
  <c i="12" r="J138"/>
  <c i="13" r="J92"/>
  <c i="14" r="J118"/>
  <c i="15" r="J101"/>
  <c i="17" r="BK169"/>
  <c r="BK99"/>
  <c i="18" r="J108"/>
  <c i="19" r="J85"/>
  <c i="2" r="J114"/>
  <c i="1" r="AS64"/>
  <c i="4" r="J565"/>
  <c r="BK156"/>
  <c r="J382"/>
  <c r="J699"/>
  <c r="BK701"/>
  <c r="J320"/>
  <c r="J553"/>
  <c i="5" r="BK129"/>
  <c i="6" r="J117"/>
  <c r="BK190"/>
  <c r="J107"/>
  <c i="7" r="J127"/>
  <c i="8" r="BK131"/>
  <c i="9" r="J104"/>
  <c i="10" r="J214"/>
  <c i="13" r="BK91"/>
  <c i="14" r="BK121"/>
  <c r="J108"/>
  <c i="15" r="BK106"/>
  <c r="BK104"/>
  <c i="16" r="J106"/>
  <c i="17" r="BK141"/>
  <c r="J124"/>
  <c r="BK92"/>
  <c i="18" r="BK94"/>
  <c i="19" r="BK105"/>
  <c r="J97"/>
  <c i="4" r="BK717"/>
  <c r="J396"/>
  <c r="J227"/>
  <c r="BK252"/>
  <c r="BK553"/>
  <c r="J733"/>
  <c r="BK536"/>
  <c i="5" r="J117"/>
  <c i="6" r="J311"/>
  <c i="7" r="BK127"/>
  <c i="8" r="J209"/>
  <c i="10" r="BK159"/>
  <c i="11" r="J101"/>
  <c i="13" r="BK99"/>
  <c i="14" r="BK120"/>
  <c i="17" r="J132"/>
  <c r="J154"/>
  <c r="J130"/>
  <c i="18" r="J105"/>
  <c i="19" r="BK95"/>
  <c i="2" r="BK132"/>
  <c i="3" r="J204"/>
  <c i="4" r="J139"/>
  <c r="J203"/>
  <c r="J296"/>
  <c r="BK387"/>
  <c i="5" r="J96"/>
  <c i="6" r="J290"/>
  <c r="BK251"/>
  <c i="8" r="BK135"/>
  <c i="9" r="J113"/>
  <c i="11" r="BK133"/>
  <c i="13" r="BK101"/>
  <c i="14" r="J101"/>
  <c i="17" r="BK156"/>
  <c r="BK107"/>
  <c r="J92"/>
  <c i="18" r="J85"/>
  <c i="2" r="BK137"/>
  <c i="3" r="BK206"/>
  <c r="J253"/>
  <c r="BK140"/>
  <c i="4" r="J528"/>
  <c r="J375"/>
  <c r="BK662"/>
  <c r="J625"/>
  <c r="J713"/>
  <c r="J612"/>
  <c i="5" r="J136"/>
  <c r="BK117"/>
  <c i="7" r="J113"/>
  <c r="BK160"/>
  <c r="J107"/>
  <c i="9" r="J140"/>
  <c i="10" r="J208"/>
  <c i="11" r="J133"/>
  <c r="J144"/>
  <c i="12" r="BK113"/>
  <c i="13" r="BK94"/>
  <c i="14" r="J117"/>
  <c r="J113"/>
  <c i="17" r="BK146"/>
  <c i="18" r="BK119"/>
  <c r="J86"/>
  <c i="19" r="J112"/>
  <c r="BK94"/>
  <c i="2" r="BK110"/>
  <c i="3" r="BK242"/>
  <c r="BK215"/>
  <c i="4" r="BK739"/>
  <c r="BK463"/>
  <c r="BK233"/>
  <c r="BK607"/>
  <c r="J427"/>
  <c r="J484"/>
  <c r="J156"/>
  <c i="6" r="J167"/>
  <c r="J306"/>
  <c i="8" r="J174"/>
  <c i="9" r="J107"/>
  <c i="11" r="BK140"/>
  <c r="BK113"/>
  <c i="13" r="J103"/>
  <c i="14" r="J83"/>
  <c i="16" r="BK98"/>
  <c i="17" r="J158"/>
  <c r="J125"/>
  <c i="18" r="J99"/>
  <c r="BK91"/>
  <c i="19" r="BK89"/>
  <c i="2" r="BK150"/>
  <c i="3" r="BK110"/>
  <c r="BK232"/>
  <c i="4" r="J719"/>
  <c i="6" r="BK167"/>
  <c i="7" r="J126"/>
  <c i="8" r="J241"/>
  <c r="BK137"/>
  <c i="10" r="J119"/>
  <c i="11" r="BK99"/>
  <c i="14" r="BK85"/>
  <c r="J103"/>
  <c i="18" r="J90"/>
  <c i="19" r="J96"/>
  <c i="2" r="BK102"/>
  <c i="3" r="J263"/>
  <c i="4" r="J373"/>
  <c r="BK208"/>
  <c r="BK625"/>
  <c r="J160"/>
  <c r="J337"/>
  <c r="J480"/>
  <c r="BK581"/>
  <c i="5" r="J109"/>
  <c r="BK121"/>
  <c i="6" r="J251"/>
  <c r="BK290"/>
  <c i="7" r="J117"/>
  <c i="8" r="J236"/>
  <c i="9" r="J129"/>
  <c i="10" r="BK123"/>
  <c i="12" r="J104"/>
  <c i="13" r="J86"/>
  <c i="14" r="J94"/>
  <c i="17" r="J169"/>
  <c r="BK142"/>
  <c i="18" r="BK101"/>
  <c i="19" r="J100"/>
  <c i="2" r="J96"/>
  <c r="BK169"/>
  <c i="3" r="BK98"/>
  <c i="4" r="BK792"/>
  <c r="J637"/>
  <c r="BK716"/>
  <c r="BK569"/>
  <c r="BK746"/>
  <c r="BK259"/>
  <c r="J519"/>
  <c i="5" r="BK119"/>
  <c r="BK106"/>
  <c i="6" r="J331"/>
  <c r="J221"/>
  <c r="J163"/>
  <c i="7" r="BK111"/>
  <c i="9" r="BK118"/>
  <c i="10" r="BK251"/>
  <c i="12" r="BK131"/>
  <c i="13" r="J93"/>
  <c i="14" r="BK115"/>
  <c i="17" r="BK98"/>
  <c i="18" r="J102"/>
  <c r="BK114"/>
  <c i="3" r="BK94"/>
  <c i="4" r="BK597"/>
  <c r="BK685"/>
  <c r="J767"/>
  <c r="BK219"/>
  <c r="J117"/>
  <c r="J217"/>
  <c r="BK484"/>
  <c i="5" r="J119"/>
  <c i="6" r="J316"/>
  <c r="BK134"/>
  <c i="8" r="J197"/>
  <c i="9" r="BK113"/>
  <c i="10" r="BK127"/>
  <c i="12" r="BK117"/>
  <c i="13" r="BK95"/>
  <c i="14" r="BK113"/>
  <c i="15" r="BK105"/>
  <c i="17" r="J147"/>
  <c r="J111"/>
  <c i="18" r="BK88"/>
  <c r="J106"/>
  <c i="1" r="AS67"/>
  <c i="4" r="J456"/>
  <c r="J577"/>
  <c r="BK707"/>
  <c r="J675"/>
  <c i="5" r="J122"/>
  <c r="BK146"/>
  <c i="6" r="BK316"/>
  <c i="7" r="J124"/>
  <c i="8" r="J246"/>
  <c i="10" r="J251"/>
  <c i="12" r="BK107"/>
  <c i="14" r="J112"/>
  <c r="J88"/>
  <c i="17" r="BK137"/>
  <c r="BK115"/>
  <c i="18" r="BK96"/>
  <c i="19" r="BK90"/>
  <c i="3" r="J258"/>
  <c r="J178"/>
  <c r="J232"/>
  <c i="4" r="BK677"/>
  <c r="BK201"/>
  <c r="BK703"/>
  <c r="J523"/>
  <c r="J392"/>
  <c r="BK565"/>
  <c r="J151"/>
  <c i="5" r="BK112"/>
  <c i="6" r="BK346"/>
  <c r="BK364"/>
  <c r="J139"/>
  <c i="7" r="J178"/>
  <c r="BK119"/>
  <c i="8" r="BK159"/>
  <c r="BK215"/>
  <c i="9" r="J99"/>
  <c i="10" r="BK227"/>
  <c i="11" r="J113"/>
  <c i="12" r="J113"/>
  <c r="BK134"/>
  <c i="13" r="BK98"/>
  <c i="14" r="BK92"/>
  <c r="BK95"/>
  <c i="17" r="BK129"/>
  <c r="BK96"/>
  <c i="18" r="J115"/>
  <c r="BK108"/>
  <c i="19" r="BK93"/>
  <c i="2" r="BK100"/>
  <c i="3" r="BK253"/>
  <c r="J154"/>
  <c i="4" r="BK675"/>
  <c r="BK698"/>
  <c r="BK294"/>
  <c r="J656"/>
  <c r="BK320"/>
  <c r="J348"/>
  <c r="BK641"/>
  <c r="J658"/>
  <c r="BK176"/>
  <c i="5" r="BK128"/>
  <c i="6" r="J393"/>
  <c i="7" r="J111"/>
  <c r="J150"/>
  <c i="8" r="BK246"/>
  <c i="9" r="J111"/>
  <c i="10" r="BK137"/>
  <c i="12" r="BK101"/>
  <c i="13" r="J99"/>
  <c i="14" r="BK106"/>
  <c r="J104"/>
  <c i="15" r="BK93"/>
  <c r="BK98"/>
  <c r="J105"/>
  <c r="BK99"/>
  <c i="16" r="BK116"/>
  <c i="17" r="J134"/>
  <c r="J165"/>
  <c r="J153"/>
  <c r="BK134"/>
  <c r="BK143"/>
  <c r="BK100"/>
  <c i="18" r="J110"/>
  <c r="BK97"/>
  <c r="BK85"/>
  <c i="19" r="BK82"/>
  <c r="J84"/>
  <c i="3" r="J248"/>
  <c r="BK114"/>
  <c i="4" r="BK748"/>
  <c r="BK449"/>
  <c r="BK612"/>
  <c r="BK223"/>
  <c r="J714"/>
  <c r="BK528"/>
  <c r="BK468"/>
  <c r="BK656"/>
  <c r="J290"/>
  <c i="5" r="J128"/>
  <c i="6" r="BK303"/>
  <c r="J159"/>
  <c i="7" r="BK169"/>
  <c i="8" r="J100"/>
  <c i="10" r="BK170"/>
  <c i="11" r="J99"/>
  <c i="4" r="J433"/>
  <c i="10" r="BK240"/>
  <c i="11" r="J140"/>
  <c i="12" r="J119"/>
  <c i="14" r="BK84"/>
  <c i="18" r="J92"/>
  <c r="J100"/>
  <c i="19" r="BK104"/>
  <c i="1" r="AS61"/>
  <c i="3" r="BK269"/>
  <c i="4" r="J665"/>
  <c r="BK249"/>
  <c r="BK669"/>
  <c r="BK227"/>
  <c r="J754"/>
  <c r="J300"/>
  <c r="J477"/>
  <c i="5" r="BK111"/>
  <c i="6" r="BK311"/>
  <c r="BK216"/>
  <c i="7" r="BK151"/>
  <c i="8" r="BK228"/>
  <c i="9" r="BK129"/>
  <c i="10" r="BK176"/>
  <c i="11" r="BK117"/>
  <c i="13" r="BK102"/>
  <c i="14" r="J87"/>
  <c i="17" r="BK130"/>
  <c r="J96"/>
  <c i="18" r="BK118"/>
  <c i="19" r="BK111"/>
  <c r="BK86"/>
  <c i="3" r="BK265"/>
  <c r="BK178"/>
  <c i="4" r="BK679"/>
  <c r="BK382"/>
  <c r="J698"/>
  <c r="BK544"/>
  <c r="J607"/>
  <c r="BK605"/>
  <c r="J252"/>
  <c i="5" r="J129"/>
  <c i="6" r="BK201"/>
  <c r="BK179"/>
  <c i="7" r="J163"/>
  <c i="8" r="J166"/>
  <c i="9" r="J136"/>
  <c i="11" r="F41"/>
  <c i="16" r="J111"/>
  <c i="17" r="BK125"/>
  <c i="3" r="J122"/>
  <c i="4" r="J716"/>
  <c r="J133"/>
  <c r="BK743"/>
  <c r="BK461"/>
  <c r="J679"/>
  <c r="BK122"/>
  <c i="5" r="BK109"/>
  <c i="6" r="BK227"/>
  <c i="7" r="BK145"/>
  <c r="BK133"/>
  <c i="9" r="J125"/>
  <c i="11" r="BK107"/>
  <c i="13" r="J97"/>
  <c i="14" r="BK102"/>
  <c i="17" r="J152"/>
  <c r="J117"/>
  <c r="BK165"/>
  <c i="18" r="BK89"/>
  <c r="J119"/>
  <c i="19" r="BK102"/>
  <c i="2" r="BK128"/>
  <c i="4" r="BK617"/>
  <c r="J721"/>
  <c r="J756"/>
  <c r="J176"/>
  <c i="5" r="J138"/>
  <c i="6" r="BK326"/>
  <c r="BK377"/>
  <c i="7" r="BK101"/>
  <c i="8" r="J110"/>
  <c i="9" r="J121"/>
  <c i="11" r="BK104"/>
  <c i="13" r="BK103"/>
  <c i="14" r="BK89"/>
  <c r="BK112"/>
  <c i="17" r="J127"/>
  <c i="18" r="J103"/>
  <c i="2" r="BK114"/>
  <c r="BK94"/>
  <c i="4" r="J641"/>
  <c r="BK559"/>
  <c r="J371"/>
  <c r="BK523"/>
  <c r="BK117"/>
  <c i="6" r="J298"/>
  <c r="BK359"/>
  <c r="J208"/>
  <c i="7" r="BK166"/>
  <c r="J133"/>
  <c r="BK137"/>
  <c i="8" r="J131"/>
  <c r="J256"/>
  <c i="9" r="J119"/>
  <c i="10" r="J176"/>
  <c r="J110"/>
  <c i="12" r="BK120"/>
  <c i="13" r="J101"/>
  <c r="J87"/>
  <c i="14" r="BK109"/>
  <c r="BK99"/>
  <c i="17" r="J146"/>
  <c i="18" r="J98"/>
  <c i="19" r="J113"/>
  <c i="2" r="BK106"/>
  <c r="J154"/>
  <c i="3" r="BK236"/>
  <c r="J189"/>
  <c i="4" r="J718"/>
  <c r="BK147"/>
  <c r="J681"/>
  <c r="J449"/>
  <c r="BK601"/>
  <c r="J551"/>
  <c r="J274"/>
  <c r="BK241"/>
  <c r="J109"/>
  <c i="5" r="J108"/>
  <c i="6" r="J336"/>
  <c r="BK159"/>
  <c i="7" r="J145"/>
  <c i="8" r="J228"/>
  <c r="BK105"/>
  <c i="9" r="J131"/>
  <c i="10" r="J189"/>
  <c r="J159"/>
  <c i="13" r="BK82"/>
  <c i="14" r="J121"/>
  <c r="J85"/>
  <c i="15" r="J104"/>
  <c r="BK92"/>
  <c i="16" r="BK106"/>
  <c i="17" r="BK136"/>
  <c r="J143"/>
  <c r="J171"/>
  <c r="J109"/>
  <c i="18" r="J87"/>
  <c r="J123"/>
  <c i="19" r="J95"/>
  <c r="BK87"/>
  <c i="3" r="BK164"/>
  <c r="BK146"/>
  <c r="BK194"/>
  <c i="4" r="BK699"/>
  <c r="J711"/>
  <c r="J420"/>
  <c r="BK760"/>
  <c r="J652"/>
  <c r="J294"/>
  <c r="BK525"/>
  <c r="BK494"/>
  <c i="5" r="J155"/>
  <c r="J100"/>
  <c i="8" r="BK267"/>
  <c i="9" r="BK136"/>
  <c i="10" r="J148"/>
  <c i="12" r="J127"/>
  <c i="13" r="J90"/>
  <c i="14" r="J109"/>
  <c i="15" r="BK90"/>
  <c i="17" r="J140"/>
  <c r="J136"/>
  <c i="18" r="J124"/>
  <c i="19" r="BK106"/>
  <c r="J91"/>
  <c i="3" r="J194"/>
  <c r="J272"/>
  <c i="4" r="BK589"/>
  <c i="6" r="J102"/>
  <c i="7" r="J176"/>
  <c i="8" r="J148"/>
  <c i="9" r="J149"/>
  <c i="10" r="J183"/>
  <c i="13" r="J94"/>
  <c i="14" r="BK118"/>
  <c r="J91"/>
  <c i="18" r="BK122"/>
  <c r="J113"/>
  <c i="19" r="BK92"/>
  <c i="2" r="J100"/>
  <c i="3" r="J114"/>
  <c i="4" r="J709"/>
  <c r="BK577"/>
  <c r="BK756"/>
  <c r="BK511"/>
  <c r="J581"/>
  <c r="J544"/>
  <c r="BK113"/>
  <c r="J259"/>
  <c i="5" r="J150"/>
  <c i="6" r="J134"/>
  <c i="7" r="J169"/>
  <c r="BK176"/>
  <c i="8" r="J252"/>
  <c i="10" r="BK195"/>
  <c i="17" r="J160"/>
  <c r="J131"/>
  <c i="18" r="J84"/>
  <c i="19" r="BK88"/>
  <c i="2" r="J137"/>
  <c i="3" r="BK131"/>
  <c r="J94"/>
  <c i="4" r="BK445"/>
  <c r="BK298"/>
  <c r="J126"/>
  <c i="5" r="J106"/>
  <c i="6" r="J389"/>
  <c r="BK124"/>
  <c i="8" r="J159"/>
  <c r="BK241"/>
  <c i="10" r="J135"/>
  <c i="12" r="J118"/>
  <c i="14" r="BK82"/>
  <c r="J106"/>
  <c i="15" r="J97"/>
  <c r="J91"/>
  <c i="17" r="J145"/>
  <c r="BK151"/>
  <c r="BK160"/>
  <c i="18" r="J82"/>
  <c i="19" r="J109"/>
  <c i="3" r="J146"/>
  <c i="4" r="BK454"/>
  <c r="BK302"/>
  <c r="BK371"/>
  <c r="BK290"/>
  <c r="J631"/>
  <c r="J559"/>
  <c i="5" r="BK118"/>
  <c r="J111"/>
  <c i="6" r="J257"/>
  <c i="7" r="J104"/>
  <c i="8" r="BK256"/>
  <c i="9" r="BK143"/>
  <c i="10" r="J201"/>
  <c i="12" r="J141"/>
  <c i="13" r="J84"/>
  <c i="14" r="J102"/>
  <c i="17" r="BK117"/>
  <c r="J148"/>
  <c r="J142"/>
  <c i="18" r="J95"/>
  <c i="19" r="BK109"/>
  <c r="J105"/>
  <c i="2" r="BK123"/>
  <c i="4" r="BK508"/>
  <c r="BK648"/>
  <c r="BK702"/>
  <c r="BK229"/>
  <c r="BK274"/>
  <c i="5" r="BK122"/>
  <c i="6" r="BK107"/>
  <c r="J303"/>
  <c i="8" r="J232"/>
  <c i="10" r="BK183"/>
  <c i="12" r="BK104"/>
  <c i="13" r="BK92"/>
  <c i="14" r="BK114"/>
  <c i="17" r="BK150"/>
  <c r="J162"/>
  <c i="18" r="J114"/>
  <c r="BK86"/>
  <c i="2" r="BK96"/>
  <c i="3" r="BK169"/>
  <c r="BK106"/>
  <c i="4" r="J443"/>
  <c r="J245"/>
  <c r="J725"/>
  <c r="J488"/>
  <c r="J717"/>
  <c r="J298"/>
  <c r="BK348"/>
  <c i="5" r="BK154"/>
  <c i="6" r="BK298"/>
  <c r="BK257"/>
  <c r="BK173"/>
  <c i="15" r="J98"/>
  <c i="17" r="BK155"/>
  <c i="18" r="BK98"/>
  <c r="J91"/>
  <c i="19" r="J83"/>
  <c i="2" r="BK141"/>
  <c r="J110"/>
  <c i="3" r="BK204"/>
  <c i="4" r="J702"/>
  <c r="J511"/>
  <c r="BK551"/>
  <c r="BK764"/>
  <c r="BK515"/>
  <c r="J237"/>
  <c r="BK705"/>
  <c r="BK203"/>
  <c r="BK300"/>
  <c i="5" r="J114"/>
  <c r="BK113"/>
  <c i="6" r="J293"/>
  <c r="BK293"/>
  <c i="7" r="J166"/>
  <c i="8" r="BK252"/>
  <c i="9" r="BK147"/>
  <c r="BK117"/>
  <c i="10" r="J231"/>
  <c r="BK110"/>
  <c i="11" r="J107"/>
  <c i="12" r="J145"/>
  <c r="BK123"/>
  <c i="13" r="BK88"/>
  <c i="14" r="BK101"/>
  <c r="J111"/>
  <c i="15" r="J96"/>
  <c r="BK103"/>
  <c r="BK100"/>
  <c r="BK95"/>
  <c i="16" r="J91"/>
  <c r="BK108"/>
  <c i="17" r="J113"/>
  <c r="J126"/>
  <c r="J123"/>
  <c r="BK113"/>
  <c r="J100"/>
  <c i="18" r="BK84"/>
  <c r="BK107"/>
  <c r="BK83"/>
  <c i="19" r="J94"/>
  <c r="BK101"/>
  <c i="3" r="J198"/>
  <c r="BK258"/>
  <c i="4" r="BK631"/>
  <c r="BK375"/>
  <c r="J536"/>
  <c r="J143"/>
  <c r="BK678"/>
  <c r="J492"/>
  <c r="J403"/>
  <c r="J241"/>
  <c r="J671"/>
  <c r="J629"/>
  <c r="BK139"/>
  <c r="BK133"/>
  <c i="6" r="BK369"/>
  <c r="BK286"/>
  <c r="J382"/>
  <c i="7" r="J141"/>
  <c i="8" r="J127"/>
  <c i="10" r="BK235"/>
  <c i="12" r="BK145"/>
  <c i="13" r="BK93"/>
  <c i="14" r="J114"/>
  <c i="15" r="J100"/>
  <c i="16" r="BK91"/>
  <c i="17" r="J155"/>
  <c i="18" r="BK100"/>
  <c r="BK112"/>
  <c i="19" r="BK84"/>
  <c i="2" r="BK154"/>
  <c i="3" r="J158"/>
  <c r="J102"/>
  <c i="4" r="J739"/>
  <c i="7" r="BK141"/>
  <c r="J128"/>
  <c i="8" r="BK262"/>
  <c i="9" r="BK120"/>
  <c i="11" r="BK126"/>
  <c i="12" r="BK119"/>
  <c i="14" r="BK97"/>
  <c r="BK91"/>
  <c i="18" r="BK113"/>
  <c i="19" r="BK97"/>
  <c i="5" l="1" r="P91"/>
  <c i="8" r="P251"/>
  <c i="10" r="P239"/>
  <c i="5" r="T91"/>
  <c i="8" r="R251"/>
  <c i="10" r="P250"/>
  <c i="5" r="R91"/>
  <c i="10" r="R250"/>
  <c i="8" r="T251"/>
  <c i="10" r="T239"/>
  <c r="T250"/>
  <c i="2" r="BK145"/>
  <c r="J145"/>
  <c r="J66"/>
  <c r="P158"/>
  <c i="3" r="P214"/>
  <c i="4" r="R108"/>
  <c r="T132"/>
  <c r="T212"/>
  <c r="BK251"/>
  <c r="J251"/>
  <c r="J68"/>
  <c r="P251"/>
  <c r="R251"/>
  <c r="T251"/>
  <c r="BK386"/>
  <c r="J386"/>
  <c r="J70"/>
  <c r="BK448"/>
  <c r="P479"/>
  <c r="T531"/>
  <c r="R624"/>
  <c r="BK664"/>
  <c r="J664"/>
  <c r="J79"/>
  <c r="T664"/>
  <c r="P693"/>
  <c i="6" r="BK310"/>
  <c r="J310"/>
  <c r="J71"/>
  <c r="P376"/>
  <c i="7" r="P98"/>
  <c r="T175"/>
  <c i="8" r="R99"/>
  <c i="9" r="BK98"/>
  <c r="J98"/>
  <c r="J69"/>
  <c r="R139"/>
  <c i="14" r="BK81"/>
  <c r="J81"/>
  <c r="J60"/>
  <c i="15" r="P89"/>
  <c r="P88"/>
  <c r="P87"/>
  <c i="1" r="AU75"/>
  <c i="16" r="BK90"/>
  <c r="J90"/>
  <c r="J65"/>
  <c r="R90"/>
  <c i="17" r="BK122"/>
  <c r="P144"/>
  <c r="BK157"/>
  <c r="J157"/>
  <c r="J68"/>
  <c i="18" r="BK81"/>
  <c r="J81"/>
  <c r="J60"/>
  <c i="2" r="T145"/>
  <c r="T158"/>
  <c i="3" r="R93"/>
  <c i="4" r="P108"/>
  <c r="R132"/>
  <c r="P258"/>
  <c r="R386"/>
  <c r="BK479"/>
  <c r="J479"/>
  <c r="J74"/>
  <c r="T704"/>
  <c r="P745"/>
  <c i="5" r="P105"/>
  <c r="P90"/>
  <c r="P89"/>
  <c i="1" r="AU59"/>
  <c i="11" r="P98"/>
  <c r="P97"/>
  <c r="P96"/>
  <c i="1" r="AU69"/>
  <c i="11" r="P136"/>
  <c r="P143"/>
  <c i="12" r="P98"/>
  <c r="P137"/>
  <c r="T137"/>
  <c r="BK142"/>
  <c r="J142"/>
  <c r="J72"/>
  <c r="R142"/>
  <c r="T142"/>
  <c i="13" r="BK81"/>
  <c r="J81"/>
  <c r="J60"/>
  <c r="P81"/>
  <c r="P80"/>
  <c i="1" r="AU72"/>
  <c i="13" r="R81"/>
  <c r="R80"/>
  <c i="14" r="T81"/>
  <c r="T80"/>
  <c i="15" r="BK89"/>
  <c r="J89"/>
  <c r="J65"/>
  <c i="17" r="R93"/>
  <c r="R135"/>
  <c r="R157"/>
  <c i="2" r="R145"/>
  <c r="R158"/>
  <c i="3" r="P93"/>
  <c r="T257"/>
  <c i="4" r="P704"/>
  <c r="R720"/>
  <c r="BK766"/>
  <c r="J766"/>
  <c r="J84"/>
  <c r="P766"/>
  <c i="5" r="R105"/>
  <c r="R90"/>
  <c r="R89"/>
  <c i="6" r="P101"/>
  <c r="P363"/>
  <c r="T363"/>
  <c i="7" r="T98"/>
  <c r="BK175"/>
  <c r="J175"/>
  <c r="J72"/>
  <c i="9" r="BK146"/>
  <c r="J146"/>
  <c r="J72"/>
  <c i="16" r="P90"/>
  <c r="T90"/>
  <c i="17" r="BK93"/>
  <c r="J93"/>
  <c r="J62"/>
  <c r="T122"/>
  <c r="BK149"/>
  <c r="J149"/>
  <c r="J67"/>
  <c r="T157"/>
  <c i="19" r="BK81"/>
  <c r="J81"/>
  <c r="J60"/>
  <c i="2" r="P145"/>
  <c i="3" r="T93"/>
  <c i="4" r="P132"/>
  <c r="R212"/>
  <c r="T258"/>
  <c r="P448"/>
  <c r="R479"/>
  <c r="P624"/>
  <c r="BK643"/>
  <c r="J643"/>
  <c r="J78"/>
  <c r="T643"/>
  <c r="R664"/>
  <c r="R693"/>
  <c i="6" r="R101"/>
  <c r="T376"/>
  <c i="7" r="BK159"/>
  <c r="J159"/>
  <c r="J71"/>
  <c i="8" r="BK240"/>
  <c r="J240"/>
  <c r="J71"/>
  <c r="T240"/>
  <c i="9" r="P139"/>
  <c r="R146"/>
  <c i="11" r="BK98"/>
  <c r="J98"/>
  <c r="J69"/>
  <c i="17" r="P122"/>
  <c r="BK144"/>
  <c r="J144"/>
  <c r="J66"/>
  <c r="R149"/>
  <c r="T164"/>
  <c i="18" r="T81"/>
  <c r="T80"/>
  <c i="2" r="P93"/>
  <c r="P92"/>
  <c r="P91"/>
  <c i="1" r="AU56"/>
  <c i="2" r="BK158"/>
  <c r="J158"/>
  <c r="J68"/>
  <c i="3" r="R214"/>
  <c r="P257"/>
  <c i="4" r="BK132"/>
  <c r="J132"/>
  <c r="J66"/>
  <c r="P212"/>
  <c r="R258"/>
  <c r="T386"/>
  <c r="T448"/>
  <c r="T479"/>
  <c r="P531"/>
  <c r="R531"/>
  <c r="BK624"/>
  <c r="J624"/>
  <c r="J77"/>
  <c r="T624"/>
  <c r="R643"/>
  <c r="P664"/>
  <c r="BK693"/>
  <c r="J693"/>
  <c r="J80"/>
  <c i="10" r="T99"/>
  <c r="T98"/>
  <c r="T97"/>
  <c i="11" r="R98"/>
  <c r="BK136"/>
  <c r="J136"/>
  <c r="J71"/>
  <c r="R143"/>
  <c i="12" r="BK98"/>
  <c r="J98"/>
  <c r="J69"/>
  <c r="R98"/>
  <c i="14" r="P81"/>
  <c r="P80"/>
  <c i="1" r="AU73"/>
  <c i="16" r="BK103"/>
  <c r="J103"/>
  <c r="J66"/>
  <c i="17" r="T93"/>
  <c r="T135"/>
  <c r="BK164"/>
  <c r="J164"/>
  <c r="J69"/>
  <c i="2" r="BK93"/>
  <c r="J93"/>
  <c r="J65"/>
  <c i="3" r="T214"/>
  <c r="R257"/>
  <c i="4" r="BK108"/>
  <c r="J108"/>
  <c r="J65"/>
  <c r="T108"/>
  <c r="T107"/>
  <c r="BK212"/>
  <c r="J212"/>
  <c r="J67"/>
  <c r="BK258"/>
  <c r="J258"/>
  <c r="J69"/>
  <c r="P386"/>
  <c r="R448"/>
  <c r="BK531"/>
  <c r="J531"/>
  <c r="J76"/>
  <c r="P643"/>
  <c r="T693"/>
  <c r="P720"/>
  <c i="6" r="T101"/>
  <c r="T100"/>
  <c r="T99"/>
  <c r="T310"/>
  <c r="R376"/>
  <c i="7" r="R98"/>
  <c r="P159"/>
  <c r="R175"/>
  <c i="8" r="BK99"/>
  <c r="J99"/>
  <c r="J69"/>
  <c r="R240"/>
  <c i="9" r="T98"/>
  <c r="T139"/>
  <c i="10" r="BK99"/>
  <c r="J99"/>
  <c r="J69"/>
  <c i="15" r="T89"/>
  <c r="T88"/>
  <c r="T87"/>
  <c i="16" r="T103"/>
  <c i="17" r="P135"/>
  <c r="P149"/>
  <c r="P164"/>
  <c i="19" r="T81"/>
  <c r="T80"/>
  <c i="2" r="R93"/>
  <c r="R92"/>
  <c r="R91"/>
  <c i="3" r="BK93"/>
  <c r="J93"/>
  <c r="J65"/>
  <c i="4" r="R704"/>
  <c r="T720"/>
  <c r="R745"/>
  <c r="R766"/>
  <c i="5" r="BK105"/>
  <c r="J105"/>
  <c r="J66"/>
  <c i="6" r="R310"/>
  <c r="BK363"/>
  <c r="J363"/>
  <c r="J73"/>
  <c r="R363"/>
  <c i="7" r="R159"/>
  <c r="P175"/>
  <c i="8" r="P99"/>
  <c r="P98"/>
  <c r="P97"/>
  <c i="1" r="AU65"/>
  <c i="8" r="P240"/>
  <c i="9" r="R98"/>
  <c r="R97"/>
  <c r="R96"/>
  <c r="BK139"/>
  <c r="J139"/>
  <c r="J71"/>
  <c r="P146"/>
  <c i="10" r="P99"/>
  <c r="P98"/>
  <c r="P97"/>
  <c i="1" r="AU68"/>
  <c i="11" r="T98"/>
  <c r="T136"/>
  <c r="T143"/>
  <c i="14" r="R81"/>
  <c r="R80"/>
  <c i="15" r="R89"/>
  <c r="R88"/>
  <c r="R87"/>
  <c i="16" r="P103"/>
  <c i="17" r="P93"/>
  <c r="BK135"/>
  <c r="J135"/>
  <c r="J65"/>
  <c r="T144"/>
  <c r="P157"/>
  <c i="18" r="P81"/>
  <c r="P80"/>
  <c i="1" r="AU78"/>
  <c i="19" r="R81"/>
  <c r="R80"/>
  <c i="2" r="T93"/>
  <c r="T92"/>
  <c r="T91"/>
  <c i="3" r="BK214"/>
  <c r="J214"/>
  <c r="J66"/>
  <c r="BK257"/>
  <c r="J257"/>
  <c r="J68"/>
  <c i="4" r="BK704"/>
  <c r="J704"/>
  <c r="J81"/>
  <c r="BK720"/>
  <c r="J720"/>
  <c r="J82"/>
  <c r="BK745"/>
  <c r="J745"/>
  <c r="J83"/>
  <c r="T745"/>
  <c r="T766"/>
  <c i="5" r="T105"/>
  <c r="T90"/>
  <c r="T89"/>
  <c i="6" r="BK101"/>
  <c r="J101"/>
  <c r="J69"/>
  <c r="P310"/>
  <c r="BK376"/>
  <c r="J376"/>
  <c r="J74"/>
  <c i="7" r="BK98"/>
  <c r="T159"/>
  <c i="8" r="T99"/>
  <c r="T98"/>
  <c r="T97"/>
  <c i="9" r="P98"/>
  <c r="P97"/>
  <c r="P96"/>
  <c i="1" r="AU66"/>
  <c i="9" r="T146"/>
  <c i="10" r="R99"/>
  <c r="R98"/>
  <c r="R97"/>
  <c i="11" r="R136"/>
  <c r="BK143"/>
  <c r="J143"/>
  <c r="J72"/>
  <c i="12" r="T98"/>
  <c r="T97"/>
  <c r="T96"/>
  <c r="BK137"/>
  <c r="J137"/>
  <c r="J71"/>
  <c r="R137"/>
  <c r="P142"/>
  <c i="13" r="T81"/>
  <c r="T80"/>
  <c i="16" r="R103"/>
  <c i="17" r="R122"/>
  <c r="R144"/>
  <c r="T149"/>
  <c r="R164"/>
  <c i="18" r="R81"/>
  <c r="R80"/>
  <c i="19" r="P81"/>
  <c r="P80"/>
  <c i="1" r="AU79"/>
  <c i="9" r="BK135"/>
  <c r="J135"/>
  <c r="J70"/>
  <c i="3" r="BK252"/>
  <c r="J252"/>
  <c r="J67"/>
  <c i="12" r="BK133"/>
  <c r="J133"/>
  <c r="J70"/>
  <c i="6" r="BK305"/>
  <c r="J305"/>
  <c r="J70"/>
  <c i="8" r="BK235"/>
  <c r="J235"/>
  <c r="J70"/>
  <c r="BK251"/>
  <c r="J251"/>
  <c r="J72"/>
  <c i="10" r="BK265"/>
  <c r="J265"/>
  <c r="J73"/>
  <c i="4" r="BK444"/>
  <c r="J444"/>
  <c r="J71"/>
  <c r="BK527"/>
  <c r="J527"/>
  <c r="J75"/>
  <c i="5" r="BK91"/>
  <c r="J91"/>
  <c r="J65"/>
  <c r="BK158"/>
  <c r="J158"/>
  <c r="J67"/>
  <c i="2" r="BK153"/>
  <c r="J153"/>
  <c r="J67"/>
  <c i="8" r="BK266"/>
  <c r="J266"/>
  <c r="J73"/>
  <c i="10" r="BK234"/>
  <c r="J234"/>
  <c r="J70"/>
  <c r="BK239"/>
  <c r="J239"/>
  <c r="J71"/>
  <c r="BK250"/>
  <c r="J250"/>
  <c r="J72"/>
  <c i="2" r="BK168"/>
  <c r="J168"/>
  <c r="J69"/>
  <c i="3" r="BK271"/>
  <c r="J271"/>
  <c r="J69"/>
  <c i="6" r="BK397"/>
  <c r="J397"/>
  <c r="J75"/>
  <c r="BK358"/>
  <c r="J358"/>
  <c r="J72"/>
  <c i="7" r="BK155"/>
  <c r="J155"/>
  <c r="J70"/>
  <c i="11" r="BK132"/>
  <c r="J132"/>
  <c r="J70"/>
  <c i="19" r="J52"/>
  <c r="J55"/>
  <c r="J76"/>
  <c r="BE111"/>
  <c i="18" r="BK80"/>
  <c r="J80"/>
  <c r="J59"/>
  <c i="19" r="E48"/>
  <c r="F55"/>
  <c r="BE88"/>
  <c r="BE95"/>
  <c r="BE96"/>
  <c r="BE86"/>
  <c r="BE92"/>
  <c r="BE97"/>
  <c r="BE109"/>
  <c r="F76"/>
  <c r="BE94"/>
  <c r="BE101"/>
  <c r="BE102"/>
  <c r="BE82"/>
  <c r="BE84"/>
  <c r="BE87"/>
  <c r="BE105"/>
  <c r="BE107"/>
  <c r="BE108"/>
  <c r="BE110"/>
  <c r="BE83"/>
  <c r="BE98"/>
  <c r="BE100"/>
  <c r="BE104"/>
  <c r="BE85"/>
  <c r="BE89"/>
  <c r="BE90"/>
  <c r="BE91"/>
  <c r="BE93"/>
  <c r="BE106"/>
  <c r="BE112"/>
  <c r="BE113"/>
  <c i="17" r="J122"/>
  <c r="J64"/>
  <c i="18" r="F55"/>
  <c r="F76"/>
  <c r="J77"/>
  <c r="BE84"/>
  <c r="BE87"/>
  <c r="BE92"/>
  <c r="BE101"/>
  <c r="BE103"/>
  <c r="BE106"/>
  <c r="BE110"/>
  <c r="BE115"/>
  <c r="BE118"/>
  <c r="J74"/>
  <c r="BE82"/>
  <c r="BE85"/>
  <c r="BE86"/>
  <c r="BE96"/>
  <c r="BE98"/>
  <c r="BE102"/>
  <c r="BE108"/>
  <c r="BE114"/>
  <c r="BE119"/>
  <c r="BE124"/>
  <c r="J76"/>
  <c r="BE90"/>
  <c r="BE91"/>
  <c r="BE93"/>
  <c r="BE97"/>
  <c r="BE104"/>
  <c r="BE111"/>
  <c r="BE112"/>
  <c r="BE121"/>
  <c r="BE122"/>
  <c r="BE88"/>
  <c r="BE109"/>
  <c r="BE113"/>
  <c r="BE117"/>
  <c r="BE120"/>
  <c r="BE123"/>
  <c r="E48"/>
  <c r="BE83"/>
  <c r="BE99"/>
  <c r="BE105"/>
  <c r="BE89"/>
  <c r="BE94"/>
  <c r="BE95"/>
  <c r="BE100"/>
  <c r="BE107"/>
  <c r="BE116"/>
  <c i="17" r="F54"/>
  <c r="BE98"/>
  <c r="J54"/>
  <c r="J55"/>
  <c r="J83"/>
  <c r="BE96"/>
  <c i="16" r="BK89"/>
  <c r="J89"/>
  <c r="J64"/>
  <c i="17" r="E48"/>
  <c r="F55"/>
  <c r="BE100"/>
  <c r="BE104"/>
  <c r="BE107"/>
  <c r="BE113"/>
  <c r="BE124"/>
  <c r="BE134"/>
  <c r="BE138"/>
  <c r="BE140"/>
  <c r="BE143"/>
  <c r="BE148"/>
  <c r="BE150"/>
  <c r="BE154"/>
  <c r="BE92"/>
  <c r="BE94"/>
  <c r="BE99"/>
  <c r="BE102"/>
  <c r="BE109"/>
  <c r="BE111"/>
  <c r="BE117"/>
  <c r="BE123"/>
  <c r="BE125"/>
  <c r="BE126"/>
  <c r="BE129"/>
  <c r="BE131"/>
  <c r="BE132"/>
  <c r="BE137"/>
  <c r="BE141"/>
  <c r="BE162"/>
  <c r="BE165"/>
  <c r="BE167"/>
  <c r="BE169"/>
  <c r="BE171"/>
  <c r="BE130"/>
  <c r="BE145"/>
  <c r="BE146"/>
  <c r="BE152"/>
  <c r="BE160"/>
  <c r="BE106"/>
  <c r="BE115"/>
  <c r="BE127"/>
  <c r="BE155"/>
  <c r="BE156"/>
  <c r="BE158"/>
  <c r="BE119"/>
  <c r="BE128"/>
  <c r="BE133"/>
  <c r="BE136"/>
  <c r="BE139"/>
  <c r="BE142"/>
  <c r="BE147"/>
  <c r="BE151"/>
  <c r="BE153"/>
  <c i="16" r="E50"/>
  <c r="F58"/>
  <c i="15" r="BK88"/>
  <c r="J88"/>
  <c r="J64"/>
  <c i="16" r="F59"/>
  <c r="BE98"/>
  <c r="BE106"/>
  <c r="J85"/>
  <c r="BE108"/>
  <c r="BE116"/>
  <c r="J56"/>
  <c r="J84"/>
  <c r="BE91"/>
  <c r="BE104"/>
  <c r="BE111"/>
  <c i="15" r="F58"/>
  <c r="E75"/>
  <c r="F84"/>
  <c r="J59"/>
  <c r="BE91"/>
  <c r="BE94"/>
  <c r="BE98"/>
  <c r="BE103"/>
  <c r="J56"/>
  <c r="BE104"/>
  <c r="BE105"/>
  <c i="14" r="BK80"/>
  <c r="J80"/>
  <c i="15" r="BE95"/>
  <c r="BE96"/>
  <c r="BE99"/>
  <c r="BE100"/>
  <c r="BE101"/>
  <c r="BE106"/>
  <c r="J58"/>
  <c r="BE90"/>
  <c r="BE92"/>
  <c r="BE93"/>
  <c r="BE97"/>
  <c r="BE102"/>
  <c i="14" r="J54"/>
  <c r="J74"/>
  <c r="BE82"/>
  <c r="BE95"/>
  <c r="BE114"/>
  <c r="BE115"/>
  <c r="BE85"/>
  <c r="BE118"/>
  <c r="E48"/>
  <c r="F54"/>
  <c r="BE84"/>
  <c r="BE94"/>
  <c r="BE102"/>
  <c r="BE116"/>
  <c r="J77"/>
  <c r="BE83"/>
  <c r="BE97"/>
  <c r="BE107"/>
  <c r="BE117"/>
  <c r="BE121"/>
  <c r="BE86"/>
  <c r="BE88"/>
  <c r="BE89"/>
  <c r="BE98"/>
  <c r="BE104"/>
  <c i="13" r="BK80"/>
  <c r="J80"/>
  <c i="14" r="F55"/>
  <c r="BE87"/>
  <c r="BE99"/>
  <c r="BE101"/>
  <c r="BE103"/>
  <c r="BE119"/>
  <c r="BE96"/>
  <c r="BE106"/>
  <c r="BE108"/>
  <c r="BE113"/>
  <c r="BE120"/>
  <c r="BE90"/>
  <c r="BE91"/>
  <c r="BE92"/>
  <c r="BE93"/>
  <c r="BE100"/>
  <c r="BE105"/>
  <c r="BE109"/>
  <c r="BE110"/>
  <c r="BE111"/>
  <c r="BE112"/>
  <c i="13" r="E48"/>
  <c r="F54"/>
  <c r="F55"/>
  <c r="J76"/>
  <c r="J77"/>
  <c r="BE82"/>
  <c r="BE83"/>
  <c r="BE85"/>
  <c r="BE87"/>
  <c r="BE88"/>
  <c r="BE91"/>
  <c r="BE92"/>
  <c r="BE95"/>
  <c r="BE96"/>
  <c r="BE98"/>
  <c r="BE99"/>
  <c r="BE100"/>
  <c r="BE102"/>
  <c r="J52"/>
  <c r="BE84"/>
  <c r="BE86"/>
  <c r="BE89"/>
  <c r="BE90"/>
  <c r="BE93"/>
  <c r="BE94"/>
  <c r="BE97"/>
  <c r="BE101"/>
  <c r="BE103"/>
  <c i="1" r="BC72"/>
  <c i="12" r="J60"/>
  <c r="J63"/>
  <c r="J92"/>
  <c r="BE104"/>
  <c i="11" r="BK97"/>
  <c r="J97"/>
  <c r="J68"/>
  <c i="12" r="E52"/>
  <c r="F62"/>
  <c r="BE113"/>
  <c r="BE122"/>
  <c r="BE131"/>
  <c r="BE141"/>
  <c r="F63"/>
  <c r="BE107"/>
  <c r="BE111"/>
  <c r="BE117"/>
  <c r="BE120"/>
  <c r="BE123"/>
  <c r="BE127"/>
  <c r="BE134"/>
  <c r="BE138"/>
  <c r="BE145"/>
  <c r="BE143"/>
  <c r="BE101"/>
  <c r="BE118"/>
  <c r="BE119"/>
  <c r="BE121"/>
  <c r="BE99"/>
  <c i="11" r="J60"/>
  <c r="J63"/>
  <c r="BE104"/>
  <c r="BE107"/>
  <c r="BE111"/>
  <c r="BE113"/>
  <c r="BE117"/>
  <c r="BE120"/>
  <c r="BE128"/>
  <c r="BE133"/>
  <c r="BE140"/>
  <c r="BE144"/>
  <c r="BE146"/>
  <c r="F62"/>
  <c r="F93"/>
  <c i="10" r="BK98"/>
  <c r="J98"/>
  <c r="J68"/>
  <c i="11" r="J62"/>
  <c r="E82"/>
  <c r="BE99"/>
  <c i="1" r="BD69"/>
  <c i="11" r="BE101"/>
  <c r="BE118"/>
  <c r="BE119"/>
  <c r="BE124"/>
  <c r="BE126"/>
  <c r="BE137"/>
  <c i="9" r="BK97"/>
  <c r="J97"/>
  <c r="J68"/>
  <c i="10" r="E83"/>
  <c r="F94"/>
  <c r="BE100"/>
  <c r="BE119"/>
  <c r="BE127"/>
  <c r="BE131"/>
  <c r="J62"/>
  <c r="F93"/>
  <c r="BE110"/>
  <c r="BE148"/>
  <c r="BE183"/>
  <c r="BE189"/>
  <c r="BE201"/>
  <c r="BE214"/>
  <c r="BE227"/>
  <c r="BE240"/>
  <c r="BE245"/>
  <c r="BE255"/>
  <c r="BE261"/>
  <c r="BE266"/>
  <c r="J63"/>
  <c r="BE105"/>
  <c r="BE123"/>
  <c r="BE135"/>
  <c r="BE137"/>
  <c r="BE159"/>
  <c r="BE170"/>
  <c r="BE195"/>
  <c r="BE231"/>
  <c r="J60"/>
  <c r="BE176"/>
  <c r="BE208"/>
  <c r="BE235"/>
  <c r="BE251"/>
  <c i="9" r="F63"/>
  <c r="J63"/>
  <c r="J90"/>
  <c r="BE104"/>
  <c r="BE121"/>
  <c r="BE125"/>
  <c r="BE129"/>
  <c i="8" r="BK98"/>
  <c r="J98"/>
  <c r="J68"/>
  <c i="9" r="J62"/>
  <c r="BE101"/>
  <c r="BE113"/>
  <c r="BE131"/>
  <c r="BE136"/>
  <c r="BE143"/>
  <c r="E52"/>
  <c r="F62"/>
  <c r="BE107"/>
  <c r="BE111"/>
  <c r="BE117"/>
  <c r="BE118"/>
  <c r="BE119"/>
  <c r="BE120"/>
  <c r="BE140"/>
  <c r="BE99"/>
  <c r="BE147"/>
  <c r="BE149"/>
  <c i="8" r="F62"/>
  <c r="E83"/>
  <c r="F94"/>
  <c r="BE119"/>
  <c r="BE137"/>
  <c r="BE179"/>
  <c r="BE185"/>
  <c r="BE256"/>
  <c i="7" r="J98"/>
  <c r="J69"/>
  <c i="8" r="J60"/>
  <c r="J94"/>
  <c r="BE123"/>
  <c r="BE127"/>
  <c r="BE228"/>
  <c r="BE232"/>
  <c r="BE236"/>
  <c r="BE252"/>
  <c r="J62"/>
  <c r="BE105"/>
  <c r="BE131"/>
  <c r="BE135"/>
  <c r="BE159"/>
  <c r="BE166"/>
  <c r="BE174"/>
  <c r="BE197"/>
  <c r="BE209"/>
  <c r="BE241"/>
  <c r="BE246"/>
  <c r="BE262"/>
  <c r="BE267"/>
  <c r="BE100"/>
  <c r="BE110"/>
  <c r="BE148"/>
  <c r="BE191"/>
  <c r="BE215"/>
  <c i="6" r="BK100"/>
  <c r="J100"/>
  <c r="J68"/>
  <c i="7" r="E52"/>
  <c r="J63"/>
  <c r="F92"/>
  <c r="BE107"/>
  <c r="BE124"/>
  <c r="BE126"/>
  <c r="BE141"/>
  <c r="BE151"/>
  <c r="BE156"/>
  <c r="BE160"/>
  <c r="J60"/>
  <c r="J62"/>
  <c r="F93"/>
  <c r="BE101"/>
  <c r="BE104"/>
  <c r="BE119"/>
  <c r="BE145"/>
  <c r="BE150"/>
  <c r="BE163"/>
  <c r="BE166"/>
  <c r="BE169"/>
  <c r="BE172"/>
  <c r="BE176"/>
  <c r="BE117"/>
  <c r="BE127"/>
  <c r="BE128"/>
  <c r="BE129"/>
  <c r="BE133"/>
  <c r="BE137"/>
  <c r="BE147"/>
  <c r="BE178"/>
  <c r="BE99"/>
  <c r="BE111"/>
  <c r="BE113"/>
  <c r="BE123"/>
  <c r="BE125"/>
  <c i="6" r="E52"/>
  <c r="J60"/>
  <c r="F63"/>
  <c r="F95"/>
  <c r="BE124"/>
  <c r="BE144"/>
  <c r="BE155"/>
  <c r="BE179"/>
  <c r="BE190"/>
  <c r="BE201"/>
  <c r="BE286"/>
  <c r="BE303"/>
  <c r="BE306"/>
  <c r="BE311"/>
  <c r="BE326"/>
  <c r="BE369"/>
  <c r="BE377"/>
  <c r="BE382"/>
  <c r="J62"/>
  <c r="BE107"/>
  <c r="BE112"/>
  <c r="BE117"/>
  <c r="BE129"/>
  <c r="BE173"/>
  <c r="BE227"/>
  <c r="BE290"/>
  <c r="BE293"/>
  <c r="BE298"/>
  <c r="BE316"/>
  <c r="BE321"/>
  <c r="BE341"/>
  <c r="BE346"/>
  <c i="5" r="BK90"/>
  <c r="BK89"/>
  <c r="J89"/>
  <c i="6" r="BE139"/>
  <c r="BE163"/>
  <c r="BE177"/>
  <c r="BE233"/>
  <c r="BE239"/>
  <c r="BE274"/>
  <c r="BE281"/>
  <c r="BE331"/>
  <c r="BE356"/>
  <c r="BE359"/>
  <c r="BE371"/>
  <c r="BE393"/>
  <c r="J63"/>
  <c r="BE102"/>
  <c r="BE134"/>
  <c r="BE159"/>
  <c r="BE167"/>
  <c r="BE208"/>
  <c r="BE216"/>
  <c r="BE221"/>
  <c r="BE251"/>
  <c r="BE257"/>
  <c r="BE336"/>
  <c r="BE351"/>
  <c r="BE364"/>
  <c r="BE389"/>
  <c r="BE398"/>
  <c i="4" r="BK107"/>
  <c i="5" r="J59"/>
  <c r="J83"/>
  <c i="4" r="J448"/>
  <c r="J73"/>
  <c i="5" r="J58"/>
  <c r="E77"/>
  <c r="F86"/>
  <c r="BE119"/>
  <c r="BE136"/>
  <c r="BE92"/>
  <c r="BE106"/>
  <c r="BE112"/>
  <c r="BE114"/>
  <c r="BE121"/>
  <c r="BE127"/>
  <c r="F58"/>
  <c r="BE96"/>
  <c r="BE110"/>
  <c r="BE118"/>
  <c r="BE129"/>
  <c r="BE100"/>
  <c r="BE109"/>
  <c r="BE134"/>
  <c r="BE150"/>
  <c r="BE159"/>
  <c r="BE111"/>
  <c r="BE116"/>
  <c r="BE117"/>
  <c r="BE128"/>
  <c r="BE142"/>
  <c r="BE154"/>
  <c r="BE108"/>
  <c r="BE113"/>
  <c r="BE122"/>
  <c r="BE126"/>
  <c r="BE138"/>
  <c r="BE146"/>
  <c r="BE155"/>
  <c i="4" r="J56"/>
  <c r="BE126"/>
  <c r="BE133"/>
  <c r="BE139"/>
  <c r="BE147"/>
  <c r="BE151"/>
  <c r="BE160"/>
  <c r="BE213"/>
  <c r="BE245"/>
  <c r="BE298"/>
  <c r="BE337"/>
  <c r="BE433"/>
  <c r="BE445"/>
  <c r="BE468"/>
  <c r="BE475"/>
  <c r="BE480"/>
  <c r="E94"/>
  <c r="F102"/>
  <c r="BE208"/>
  <c r="BE252"/>
  <c r="BE477"/>
  <c r="BE503"/>
  <c r="BE577"/>
  <c r="BE589"/>
  <c r="BE597"/>
  <c r="BE635"/>
  <c r="BE641"/>
  <c r="BE648"/>
  <c r="BE652"/>
  <c r="BE681"/>
  <c r="J59"/>
  <c r="J102"/>
  <c r="BE109"/>
  <c r="BE122"/>
  <c r="BE249"/>
  <c r="BE294"/>
  <c r="BE296"/>
  <c r="BE310"/>
  <c r="BE360"/>
  <c r="BE375"/>
  <c r="BE387"/>
  <c r="BE403"/>
  <c r="BE443"/>
  <c r="BE470"/>
  <c r="BE488"/>
  <c r="BE492"/>
  <c r="BE515"/>
  <c r="BE528"/>
  <c r="BE536"/>
  <c r="BE548"/>
  <c r="BE605"/>
  <c r="BE612"/>
  <c r="BE622"/>
  <c r="BE625"/>
  <c r="BE637"/>
  <c r="BE656"/>
  <c r="BE675"/>
  <c r="BE678"/>
  <c r="BE679"/>
  <c r="BE689"/>
  <c r="BE691"/>
  <c r="BE719"/>
  <c r="BE725"/>
  <c r="BE754"/>
  <c r="BE764"/>
  <c r="BE716"/>
  <c r="BE721"/>
  <c r="BE739"/>
  <c r="BE750"/>
  <c r="BE756"/>
  <c r="F103"/>
  <c r="BE113"/>
  <c r="BE128"/>
  <c r="BE164"/>
  <c r="BE201"/>
  <c r="BE217"/>
  <c r="BE227"/>
  <c r="BE233"/>
  <c r="BE302"/>
  <c r="BE328"/>
  <c r="BE396"/>
  <c r="BE407"/>
  <c r="BE552"/>
  <c r="BE573"/>
  <c r="BE617"/>
  <c r="BE629"/>
  <c r="BE644"/>
  <c r="BE677"/>
  <c r="BE698"/>
  <c r="BE703"/>
  <c r="BE705"/>
  <c r="BE709"/>
  <c r="BE713"/>
  <c r="BE792"/>
  <c i="3" r="BK92"/>
  <c r="BK91"/>
  <c r="J91"/>
  <c r="J63"/>
  <c i="4" r="BE143"/>
  <c r="BE156"/>
  <c r="BE176"/>
  <c r="BE223"/>
  <c r="BE229"/>
  <c r="BE256"/>
  <c r="BE259"/>
  <c r="BE274"/>
  <c r="BE304"/>
  <c r="BE316"/>
  <c r="BE342"/>
  <c r="BE348"/>
  <c r="BE380"/>
  <c r="BE412"/>
  <c r="BE420"/>
  <c r="BE456"/>
  <c r="BE494"/>
  <c r="BE519"/>
  <c r="BE544"/>
  <c r="BE551"/>
  <c r="BE553"/>
  <c r="BE559"/>
  <c r="BE565"/>
  <c r="BE601"/>
  <c r="BE631"/>
  <c r="BE658"/>
  <c r="BE699"/>
  <c r="BE702"/>
  <c r="BE717"/>
  <c r="BE743"/>
  <c r="BE748"/>
  <c r="BE767"/>
  <c r="BE117"/>
  <c r="BE181"/>
  <c r="BE203"/>
  <c r="BE219"/>
  <c r="BE237"/>
  <c r="BE241"/>
  <c r="BE279"/>
  <c r="BE290"/>
  <c r="BE300"/>
  <c r="BE320"/>
  <c r="BE366"/>
  <c r="BE371"/>
  <c r="BE373"/>
  <c r="BE392"/>
  <c r="BE449"/>
  <c r="BE454"/>
  <c r="BE463"/>
  <c r="BE484"/>
  <c r="BE511"/>
  <c r="BE523"/>
  <c r="BE532"/>
  <c r="BE569"/>
  <c r="BE607"/>
  <c r="BE665"/>
  <c r="BE694"/>
  <c r="BE714"/>
  <c r="BE727"/>
  <c r="BE746"/>
  <c r="BE354"/>
  <c r="BE382"/>
  <c r="BE427"/>
  <c r="BE437"/>
  <c r="BE461"/>
  <c r="BE508"/>
  <c r="BE525"/>
  <c r="BE581"/>
  <c r="BE593"/>
  <c r="BE662"/>
  <c r="BE669"/>
  <c r="BE671"/>
  <c r="BE685"/>
  <c r="BE701"/>
  <c r="BE707"/>
  <c r="BE711"/>
  <c r="BE718"/>
  <c r="BE733"/>
  <c r="BE741"/>
  <c r="BE760"/>
  <c r="BE781"/>
  <c i="3" r="BE215"/>
  <c r="BE219"/>
  <c r="BE253"/>
  <c r="E50"/>
  <c r="J58"/>
  <c r="BE154"/>
  <c r="BE169"/>
  <c r="BE178"/>
  <c r="BE189"/>
  <c r="BE198"/>
  <c r="BE223"/>
  <c r="F58"/>
  <c r="BE98"/>
  <c r="BE110"/>
  <c r="BE140"/>
  <c r="BE146"/>
  <c r="BE194"/>
  <c r="BE202"/>
  <c r="BE204"/>
  <c r="BE206"/>
  <c r="BE246"/>
  <c r="BE258"/>
  <c r="F59"/>
  <c r="BE102"/>
  <c r="BE114"/>
  <c r="BE158"/>
  <c r="BE174"/>
  <c r="BE210"/>
  <c r="J85"/>
  <c r="BE118"/>
  <c i="2" r="BK92"/>
  <c r="BK91"/>
  <c r="J91"/>
  <c i="3" r="J59"/>
  <c r="BE122"/>
  <c r="BE131"/>
  <c r="BE242"/>
  <c r="BE272"/>
  <c r="BE94"/>
  <c r="BE106"/>
  <c r="BE164"/>
  <c r="BE228"/>
  <c r="BE232"/>
  <c r="BE236"/>
  <c r="BE238"/>
  <c r="BE248"/>
  <c r="BE263"/>
  <c r="BE265"/>
  <c r="BE269"/>
  <c i="2" r="J58"/>
  <c r="F88"/>
  <c r="BE94"/>
  <c r="BE96"/>
  <c r="BE106"/>
  <c r="BE132"/>
  <c r="BE137"/>
  <c r="BE150"/>
  <c r="BE163"/>
  <c r="BE114"/>
  <c r="BE123"/>
  <c r="F58"/>
  <c r="J85"/>
  <c r="BE102"/>
  <c r="BE110"/>
  <c r="BE128"/>
  <c r="BE146"/>
  <c r="E79"/>
  <c r="BE100"/>
  <c r="J59"/>
  <c r="BE143"/>
  <c r="BE154"/>
  <c r="BE141"/>
  <c r="BE159"/>
  <c r="BE169"/>
  <c i="7" r="F41"/>
  <c i="1" r="BD63"/>
  <c i="14" r="F35"/>
  <c i="1" r="BB73"/>
  <c i="16" r="J36"/>
  <c i="1" r="AW76"/>
  <c i="2" r="J32"/>
  <c i="4" r="F36"/>
  <c i="1" r="BA58"/>
  <c i="17" r="F36"/>
  <c i="1" r="BC77"/>
  <c i="9" r="F41"/>
  <c i="1" r="BD66"/>
  <c i="12" r="F41"/>
  <c i="1" r="BD71"/>
  <c r="BD70"/>
  <c i="15" r="F37"/>
  <c i="1" r="BB75"/>
  <c i="15" r="F36"/>
  <c i="1" r="BA75"/>
  <c i="17" r="J34"/>
  <c i="1" r="AW77"/>
  <c i="18" r="F36"/>
  <c i="1" r="BC78"/>
  <c i="2" r="F39"/>
  <c i="1" r="BD56"/>
  <c i="7" r="J38"/>
  <c i="1" r="AW63"/>
  <c i="8" r="J38"/>
  <c i="1" r="AW65"/>
  <c i="10" r="F39"/>
  <c i="1" r="BB68"/>
  <c i="18" r="F34"/>
  <c i="1" r="BA78"/>
  <c i="19" r="F35"/>
  <c i="1" r="BB79"/>
  <c i="3" r="J36"/>
  <c i="1" r="AW57"/>
  <c i="9" r="F38"/>
  <c i="1" r="BA66"/>
  <c i="9" r="F40"/>
  <c i="1" r="BC66"/>
  <c i="11" r="F40"/>
  <c i="1" r="BC69"/>
  <c i="14" r="F37"/>
  <c i="1" r="BD73"/>
  <c i="2" r="F36"/>
  <c i="1" r="BA56"/>
  <c i="5" r="F36"/>
  <c i="1" r="BA59"/>
  <c i="5" r="F39"/>
  <c i="1" r="BD59"/>
  <c i="6" r="J38"/>
  <c i="1" r="AW62"/>
  <c i="7" r="F40"/>
  <c i="1" r="BC63"/>
  <c r="AS60"/>
  <c i="9" r="J38"/>
  <c i="1" r="AW66"/>
  <c i="13" r="F35"/>
  <c i="1" r="BB72"/>
  <c i="2" r="F38"/>
  <c i="1" r="BC56"/>
  <c i="3" r="F37"/>
  <c i="1" r="BB57"/>
  <c i="8" r="F41"/>
  <c i="1" r="BD65"/>
  <c i="17" r="F37"/>
  <c i="1" r="BD77"/>
  <c i="10" r="J38"/>
  <c i="1" r="AW68"/>
  <c i="18" r="J34"/>
  <c i="1" r="AW78"/>
  <c i="8" r="F39"/>
  <c i="1" r="BB65"/>
  <c i="16" r="F39"/>
  <c i="1" r="BD76"/>
  <c i="19" r="F37"/>
  <c i="1" r="BD79"/>
  <c i="5" r="F37"/>
  <c i="1" r="BB59"/>
  <c i="9" r="F39"/>
  <c i="1" r="BB66"/>
  <c i="10" r="F38"/>
  <c i="1" r="BA68"/>
  <c i="18" r="F37"/>
  <c i="1" r="BD78"/>
  <c i="3" r="F39"/>
  <c i="1" r="BD57"/>
  <c i="14" r="F36"/>
  <c i="1" r="BC73"/>
  <c i="4" r="J36"/>
  <c i="1" r="AW58"/>
  <c i="14" r="F34"/>
  <c i="1" r="BA73"/>
  <c i="6" r="F41"/>
  <c i="1" r="BD62"/>
  <c i="3" r="F36"/>
  <c i="1" r="BA57"/>
  <c i="12" r="F39"/>
  <c i="1" r="BB71"/>
  <c r="BB70"/>
  <c r="AX70"/>
  <c i="14" r="J34"/>
  <c i="1" r="AW73"/>
  <c i="14" r="J30"/>
  <c i="16" r="F37"/>
  <c i="1" r="BB76"/>
  <c i="2" r="F37"/>
  <c i="1" r="BB56"/>
  <c i="7" r="F39"/>
  <c i="1" r="BB63"/>
  <c i="11" r="J38"/>
  <c i="1" r="AW69"/>
  <c i="13" r="F34"/>
  <c i="1" r="BA72"/>
  <c i="16" r="F38"/>
  <c i="1" r="BC76"/>
  <c i="17" r="F35"/>
  <c i="1" r="BB77"/>
  <c i="6" r="F39"/>
  <c i="1" r="BB62"/>
  <c i="13" r="J34"/>
  <c i="1" r="AW72"/>
  <c i="15" r="F38"/>
  <c i="1" r="BC75"/>
  <c i="17" r="F34"/>
  <c i="1" r="BA77"/>
  <c i="5" r="F38"/>
  <c i="1" r="BC59"/>
  <c i="19" r="F36"/>
  <c i="1" r="BC79"/>
  <c i="10" r="F41"/>
  <c i="1" r="BD68"/>
  <c r="BD67"/>
  <c i="11" r="F39"/>
  <c i="1" r="BB69"/>
  <c i="15" r="J36"/>
  <c i="1" r="AW75"/>
  <c i="5" r="J36"/>
  <c i="1" r="AW59"/>
  <c i="8" r="F38"/>
  <c i="1" r="BA65"/>
  <c i="12" r="F40"/>
  <c i="1" r="BC71"/>
  <c r="BC70"/>
  <c r="AY70"/>
  <c i="4" r="F38"/>
  <c i="1" r="BC58"/>
  <c i="4" r="F37"/>
  <c i="1" r="BB58"/>
  <c i="11" r="F38"/>
  <c i="1" r="BA69"/>
  <c i="12" r="J38"/>
  <c i="1" r="AW71"/>
  <c i="13" r="J30"/>
  <c i="15" r="F39"/>
  <c i="1" r="BD75"/>
  <c i="19" r="J34"/>
  <c i="1" r="AW79"/>
  <c i="6" r="F38"/>
  <c i="1" r="BA62"/>
  <c i="16" r="F36"/>
  <c i="1" r="BA76"/>
  <c i="19" r="F34"/>
  <c i="1" r="BA79"/>
  <c i="5" r="J32"/>
  <c i="7" r="F38"/>
  <c i="1" r="BA63"/>
  <c i="8" r="F40"/>
  <c i="1" r="BC65"/>
  <c i="12" r="F38"/>
  <c i="1" r="BA71"/>
  <c r="BA70"/>
  <c r="AW70"/>
  <c i="13" r="F37"/>
  <c i="1" r="BD72"/>
  <c i="18" r="F35"/>
  <c i="1" r="BB78"/>
  <c i="6" r="F40"/>
  <c i="1" r="BC62"/>
  <c i="2" r="J36"/>
  <c i="1" r="AW56"/>
  <c i="10" r="F40"/>
  <c i="1" r="BC68"/>
  <c i="4" r="F39"/>
  <c i="1" r="BD58"/>
  <c i="3" r="F38"/>
  <c i="1" r="BC57"/>
  <c i="9" l="1" r="T97"/>
  <c r="T96"/>
  <c i="17" r="P121"/>
  <c r="P91"/>
  <c r="P90"/>
  <c r="P89"/>
  <c i="1" r="AU77"/>
  <c i="12" r="P97"/>
  <c r="P96"/>
  <c i="1" r="AU71"/>
  <c i="7" r="BK97"/>
  <c r="BK96"/>
  <c r="J96"/>
  <c r="J67"/>
  <c i="6" r="P100"/>
  <c r="P99"/>
  <c i="1" r="AU62"/>
  <c i="17" r="T121"/>
  <c r="T91"/>
  <c r="T90"/>
  <c r="T89"/>
  <c i="16" r="P89"/>
  <c r="P88"/>
  <c i="1" r="AU76"/>
  <c i="17" r="BK121"/>
  <c r="J121"/>
  <c r="J63"/>
  <c i="7" r="P97"/>
  <c r="P96"/>
  <c i="1" r="AU63"/>
  <c i="4" r="P447"/>
  <c i="7" r="T97"/>
  <c r="T96"/>
  <c i="4" r="R107"/>
  <c i="17" r="R121"/>
  <c r="R91"/>
  <c r="R90"/>
  <c r="R89"/>
  <c i="11" r="R97"/>
  <c r="R96"/>
  <c i="4" r="T447"/>
  <c r="T106"/>
  <c i="6" r="R100"/>
  <c r="R99"/>
  <c i="3" r="T92"/>
  <c r="T91"/>
  <c i="16" r="T89"/>
  <c r="T88"/>
  <c i="3" r="R92"/>
  <c r="R91"/>
  <c i="4" r="R447"/>
  <c r="R106"/>
  <c i="16" r="R89"/>
  <c r="R88"/>
  <c i="4" r="BK447"/>
  <c r="J447"/>
  <c r="J72"/>
  <c i="11" r="T97"/>
  <c r="T96"/>
  <c i="7" r="R97"/>
  <c r="R96"/>
  <c i="12" r="R97"/>
  <c r="R96"/>
  <c i="3" r="P92"/>
  <c r="P91"/>
  <c i="1" r="AU57"/>
  <c i="4" r="P107"/>
  <c r="P106"/>
  <c i="1" r="AU58"/>
  <c i="8" r="R98"/>
  <c r="R97"/>
  <c i="19" r="BK80"/>
  <c r="J80"/>
  <c r="J59"/>
  <c i="12" r="BK97"/>
  <c r="J97"/>
  <c r="J68"/>
  <c i="16" r="BK88"/>
  <c r="J88"/>
  <c i="15" r="BK87"/>
  <c r="J87"/>
  <c r="J63"/>
  <c i="1" r="AG73"/>
  <c i="14" r="J59"/>
  <c i="1" r="AG72"/>
  <c i="13" r="J59"/>
  <c i="11" r="BK96"/>
  <c r="J96"/>
  <c i="10" r="BK97"/>
  <c r="J97"/>
  <c i="9" r="BK96"/>
  <c r="J96"/>
  <c r="J67"/>
  <c i="8" r="BK97"/>
  <c r="J97"/>
  <c r="J67"/>
  <c i="6" r="BK99"/>
  <c r="J99"/>
  <c i="1" r="AG59"/>
  <c i="5" r="J63"/>
  <c r="J90"/>
  <c r="J64"/>
  <c i="4" r="J107"/>
  <c r="J64"/>
  <c i="3" r="J92"/>
  <c r="J64"/>
  <c i="1" r="AG56"/>
  <c i="2" r="J63"/>
  <c r="J92"/>
  <c r="J64"/>
  <c i="5" r="J35"/>
  <c i="1" r="AV59"/>
  <c r="AT59"/>
  <c r="AN59"/>
  <c i="16" r="F35"/>
  <c i="1" r="AZ76"/>
  <c r="BD64"/>
  <c i="3" r="J32"/>
  <c i="1" r="AG57"/>
  <c i="4" r="J35"/>
  <c i="1" r="AV58"/>
  <c r="AT58"/>
  <c r="BB55"/>
  <c i="8" r="J37"/>
  <c i="1" r="AV65"/>
  <c r="AT65"/>
  <c i="16" r="J35"/>
  <c i="1" r="AV76"/>
  <c r="AT76"/>
  <c i="7" r="J37"/>
  <c i="1" r="AV63"/>
  <c r="AT63"/>
  <c r="BB67"/>
  <c r="AX67"/>
  <c i="2" r="F35"/>
  <c i="1" r="AZ56"/>
  <c r="BC74"/>
  <c r="AY74"/>
  <c i="8" r="F37"/>
  <c i="1" r="AZ65"/>
  <c r="BD74"/>
  <c i="19" r="F33"/>
  <c i="1" r="AZ79"/>
  <c r="AU64"/>
  <c i="14" r="J33"/>
  <c i="1" r="AV73"/>
  <c r="AT73"/>
  <c r="AN73"/>
  <c i="6" r="J34"/>
  <c i="1" r="AG62"/>
  <c i="7" r="F37"/>
  <c i="1" r="AZ63"/>
  <c i="15" r="J35"/>
  <c i="1" r="AV75"/>
  <c r="AT75"/>
  <c i="10" r="J34"/>
  <c i="1" r="AG68"/>
  <c i="13" r="J33"/>
  <c i="1" r="AV72"/>
  <c r="AT72"/>
  <c r="AN72"/>
  <c r="BC55"/>
  <c i="6" r="F37"/>
  <c i="1" r="AZ62"/>
  <c i="3" r="F35"/>
  <c i="1" r="AZ57"/>
  <c r="BC61"/>
  <c i="9" r="J37"/>
  <c i="1" r="AV66"/>
  <c r="AT66"/>
  <c r="BA55"/>
  <c r="BC67"/>
  <c r="AY67"/>
  <c i="11" r="J37"/>
  <c i="1" r="AV69"/>
  <c r="AT69"/>
  <c r="BB74"/>
  <c r="AX74"/>
  <c r="AS54"/>
  <c r="BA67"/>
  <c r="AW67"/>
  <c i="15" r="F35"/>
  <c i="1" r="AZ75"/>
  <c i="2" r="J35"/>
  <c i="1" r="AV56"/>
  <c r="AT56"/>
  <c r="AN56"/>
  <c i="10" r="F37"/>
  <c i="1" r="AZ68"/>
  <c i="16" r="J32"/>
  <c i="1" r="AG76"/>
  <c i="4" r="F35"/>
  <c i="1" r="AZ58"/>
  <c i="3" r="J35"/>
  <c i="1" r="AV57"/>
  <c r="AT57"/>
  <c i="14" r="F33"/>
  <c i="1" r="AZ73"/>
  <c r="BB61"/>
  <c r="BC64"/>
  <c r="AY64"/>
  <c i="11" r="J34"/>
  <c i="1" r="AG69"/>
  <c i="18" r="J33"/>
  <c i="1" r="AV78"/>
  <c r="AT78"/>
  <c r="BA74"/>
  <c r="AW74"/>
  <c i="6" r="J37"/>
  <c i="1" r="AV62"/>
  <c r="AT62"/>
  <c i="17" r="F33"/>
  <c i="1" r="AZ77"/>
  <c r="AU74"/>
  <c r="BD55"/>
  <c i="12" r="J37"/>
  <c i="1" r="AV71"/>
  <c r="AT71"/>
  <c r="BA61"/>
  <c i="10" r="J37"/>
  <c i="1" r="AV68"/>
  <c r="AT68"/>
  <c i="12" r="F37"/>
  <c i="1" r="AZ71"/>
  <c r="AZ70"/>
  <c r="AV70"/>
  <c r="AT70"/>
  <c i="9" r="F37"/>
  <c i="1" r="AZ66"/>
  <c i="17" r="J33"/>
  <c i="1" r="AV77"/>
  <c r="AT77"/>
  <c i="5" r="F35"/>
  <c i="1" r="AZ59"/>
  <c i="18" r="J30"/>
  <c i="1" r="AG78"/>
  <c r="AU70"/>
  <c r="BD61"/>
  <c r="BB64"/>
  <c r="AX64"/>
  <c i="19" r="J33"/>
  <c i="1" r="AV79"/>
  <c r="AT79"/>
  <c r="BA64"/>
  <c r="AW64"/>
  <c i="18" r="F33"/>
  <c i="1" r="AZ78"/>
  <c r="AU67"/>
  <c i="11" r="F37"/>
  <c i="1" r="AZ69"/>
  <c i="13" r="F33"/>
  <c i="1" r="AZ72"/>
  <c i="17" l="1" r="BK91"/>
  <c r="J91"/>
  <c r="J61"/>
  <c i="4" r="BK106"/>
  <c r="J106"/>
  <c r="J63"/>
  <c i="7" r="J97"/>
  <c r="J68"/>
  <c i="12" r="BK96"/>
  <c r="J96"/>
  <c r="J67"/>
  <c i="1" r="AN78"/>
  <c i="18" r="J39"/>
  <c i="1" r="AN76"/>
  <c i="16" r="J63"/>
  <c r="J41"/>
  <c i="14" r="J39"/>
  <c i="13" r="J39"/>
  <c i="1" r="AN69"/>
  <c i="11" r="J67"/>
  <c i="1" r="AN68"/>
  <c i="10" r="J67"/>
  <c i="11" r="J43"/>
  <c i="10" r="J43"/>
  <c i="1" r="AN62"/>
  <c i="6" r="J67"/>
  <c r="J43"/>
  <c i="5" r="J41"/>
  <c i="1" r="AN57"/>
  <c i="3" r="J41"/>
  <c i="2" r="J41"/>
  <c i="7" r="J34"/>
  <c i="1" r="AG63"/>
  <c r="AG61"/>
  <c r="AW61"/>
  <c r="BD60"/>
  <c r="AY55"/>
  <c r="AZ67"/>
  <c r="AV67"/>
  <c r="AT67"/>
  <c i="19" r="J30"/>
  <c i="1" r="AG79"/>
  <c r="AX55"/>
  <c r="AG67"/>
  <c r="AY61"/>
  <c r="BB60"/>
  <c r="AX60"/>
  <c r="AU61"/>
  <c r="AU60"/>
  <c r="AZ64"/>
  <c r="AV64"/>
  <c r="AT64"/>
  <c i="15" r="J32"/>
  <c i="1" r="AG75"/>
  <c r="AG74"/>
  <c r="AU55"/>
  <c r="AU54"/>
  <c r="AZ55"/>
  <c r="AV55"/>
  <c i="9" r="J34"/>
  <c i="1" r="AG66"/>
  <c r="AN66"/>
  <c r="AW55"/>
  <c r="BA60"/>
  <c r="AW60"/>
  <c r="AX61"/>
  <c i="8" r="J34"/>
  <c i="1" r="AG65"/>
  <c r="AZ74"/>
  <c r="AV74"/>
  <c r="AT74"/>
  <c r="BC60"/>
  <c r="AY60"/>
  <c r="AZ61"/>
  <c i="19" l="1" r="J39"/>
  <c i="7" r="J43"/>
  <c i="17" r="BK90"/>
  <c r="BK89"/>
  <c r="J89"/>
  <c r="J59"/>
  <c i="15" r="J41"/>
  <c i="1" r="AN75"/>
  <c r="AN67"/>
  <c i="9" r="J43"/>
  <c i="8" r="J43"/>
  <c i="1" r="AN65"/>
  <c r="AN74"/>
  <c r="AN79"/>
  <c r="AN63"/>
  <c r="AZ60"/>
  <c r="AV60"/>
  <c r="AT60"/>
  <c r="BD54"/>
  <c r="W33"/>
  <c i="12" r="J34"/>
  <c i="1" r="AG71"/>
  <c r="AG70"/>
  <c r="AN70"/>
  <c i="4" r="J32"/>
  <c i="1" r="AG58"/>
  <c r="AN58"/>
  <c r="AT55"/>
  <c r="BC54"/>
  <c r="W32"/>
  <c r="AV61"/>
  <c r="AT61"/>
  <c r="AN61"/>
  <c r="BA54"/>
  <c r="AW54"/>
  <c r="AK30"/>
  <c r="BB54"/>
  <c r="AX54"/>
  <c r="AG64"/>
  <c i="12" l="1" r="J43"/>
  <c i="17" r="J90"/>
  <c r="J60"/>
  <c i="4" r="J41"/>
  <c i="1" r="AN64"/>
  <c r="AN71"/>
  <c r="W30"/>
  <c r="AG60"/>
  <c i="17" r="J30"/>
  <c i="1" r="AG77"/>
  <c r="AN77"/>
  <c r="W31"/>
  <c r="AZ54"/>
  <c r="W29"/>
  <c r="AG55"/>
  <c r="AY54"/>
  <c l="1" r="AN60"/>
  <c i="17" r="J39"/>
  <c i="1" r="AN55"/>
  <c r="AG54"/>
  <c r="AK26"/>
  <c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<sst xmlns="http://schemas.openxmlformats.org/spreadsheetml/2006/main">
  <si>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</si>
  <si>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</si>
  <si>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</si>
  <si>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</si>
  <si>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</si>
  <si>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{af23f9a4-419f-40a2-b7fd-3520d15de73a}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</si>
  <si>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</si>
  <si>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</si>
  <si>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</si>
  <si>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</si>
  <si>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</si>
  <si>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</si>
  <si>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</si>
  <si>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</si>
  <si>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2023/016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</si>
  <si>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</si>
  <si>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</si>
  <si>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KŘEPTOV - VDJ</t>
  </si>
  <si>
    <t>KSO:</t>
  </si>
  <si>
    <t/>
  </si>
  <si>
    <t>CC-CZ:</t>
  </si>
  <si>
    <t>Místo:</t>
  </si>
  <si>
    <t xml:space="preserve"> </t>
  </si>
  <si>
    <t>Datum:</t>
  </si>
  <si>
    <t>12. 3. 2023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</si>
  <si>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</si>
  <si>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</si>
  <si>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</si>
  <si>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</si>
  <si>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</si>
  <si>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</si>
  <si>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</si>
  <si>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</si>
  <si>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</si>
  <si>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</si>
  <si>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</si>
  <si>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</si>
  <si>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</si>
  <si>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</si>
  <si>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</si>
  <si>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</si>
  <si>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</si>
  <si>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</si>
  <si>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</si>
  <si>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</si>
  <si>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</si>
  <si>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</si>
  <si>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</si>
  <si>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</si>
  <si>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</si>
  <si>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</si>
  <si>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</si>
  <si>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</si>
  <si>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</si>
  <si>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</si>
  <si>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</si>
  <si>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</si>
  <si>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</si>
  <si>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</si>
  <si>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</si>
  <si>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</si>
  <si>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</si>
  <si>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</si>
  <si>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</si>
  <si>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</si>
  <si>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</si>
  <si>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</si>
  <si>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</si>
  <si>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</si>
  <si>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</si>
  <si>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</si>
  <si>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</si>
  <si>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</si>
  <si>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</si>
  <si>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VDJ Křeptov - stavební část</t>
  </si>
  <si>
    <t>STA</t>
  </si>
  <si>
    <t>1</t>
  </si>
  <si>
    <t>{9f8d56cd-feb2-4d9f-a4b0-ccafd930ea80}</t>
  </si>
  <si>
    <t>2</t>
  </si>
  <si>
    <t>/</t>
  </si>
  <si>
    <t>DSO01.000</t>
  </si>
  <si>
    <t>Úprava příjezdové cesty</t>
  </si>
  <si>
    <t>Soupis</t>
  </si>
  <si>
    <t>{50d0f932-f48c-409d-a16e-efef5613a20d}</t>
  </si>
  <si>
    <t>DSO01.001</t>
  </si>
  <si>
    <t>Příprava území pro VDJ</t>
  </si>
  <si>
    <t>{20080f23-0b12-45e5-bf5b-0afd61524125}</t>
  </si>
  <si>
    <t>DSO01.002</t>
  </si>
  <si>
    <t>Objekt VDJ</t>
  </si>
  <si>
    <t>{7573f1a6-5828-4ed1-ac52-abc2b7e73ec6}</t>
  </si>
  <si>
    <t>DSO01.003</t>
  </si>
  <si>
    <t>Oplocení VDJ</t>
  </si>
  <si>
    <t>{5dd948c4-f39b-4c63-a5e4-de9e6b7ed387}</t>
  </si>
  <si>
    <t>SO02</t>
  </si>
  <si>
    <t>Vodovodní řady</t>
  </si>
  <si>
    <t>{efcd4f4c-c717-4d64-9d1d-248e84c6e44e}</t>
  </si>
  <si>
    <t>SO02.001</t>
  </si>
  <si>
    <t>Zásobní řad</t>
  </si>
  <si>
    <t>{278e4f64-3874-4665-a9ba-2dfe01e0f125}</t>
  </si>
  <si>
    <t>SO02.001.001</t>
  </si>
  <si>
    <t>Výkopové práce</t>
  </si>
  <si>
    <t>3</t>
  </si>
  <si>
    <t>{370c29f5-eefd-4152-9759-9663351fe260}</t>
  </si>
  <si>
    <t>SO02.001.002</t>
  </si>
  <si>
    <t>Výpis materiálu</t>
  </si>
  <si>
    <t>{6e3a5963-44e5-49e5-9d29-dcd9e52dbdab}</t>
  </si>
  <si>
    <t>SO02.002</t>
  </si>
  <si>
    <t>Přítok z jímacích zářezů</t>
  </si>
  <si>
    <t>{539b4681-4a0e-4ae3-826f-522221eac00b}</t>
  </si>
  <si>
    <t>SO02.002.001</t>
  </si>
  <si>
    <t>{f578b79e-b778-4c87-945f-f721bc8f8eb7}</t>
  </si>
  <si>
    <t>SO02.002.002</t>
  </si>
  <si>
    <t>{853036a8-f290-4c76-b6ed-2a7eb27863a8}</t>
  </si>
  <si>
    <t>SO02.003</t>
  </si>
  <si>
    <t>Odpadní potrubí z VDJ</t>
  </si>
  <si>
    <t>{6489bc4b-5efa-42ee-8d92-9d66259dbc73}</t>
  </si>
  <si>
    <t>SO02.003.001</t>
  </si>
  <si>
    <t>{36ae16ab-73b5-4c7d-b0f5-862f73bac60d}</t>
  </si>
  <si>
    <t>SO02.003.002</t>
  </si>
  <si>
    <t>{c58152a0-f494-4622-8634-3ff74f67bc89}</t>
  </si>
  <si>
    <t>SO02.004</t>
  </si>
  <si>
    <t>Provizorní přepojení</t>
  </si>
  <si>
    <t>{8a19e1c0-8190-4f94-961e-48709fcdbe38}</t>
  </si>
  <si>
    <t>SO02.004.001</t>
  </si>
  <si>
    <t>{631601c8-dacb-49a3-b631-41b22707a815}</t>
  </si>
  <si>
    <t>SO03</t>
  </si>
  <si>
    <t>Přípojka NN pro VDJ Křeptov</t>
  </si>
  <si>
    <t>{b258d9fd-918b-4256-89b1-a815ac345262}</t>
  </si>
  <si>
    <t>SO04</t>
  </si>
  <si>
    <t>Stavební elektroinstalace</t>
  </si>
  <si>
    <t>{8d4156bb-16ab-474a-bca7-466262a7558f}</t>
  </si>
  <si>
    <t>SO05</t>
  </si>
  <si>
    <t>Demolice stávajícího VDJ</t>
  </si>
  <si>
    <t>{f5f5a511-8690-4945-ad2c-c5d603ecf567}</t>
  </si>
  <si>
    <t>SO05.001</t>
  </si>
  <si>
    <t>Demontáž vystrojení</t>
  </si>
  <si>
    <t>{bf002ada-42b8-4e8d-aa4d-b6fd507566c3}</t>
  </si>
  <si>
    <t>SO05.002</t>
  </si>
  <si>
    <t>Demolice stavební část</t>
  </si>
  <si>
    <t>{cb205d5d-6783-4038-aca0-5e788f6eb082}</t>
  </si>
  <si>
    <t>PS01</t>
  </si>
  <si>
    <t>VDJ Křeptov - technologické vystrojení</t>
  </si>
  <si>
    <t>{c333af56-7854-4089-b659-56c5a8d35888}</t>
  </si>
  <si>
    <t>PS02</t>
  </si>
  <si>
    <t>Elektroinstalace a MaR, telemetrické přenosy</t>
  </si>
  <si>
    <t>{3cda3955-5151-4a0e-9383-abe21223819f}</t>
  </si>
  <si>
    <t>SO90</t>
  </si>
  <si>
    <t>Vedlejší a ostatní náklady</t>
  </si>
  <si>
    <t>{a3b27a22-f6d4-48ab-85c0-1572ff57589c}</t>
  </si>
  <si>
    <t>KRYCÍ LIST SOUPISU PRACÍ</t>
  </si>
  <si>
    <t>Objekt:</t>
  </si>
  <si>
    <t>SO01 - VDJ Křeptov - stavební část</t>
  </si>
  <si>
    <t>Soupis:</t>
  </si>
  <si>
    <t>DSO01.000 - Úprava příjezdové cesty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</si>
  <si>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</si>
  <si>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</si>
  <si>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</si>
  <si>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</si>
  <si>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</si>
  <si>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</si>
  <si>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</si>
  <si>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</si>
  <si>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</si>
  <si>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</si>
  <si>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</si>
  <si>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</si>
  <si>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</si>
  <si>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</si>
  <si>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</si>
  <si>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</si>
  <si>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</si>
  <si>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</si>
  <si>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</si>
  <si>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</si>
  <si>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</si>
  <si>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</si>
  <si>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</si>
  <si>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</si>
  <si>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</si>
  <si>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</si>
  <si>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</si>
  <si>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</si>
  <si>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111211241</t>
  </si>
  <si>
    <t>Snesení větví stromů na hromady nebo naložení na dopravní prostředek listnatých v rovině nebo ve svahu přes 1:3, průměru kmene do 30 cm</t>
  </si>
  <si>
    <t>kus</t>
  </si>
  <si>
    <t>CS ÚRS 2023 01</t>
  </si>
  <si>
    <t>4</t>
  </si>
  <si>
    <t>-1882236893</t>
  </si>
  <si>
    <t>Online PSC</t>
  </si>
  <si>
    <t>https://podminky.urs.cz/item/CS_URS_2023_01/111211241</t>
  </si>
  <si>
    <t>111251102</t>
  </si>
  <si>
    <t>Odstranění křovin a stromů s odstraněním kořenů strojně průměru kmene do 100 mm v rovině nebo ve svahu sklonu terénu do 1:5, při celkové ploše přes 100 do 500 m2</t>
  </si>
  <si>
    <t>m2</t>
  </si>
  <si>
    <t>372412506</t>
  </si>
  <si>
    <t>https://podminky.urs.cz/item/CS_URS_2023_01/111251102</t>
  </si>
  <si>
    <t>VV</t>
  </si>
  <si>
    <t>"Příjezdová komunikace, prožez větví dle C4:" 120*2*1</t>
  </si>
  <si>
    <t>Součet</t>
  </si>
  <si>
    <t>112111111</t>
  </si>
  <si>
    <t>Spálení větví stromů všech druhů stromů o průměru kmene přes 0,10 m na hromadách</t>
  </si>
  <si>
    <t>-1982408957</t>
  </si>
  <si>
    <t>https://podminky.urs.cz/item/CS_URS_2023_01/112111111</t>
  </si>
  <si>
    <t>113151111</t>
  </si>
  <si>
    <t>Rozebírání zpevněných ploch s přemístěním na skládku na vzdálenost do 20 m nebo s naložením na dopravní prostředek ze silničních panelů</t>
  </si>
  <si>
    <t>-1443121118</t>
  </si>
  <si>
    <t>https://podminky.urs.cz/item/CS_URS_2023_01/113151111</t>
  </si>
  <si>
    <t>"Komunikace pro pojezd a stabilizaci stavební mechanizace dle C4:" 12*3*1</t>
  </si>
  <si>
    <t>5</t>
  </si>
  <si>
    <t>121151103</t>
  </si>
  <si>
    <t>Sejmutí ornice strojně při souvislé ploše do 100 m2, tl. vrstvy do 200 mm</t>
  </si>
  <si>
    <t>-1859803934</t>
  </si>
  <si>
    <t>https://podminky.urs.cz/item/CS_URS_2023_01/121151103</t>
  </si>
  <si>
    <t>"Sejmutí ornice před odtěžením násypů kolem příjezdové cesty (předpokládané množství):" 250</t>
  </si>
  <si>
    <t>6</t>
  </si>
  <si>
    <t>122251104</t>
  </si>
  <si>
    <t>Odkopávky a prokopávky nezapažené strojně v hornině třídy těžitelnosti I skupiny 3 přes 100 do 500 m3</t>
  </si>
  <si>
    <t>m3</t>
  </si>
  <si>
    <t>1563289735</t>
  </si>
  <si>
    <t>https://podminky.urs.cz/item/CS_URS_2023_01/122251104</t>
  </si>
  <si>
    <t>"Odtěžení násypů kolem příjezdové cesty (předpokládané množství) dle C4:" 300</t>
  </si>
  <si>
    <t>7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</si>
  <si>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</si>
  <si>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</si>
  <si>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-1486715325</t>
  </si>
  <si>
    <t>https://podminky.urs.cz/item/CS_URS_2023_01/162251102</t>
  </si>
  <si>
    <t>"Přemístění vykopané zeminy v rámci staveniště - odvoz na meziskládku"</t>
  </si>
  <si>
    <t>"Zásypy a násypy dle C4:" 300</t>
  </si>
  <si>
    <t>Mezisoučet</t>
  </si>
  <si>
    <t>"Přemístění vykopané zeminy v rámci staveniště - odvoz z meziskládky do zásypů a násypů"</t>
  </si>
  <si>
    <t>8</t>
  </si>
  <si>
    <t>167151111</t>
  </si>
  <si>
    <t>Nakládání, skládání a překládání neulehlého výkopku nebo sypaniny strojně nakládání, množství přes 100 m3, z hornin třídy těžitelnosti I, skupiny 1 až 3</t>
  </si>
  <si>
    <t>-2034725966</t>
  </si>
  <si>
    <t>https://podminky.urs.cz/item/CS_URS_2023_01/167151111</t>
  </si>
  <si>
    <t>"Přemístění vykopané zeminy v rámci staveniště - nakládání na meziskládce"</t>
  </si>
  <si>
    <t>9</t>
  </si>
  <si>
    <t>171151103</t>
  </si>
  <si>
    <t>Uložení sypanin do násypů strojně s rozprostřením sypaniny ve vrstvách a s hrubým urovnáním zhutněných z hornin soudržných jakékoliv třídy těžitelnosti</t>
  </si>
  <si>
    <t>-1757952900</t>
  </si>
  <si>
    <t>https://podminky.urs.cz/item/CS_URS_2023_01/171151103</t>
  </si>
  <si>
    <t>"Zásypy dle C4 (modelace terénu):" 300</t>
  </si>
  <si>
    <t>10</t>
  </si>
  <si>
    <t>171251201</t>
  </si>
  <si>
    <t>Uložení sypaniny na skládky nebo meziskládky bez hutnění s upravením uložené sypaniny do předepsaného tvaru</t>
  </si>
  <si>
    <t>-613824138</t>
  </si>
  <si>
    <t>https://podminky.urs.cz/item/CS_URS_2023_01/171251201</t>
  </si>
  <si>
    <t>"Přemístění vykopané zeminy v rámci staveniště - uložení na meziskládce"</t>
  </si>
  <si>
    <t>11</t>
  </si>
  <si>
    <t>181351103</t>
  </si>
  <si>
    <t>Rozprostření a urovnání ornice v rovině nebo ve svahu sklonu do 1:5 strojně při souvislé ploše přes 100 do 500 m2, tl. vrstvy do 200 mm</t>
  </si>
  <si>
    <t>479375158</t>
  </si>
  <si>
    <t>https://podminky.urs.cz/item/CS_URS_2023_01/181351103</t>
  </si>
  <si>
    <t>"Rozprostření ornice kolem příjezdové cesty (předpokládané množství):" 250</t>
  </si>
  <si>
    <t>12</t>
  </si>
  <si>
    <t>181411121</t>
  </si>
  <si>
    <t>Založení trávníku na půdě předem připravené plochy do 1000 m2 výsevem včetně utažení lučního v rovině nebo na svahu do 1:5</t>
  </si>
  <si>
    <t>-1111383404</t>
  </si>
  <si>
    <t>https://podminky.urs.cz/item/CS_URS_2023_01/181411121</t>
  </si>
  <si>
    <t>13</t>
  </si>
  <si>
    <t>M</t>
  </si>
  <si>
    <t>00572100</t>
  </si>
  <si>
    <t>osivo jetelotráva intenzivní víceletá</t>
  </si>
  <si>
    <t>kg</t>
  </si>
  <si>
    <t>-1648533849</t>
  </si>
  <si>
    <t>250*0,02 'Přepočtené koeficientem množství</t>
  </si>
  <si>
    <t>Zakládání</t>
  </si>
  <si>
    <t>14</t>
  </si>
  <si>
    <t>291211111</t>
  </si>
  <si>
    <t>Zřízení zpevněné plochy ze silničních panelů osazených do lože tl. 50 mm z kameniva</t>
  </si>
  <si>
    <t>-670035849</t>
  </si>
  <si>
    <t>https://podminky.urs.cz/item/CS_URS_2023_01/291211111</t>
  </si>
  <si>
    <t>59381009</t>
  </si>
  <si>
    <t>panel silniční 3,00x1,00x0,15m</t>
  </si>
  <si>
    <t>933679124</t>
  </si>
  <si>
    <t>"Komunikace pro pojezd a stabilizaci stavební mechanizace dle C4 (dvojnásobná obrátkovost materiálu):" 12</t>
  </si>
  <si>
    <t>Komunikace pozemní</t>
  </si>
  <si>
    <t>16</t>
  </si>
  <si>
    <t>564851111</t>
  </si>
  <si>
    <t>Podklad ze štěrkodrti ŠD s rozprostřením a zhutněním plochy přes 100 m2, po zhutnění tl. 150 mm</t>
  </si>
  <si>
    <t>-504212883</t>
  </si>
  <si>
    <t>https://podminky.urs.cz/item/CS_URS_2023_01/564851111</t>
  </si>
  <si>
    <t>"Příjezdová komunikace (proštěrkování) dle C4:" 120*3</t>
  </si>
  <si>
    <t>997</t>
  </si>
  <si>
    <t>Přesun sutě</t>
  </si>
  <si>
    <t>17</t>
  </si>
  <si>
    <t>997002511</t>
  </si>
  <si>
    <t>Vodorovné přemístění suti a vybouraných hmot bez naložení, se složením a hrubým urovnáním na vzdálenost do 1 km</t>
  </si>
  <si>
    <t>t</t>
  </si>
  <si>
    <t>-878585834</t>
  </si>
  <si>
    <t>https://podminky.urs.cz/item/CS_URS_2023_01/997002511</t>
  </si>
  <si>
    <t>"Komunikace pro pojezd a stabilizaci stavební mechanizace dle C4 - odvoz ze staveniště:" 3,5</t>
  </si>
  <si>
    <t>18</t>
  </si>
  <si>
    <t>997002519</t>
  </si>
  <si>
    <t>Vodorovné přemístění suti a vybouraných hmot bez naložení, se složením a hrubým urovnáním Příplatek k ceně za každý další i započatý 1 km přes 1 km</t>
  </si>
  <si>
    <t>793931301</t>
  </si>
  <si>
    <t>https://podminky.urs.cz/item/CS_URS_2023_01/997002519</t>
  </si>
  <si>
    <t>3,5*24 'Přepočtené koeficientem množství</t>
  </si>
  <si>
    <t>998</t>
  </si>
  <si>
    <t>Přesun hmot</t>
  </si>
  <si>
    <t>19</t>
  </si>
  <si>
    <t>998225111</t>
  </si>
  <si>
    <t>Přesun hmot pro komunikace s krytem z kameniva, monolitickým betonovým nebo živičným dopravní vzdálenost do 200 m jakékoliv délky objektu</t>
  </si>
  <si>
    <t>811110938</t>
  </si>
  <si>
    <t>https://podminky.urs.cz/item/CS_URS_2023_01/998225111</t>
  </si>
  <si>
    <t>DSO01.001 - Příprava území pro VDJ</t>
  </si>
  <si>
    <t xml:space="preserve">    8 - Trubní vedení</t>
  </si>
  <si>
    <t xml:space="preserve">    9 - Ostatní konstrukce a práce, bourání</t>
  </si>
  <si>
    <t>115101202</t>
  </si>
  <si>
    <t>Čerpání vody na dopravní výšku do 10 m s uvažovaným průměrným přítokem přes 500 do 1 000 l/min</t>
  </si>
  <si>
    <t>hod</t>
  </si>
  <si>
    <t>-1055859112</t>
  </si>
  <si>
    <t>https://podminky.urs.cz/item/CS_URS_2023_01/115101202</t>
  </si>
  <si>
    <t>"Předpokládaná potřeba čerpání:" 60*24</t>
  </si>
  <si>
    <t>115101301</t>
  </si>
  <si>
    <t>Pohotovost záložní čerpací soupravy pro dopravní výšku do 10 m s uvažovaným průměrným přítokem do 500 l/min</t>
  </si>
  <si>
    <t>den</t>
  </si>
  <si>
    <t>-1116292918</t>
  </si>
  <si>
    <t>https://podminky.urs.cz/item/CS_URS_2023_01/115101301</t>
  </si>
  <si>
    <t>"Předpokládaná potřeba čerpání:" 60</t>
  </si>
  <si>
    <t>121151113</t>
  </si>
  <si>
    <t>Sejmutí ornice strojně při souvislé ploše přes 100 do 500 m2, tl. vrstvy do 200 mm</t>
  </si>
  <si>
    <t>1303439054</t>
  </si>
  <si>
    <t>https://podminky.urs.cz/item/CS_URS_2023_01/121151113</t>
  </si>
  <si>
    <t>"Sejmutí ornice pro areál VDJ dle D1.1.3:" 200</t>
  </si>
  <si>
    <t>131251106</t>
  </si>
  <si>
    <t>Hloubení nezapažených jam a zářezů strojně s urovnáním dna do předepsaného profilu a spádu v hornině třídy těžitelnosti I skupiny 3 přes 1 000 do 5 000 m3</t>
  </si>
  <si>
    <t>-9446502</t>
  </si>
  <si>
    <t>https://podminky.urs.cz/item/CS_URS_2023_01/131251106</t>
  </si>
  <si>
    <t>"Výkop stavební jámy dle D1.1.3, zastoupení zeminy dle D1.1.1 40%:" 1000*0,4</t>
  </si>
  <si>
    <t>131351106</t>
  </si>
  <si>
    <t>Hloubení nezapažených jam a zářezů strojně s urovnáním dna do předepsaného profilu a spádu v hornině třídy těžitelnosti II skupiny 4 přes 1 000 do 5 000 m3</t>
  </si>
  <si>
    <t>-928484514</t>
  </si>
  <si>
    <t>https://podminky.urs.cz/item/CS_URS_2023_01/131351106</t>
  </si>
  <si>
    <t>"Výkop stavební jámy dle D1.1.3, zastoupení zeminy dle D1.1.1 15%:" 1000*0,15</t>
  </si>
  <si>
    <t>131451106</t>
  </si>
  <si>
    <t>Hloubení nezapažených jam a zářezů strojně s urovnáním dna do předepsaného profilu a spádu v hornině třídy těžitelnosti II skupiny 5 přes 1 000 do 5 000 m3</t>
  </si>
  <si>
    <t>1297435791</t>
  </si>
  <si>
    <t>https://podminky.urs.cz/item/CS_URS_2023_01/131451106</t>
  </si>
  <si>
    <t>131551106</t>
  </si>
  <si>
    <t>Hloubení nezapažených jam a zářezů strojně s urovnáním dna do předepsaného profilu a spádu v hornině třídy těžitelnosti III skupiny 6 přes 1 000 do 5 000 m3</t>
  </si>
  <si>
    <t>-846833010</t>
  </si>
  <si>
    <t>https://podminky.urs.cz/item/CS_URS_2023_01/131551106</t>
  </si>
  <si>
    <t>"Výkop stavební jámy dle D1.1.3, zastoupení zeminy dle D1.1.1 30%:" 1000*0,3</t>
  </si>
  <si>
    <t>-1776840718</t>
  </si>
  <si>
    <t>"Zásypy a násypy dle D1.1.3:" 400</t>
  </si>
  <si>
    <t>162251122</t>
  </si>
  <si>
    <t>Vodorovné přemístění výkopku nebo sypaniny po suchu na obvyklém dopravním prostředku, bez naložení výkopku, avšak se složením bez rozhrnutí z horniny třídy těžitelnosti II skupiny 4 a 5 na vzdálenost přes 20 do 50 m</t>
  </si>
  <si>
    <t>599571448</t>
  </si>
  <si>
    <t>https://podminky.urs.cz/item/CS_URS_2023_01/162251122</t>
  </si>
  <si>
    <t>"Zásypy a násypy dle D1.1.3:" 80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</si>
  <si>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</si>
  <si>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</si>
  <si>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-2025623727</t>
  </si>
  <si>
    <t>https://podminky.urs.cz/item/CS_URS_2023_01/162751137</t>
  </si>
  <si>
    <t>"Zásypy a násypy dle D1.1.3:" -80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</si>
  <si>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</si>
  <si>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</si>
  <si>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1737456581</t>
  </si>
  <si>
    <t>https://podminky.urs.cz/item/CS_URS_2023_01/162751139</t>
  </si>
  <si>
    <t>"Odvoz na skládku 25 km dle B"</t>
  </si>
  <si>
    <t>220*15 'Přepočtené koeficientem množství</t>
  </si>
  <si>
    <t>162751157</t>
  </si>
  <si>
    <t>Vodorovné přemístění výkopku nebo sypaniny po suchu na obvyklém dopravním prostředku, bez naložení výkopku, avšak se složením bez rozhrnutí z horniny třídy těžitelnosti III skupiny 6 a 7 na vzdálenost přes 9 000 do 10 000 m</t>
  </si>
  <si>
    <t>762172955</t>
  </si>
  <si>
    <t>https://podminky.urs.cz/item/CS_URS_2023_01/162751157</t>
  </si>
  <si>
    <t>162751159</t>
  </si>
  <si>
    <t>Vodorovné přemístění výkopku nebo sypaniny po suchu na obvyklém dopravním prostředku, bez naložení výkopku, avšak se složením bez rozhrnutí z horniny třídy těžitelnosti III skupiny 6 a 7 na vzdálenost Příplatek k ceně za každých dalších i započatých 1 000 m</t>
  </si>
  <si>
    <t>448170368</t>
  </si>
  <si>
    <t>https://podminky.urs.cz/item/CS_URS_2023_01/162751159</t>
  </si>
  <si>
    <t>300*15 'Přepočtené koeficientem množství</t>
  </si>
  <si>
    <t>38397462</t>
  </si>
  <si>
    <t>167151112</t>
  </si>
  <si>
    <t>Nakládání, skládání a překládání neulehlého výkopku nebo sypaniny strojně nakládání, množství přes 100 m3, z hornin třídy těžitelnosti II, skupiny 4 a 5</t>
  </si>
  <si>
    <t>-66087580</t>
  </si>
  <si>
    <t>https://podminky.urs.cz/item/CS_URS_2023_01/167151112</t>
  </si>
  <si>
    <t>-423296297</t>
  </si>
  <si>
    <t>"Zásypy dle D1.1.3 (modelace terénu):" 480*0,2</t>
  </si>
  <si>
    <t>171201231</t>
  </si>
  <si>
    <t>Poplatek za uložení stavebního odpadu na recyklační skládce (skládkovné) zeminy a kamení zatříděného do Katalogu odpadů pod kódem 17 05 04</t>
  </si>
  <si>
    <t>-1574782191</t>
  </si>
  <si>
    <t>https://podminky.urs.cz/item/CS_URS_2023_01/171201231</t>
  </si>
  <si>
    <t>520*2 'Přepočtené koeficientem množství</t>
  </si>
  <si>
    <t>-523974201</t>
  </si>
  <si>
    <t>"Zásypy a násypy dle D1.1.3:" 480</t>
  </si>
  <si>
    <t>174151101</t>
  </si>
  <si>
    <t>Zásyp sypaninou z jakékoliv horniny strojně s uložením výkopku ve vrstvách se zhutněním jam, šachet, rýh nebo kolem objektů v těchto vykopávkách</t>
  </si>
  <si>
    <t>671265078</t>
  </si>
  <si>
    <t>https://podminky.urs.cz/item/CS_URS_2023_01/174151101</t>
  </si>
  <si>
    <t>"Zásypy dle D1.1.3 (po původní terén):" 480*0,8</t>
  </si>
  <si>
    <t>20</t>
  </si>
  <si>
    <t>-1944085930</t>
  </si>
  <si>
    <t>"Sejmutí a rozprostření ornice pro areál VDJ dle D1.1.3 (včetně přebytku ornice):" 200</t>
  </si>
  <si>
    <t>206998316</t>
  </si>
  <si>
    <t>22</t>
  </si>
  <si>
    <t>872497050</t>
  </si>
  <si>
    <t>200*0,02 'Přepočtené koeficientem množství</t>
  </si>
  <si>
    <t>23</t>
  </si>
  <si>
    <t>181951116</t>
  </si>
  <si>
    <t>Úprava pláně vyrovnáním výškových rozdílů strojně v hornině třídy těžitelnosti III, skupiny 6 se zhutněním</t>
  </si>
  <si>
    <t>-527031817</t>
  </si>
  <si>
    <t>https://podminky.urs.cz/item/CS_URS_2023_01/181951116</t>
  </si>
  <si>
    <t>"Sejmutí ornice - úprava základové pláně:" 200</t>
  </si>
  <si>
    <t>24</t>
  </si>
  <si>
    <t>184853511</t>
  </si>
  <si>
    <t>Chemické odplevelení půdy před založením kultury, trávníku nebo zpevněných ploch strojně o výměře jednotlivě přes 20 m2 postřikem na široko v rovině nebo na svahu do 1:5</t>
  </si>
  <si>
    <t>1857275384</t>
  </si>
  <si>
    <t>https://podminky.urs.cz/item/CS_URS_2023_01/184853511</t>
  </si>
  <si>
    <t>25</t>
  </si>
  <si>
    <t>212572111</t>
  </si>
  <si>
    <t>Lože pro trativody ze štěrkopísku tříděného</t>
  </si>
  <si>
    <t>-1902228072</t>
  </si>
  <si>
    <t>https://podminky.urs.cz/item/CS_URS_2023_01/212572111</t>
  </si>
  <si>
    <t>"Trativody dle D1.1.4:" 4*7,3*0,2*0,2</t>
  </si>
  <si>
    <t>26</t>
  </si>
  <si>
    <t>212755213</t>
  </si>
  <si>
    <t>Trativody bez lože z drenážních trubek plastových flexibilních D 80 mm</t>
  </si>
  <si>
    <t>m</t>
  </si>
  <si>
    <t>531993820</t>
  </si>
  <si>
    <t>https://podminky.urs.cz/item/CS_URS_2023_01/212755213</t>
  </si>
  <si>
    <t>"Trativody dle D1.1.4:" 4*7,3</t>
  </si>
  <si>
    <t>27</t>
  </si>
  <si>
    <t>271572211</t>
  </si>
  <si>
    <t>Podsyp pod základové konstrukce se zhutněním a urovnáním povrchu ze štěrkopísku netříděného</t>
  </si>
  <si>
    <t>557054571</t>
  </si>
  <si>
    <t>https://podminky.urs.cz/item/CS_URS_2023_01/271572211</t>
  </si>
  <si>
    <t>"Podsyp základové konstrukce dle D1.1.3, D1.1.4:" 53</t>
  </si>
  <si>
    <t>"Podsyp opěrné stěny dle D1.1.5, pozice 4:" 15</t>
  </si>
  <si>
    <t>28</t>
  </si>
  <si>
    <t>273313611</t>
  </si>
  <si>
    <t>Základy z betonu prostého desky z betonu kamenem neprokládaného tř. C 16/20</t>
  </si>
  <si>
    <t>2102586504</t>
  </si>
  <si>
    <t>https://podminky.urs.cz/item/CS_URS_2023_01/273313611</t>
  </si>
  <si>
    <t>"Podkladní beton opěrné stěny dle D1.1.5, pozice 5:" 10</t>
  </si>
  <si>
    <t>29</t>
  </si>
  <si>
    <t>273351121</t>
  </si>
  <si>
    <t>Bednění základů desek zřízení</t>
  </si>
  <si>
    <t>238324510</t>
  </si>
  <si>
    <t>https://podminky.urs.cz/item/CS_URS_2023_01/273351121</t>
  </si>
  <si>
    <t>"Podkladní beton opěrné stěny dle D1.1.5, pozice 5:" (0,1*4*(10+1,5))+(0,1*2*(8+1,5))</t>
  </si>
  <si>
    <t>30</t>
  </si>
  <si>
    <t>273351122</t>
  </si>
  <si>
    <t>Bednění základů desek odstranění</t>
  </si>
  <si>
    <t>-1206339897</t>
  </si>
  <si>
    <t>https://podminky.urs.cz/item/CS_URS_2023_01/273351122</t>
  </si>
  <si>
    <t>31</t>
  </si>
  <si>
    <t>275313611</t>
  </si>
  <si>
    <t>Základy z betonu prostého patky a bloky z betonu kamenem neprokládaného tř. C 16/20</t>
  </si>
  <si>
    <t>-1352397136</t>
  </si>
  <si>
    <t>https://podminky.urs.cz/item/CS_URS_2023_01/275313611</t>
  </si>
  <si>
    <t>"Odvodnění areálu dle D1.1.6, pozice N01:" 4*0,3*0,3*0,6</t>
  </si>
  <si>
    <t>32</t>
  </si>
  <si>
    <t>275351121</t>
  </si>
  <si>
    <t>Bednění základů patek zřízení</t>
  </si>
  <si>
    <t>1613956866</t>
  </si>
  <si>
    <t>https://podminky.urs.cz/item/CS_URS_2023_01/275351121</t>
  </si>
  <si>
    <t>"Odvodnění areálu dle D1.1.6, pozice N01:" 4*2*(0,3+0,6)*0,15</t>
  </si>
  <si>
    <t>33</t>
  </si>
  <si>
    <t>275351122</t>
  </si>
  <si>
    <t>Bednění základů patek odstranění</t>
  </si>
  <si>
    <t>-674871701</t>
  </si>
  <si>
    <t>https://podminky.urs.cz/item/CS_URS_2023_01/275351122</t>
  </si>
  <si>
    <t>34</t>
  </si>
  <si>
    <t>R215001</t>
  </si>
  <si>
    <t>Dodávka a montáž přefabrikovaných L prvků opěrné stěny včetně všech souvisejících konstrukcí a prací</t>
  </si>
  <si>
    <t>kpl</t>
  </si>
  <si>
    <t>-1792863329</t>
  </si>
  <si>
    <t>P</t>
  </si>
  <si>
    <t>Poznámka k položce:_x000d_
PREFABRIKOVANÝ L-PRVEK OPĚRNÉ STĚNY VÝŠKY 3000 mm, ŠÍŘKY 1500 mm A HLOUBKY 1350 mm 6 kusů_x000d_
PREFABRIKOVANÝ L-PRVEK OPĚRNÉ STĚNY VÝŠKY 2500 mm, ŠÍŘKY 1500 mm A HLOUBKY 1350 mm 5 kusů_x000d_
PREFABRIKOVANÝ L-PRVEK OPĚRNÉ STĚNY VÝŠKY 2000 mm, ŠÍŘKY 1500 mm A HLOUBKY 1350 mm 6 kusů</t>
  </si>
  <si>
    <t>"Prvky opěrné stěny dle D1.1.5, pozice 1, 2, 3:" 1</t>
  </si>
  <si>
    <t>Trubní vedení</t>
  </si>
  <si>
    <t>35</t>
  </si>
  <si>
    <t>894812231</t>
  </si>
  <si>
    <t>Revizní a čistící šachta z polypropylenu PP pro hladké trouby DN 425 roura šachtová korugovaná bez hrdla, světlé hloubky 1500 mm</t>
  </si>
  <si>
    <t>1407945422</t>
  </si>
  <si>
    <t>https://podminky.urs.cz/item/CS_URS_2023_01/894812231</t>
  </si>
  <si>
    <t>"Jímky dle D1.1.4:" 2</t>
  </si>
  <si>
    <t>Ostatní konstrukce a práce, bourání</t>
  </si>
  <si>
    <t>36</t>
  </si>
  <si>
    <t>935111111</t>
  </si>
  <si>
    <t>Osazení betonového příkopového žlabu s vyplněním a zatřením spár cementovou maltou s ložem tl. 100 mm z kameniva těženého nebo štěrkopísku z betonových příkopových tvárnic šířky do 500 mm</t>
  </si>
  <si>
    <t>-249617592</t>
  </si>
  <si>
    <t>https://podminky.urs.cz/item/CS_URS_2023_01/935111111</t>
  </si>
  <si>
    <t>"Odvodnění areálu dle D1.1.6, pozice N02:" 25</t>
  </si>
  <si>
    <t>"Odvodnění areálu dle D1.1.6, pozice N03:" 1,5</t>
  </si>
  <si>
    <t>37</t>
  </si>
  <si>
    <t>59237053</t>
  </si>
  <si>
    <t>žlabovka příkopová betonová 300x300x120mm</t>
  </si>
  <si>
    <t>1670104312</t>
  </si>
  <si>
    <t>26,5*1,05 'Přepočtené koeficientem množství</t>
  </si>
  <si>
    <t>38</t>
  </si>
  <si>
    <t>935112111</t>
  </si>
  <si>
    <t>Osazení betonového příkopového žlabu s vyplněním a zatřením spár cementovou maltou s ložem tl. 100 mm z betonu prostého z betonových příkopových tvárnic šířky do 500 mm</t>
  </si>
  <si>
    <t>-1948586489</t>
  </si>
  <si>
    <t>https://podminky.urs.cz/item/CS_URS_2023_01/935112111</t>
  </si>
  <si>
    <t>"Odvodnění areálu dle D1.1.6, pozice N01:" 30</t>
  </si>
  <si>
    <t>39</t>
  </si>
  <si>
    <t>59227054</t>
  </si>
  <si>
    <t>žlabovka příkopová betonová 500x500x130mm</t>
  </si>
  <si>
    <t>-772833099</t>
  </si>
  <si>
    <t>30*1,05 'Přepočtené koeficientem množství</t>
  </si>
  <si>
    <t>40</t>
  </si>
  <si>
    <t>998142251</t>
  </si>
  <si>
    <t>Přesun hmot pro nádrže, jímky, zásobníky a jámy pozemní mimo zemědělství se svislou nosnou konstrukcí monolitickou betonovou tyčovou nebo plošnou vodorovná dopravní vzdálenost do 50 m výšky do 25 m</t>
  </si>
  <si>
    <t>2047555132</t>
  </si>
  <si>
    <t>https://podminky.urs.cz/item/CS_URS_2023_01/998142251</t>
  </si>
  <si>
    <t>DSO01.002 - Objekt VDJ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</si>
  <si>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</si>
  <si>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</si>
  <si>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</si>
  <si>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konstrukce, bourání</t>
  </si>
  <si>
    <t>PSV - Práce a dodávky PSV</t>
  </si>
  <si>
    <t xml:space="preserve">    711 - Izolace proti vodě, vlhkosti a plynům</t>
  </si>
  <si>
    <t xml:space="preserve">    713 - Izolace tepelné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</si>
  <si>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</si>
  <si>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</si>
  <si>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</si>
  <si>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</si>
  <si>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</si>
  <si>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</si>
  <si>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</si>
  <si>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</si>
  <si>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</si>
  <si>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</si>
  <si>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>271532212</t>
  </si>
  <si>
    <t>Podsyp pod základové konstrukce se zhutněním a urovnáním povrchu z kameniva hrubého, frakce 16 - 32 mm</t>
  </si>
  <si>
    <t>-164295616</t>
  </si>
  <si>
    <t>https://podminky.urs.cz/item/CS_URS_2023_01/271532212</t>
  </si>
  <si>
    <t>"Venkovní schodiště dle D1.2.7:" 1,5*2</t>
  </si>
  <si>
    <t>273313511</t>
  </si>
  <si>
    <t>Základy z betonu prostého desky z betonu kamenem neprokládaného tř. C 12/15</t>
  </si>
  <si>
    <t>805491108</t>
  </si>
  <si>
    <t>https://podminky.urs.cz/item/CS_URS_2023_01/273313511</t>
  </si>
  <si>
    <t>"Venkovní schodiště dle D1.2.7:" 0,2</t>
  </si>
  <si>
    <t>273321311</t>
  </si>
  <si>
    <t>Základy z betonu železového (bez výztuže) desky z betonu bez zvláštních nároků na prostředí tř. C 16/20</t>
  </si>
  <si>
    <t>449198226</t>
  </si>
  <si>
    <t>https://podminky.urs.cz/item/CS_URS_2023_01/273321311</t>
  </si>
  <si>
    <t>"Podkladní betonová deska S5, S6 dle D1.2.2, D1.2.3:" (0,1*4,7*5,3)+(0,1*7*3,8)</t>
  </si>
  <si>
    <t>"Podkladní betonová deska S5, S6 dle D1.2.2, D1.2.3 (zohlednění betonáže bez celoplošného bednění):" (0,1*4,7*5,3*0,05)+(0,1*7*3,8*0,05)</t>
  </si>
  <si>
    <t>1154785348</t>
  </si>
  <si>
    <t>"Podkladní betonová deska S5, S6 dle D1.2.2, D1.2.3:" (0,1*2*(4,7+5,3)*1,2)+(0,1*2*(7+3,8)*1,2)</t>
  </si>
  <si>
    <t>-766174398</t>
  </si>
  <si>
    <t>273362021</t>
  </si>
  <si>
    <t>Výztuž základů desek ze svařovaných sítí z drátů typu KARI</t>
  </si>
  <si>
    <t>1406106705</t>
  </si>
  <si>
    <t>https://podminky.urs.cz/item/CS_URS_2023_01/273362021</t>
  </si>
  <si>
    <t>"Podkladní betonová deska S5, S6 dle D1.2.2, D1.2.3, KARI 8/150/150:" ((4,7*5,3)+(7*3,8))*(5,4/1000)*1,2</t>
  </si>
  <si>
    <t>Svislé a kompletní konstrukce</t>
  </si>
  <si>
    <t>311234051</t>
  </si>
  <si>
    <t>Zdivo jednovrstvé z cihel děrovaných nebroušených klasických spojených na pero a drážku na maltu M5, pevnost cihel do P10, tl. zdiva 300 mm</t>
  </si>
  <si>
    <t>-644503797</t>
  </si>
  <si>
    <t>https://podminky.urs.cz/item/CS_URS_2023_01/311234051</t>
  </si>
  <si>
    <t>"Zdivo 1.NP dle D1.2.2, D1.2.3 (včetně soklu):" 2,75*(4,4+5+4,4+5)</t>
  </si>
  <si>
    <t>"Odečet otvorů:" -(2*1)</t>
  </si>
  <si>
    <t>"Odečetr překladů:" -(0,25*1,5)</t>
  </si>
  <si>
    <t>317168016</t>
  </si>
  <si>
    <t>Překlady keramické ploché osazené do maltového lože, výšky překladu 71 mm šířky 115 mm, délky 2250 mm</t>
  </si>
  <si>
    <t>774620754</t>
  </si>
  <si>
    <t>https://podminky.urs.cz/item/CS_URS_2023_01/317168016</t>
  </si>
  <si>
    <t>"PŘ2 dle D1.2.2:" 1</t>
  </si>
  <si>
    <t>317168053</t>
  </si>
  <si>
    <t>Překlady keramické vysoké osazené do maltového lože, šířky překladu 70 mm výšky 238 mm, délky 1500 mm</t>
  </si>
  <si>
    <t>-1008806323</t>
  </si>
  <si>
    <t>https://podminky.urs.cz/item/CS_URS_2023_01/317168053</t>
  </si>
  <si>
    <t>"PŘ1 dle D1.2.2:" 3</t>
  </si>
  <si>
    <t>317998114</t>
  </si>
  <si>
    <t>Izolace tepelná mezi překlady z pěnového polystyrenu výšky 24 cm, tloušťky 90 mm</t>
  </si>
  <si>
    <t>1301981087</t>
  </si>
  <si>
    <t>https://podminky.urs.cz/item/CS_URS_2023_01/317998114</t>
  </si>
  <si>
    <t>"PŘ1 dle D1.2.2:" 1,5</t>
  </si>
  <si>
    <t>342244111</t>
  </si>
  <si>
    <t>Příčky jednoduché z cihel děrovaných klasických spojených na pero a drážku na maltu M5, pevnost cihel do P15, tl. příčky 115 mm</t>
  </si>
  <si>
    <t>1093138627</t>
  </si>
  <si>
    <t>https://podminky.urs.cz/item/CS_URS_2023_01/342244111</t>
  </si>
  <si>
    <t>"Zdivo příček 1.NP dle D1.2.2, D1.2.3:" 3*(4,4+1,35)</t>
  </si>
  <si>
    <t>"Odečet otvorů:" -(2*2*0,7)</t>
  </si>
  <si>
    <t>342291112</t>
  </si>
  <si>
    <t>Ukotvení příček polyuretanovou pěnou, tl. příčky přes 100 mm</t>
  </si>
  <si>
    <t>-2093969222</t>
  </si>
  <si>
    <t>https://podminky.urs.cz/item/CS_URS_2023_01/342291112</t>
  </si>
  <si>
    <t>"Zdivo příček 1.NP dle D1.2.2, D1.2.3 (ukotvení ke stropní konstrukci):" 4,4+1,35</t>
  </si>
  <si>
    <t>342291121</t>
  </si>
  <si>
    <t>Ukotvení příček plochými kotvami, do konstrukce cihelné</t>
  </si>
  <si>
    <t>-1593788064</t>
  </si>
  <si>
    <t>https://podminky.urs.cz/item/CS_URS_2023_01/342291121</t>
  </si>
  <si>
    <t>"Zdivo příček 1.NP dle D1.2.2, D1.2.3 (ukotvení ke zdivu):" 3*3</t>
  </si>
  <si>
    <t>380326132</t>
  </si>
  <si>
    <t>Kompletní konstrukce čistíren odpadních vod, nádrží, vodojemů, kanálů z betonu železového bez výztuže a bednění se zvýšenými nároky na prostředí tř. C 30/37, tl. přes 150 do 300 mm</t>
  </si>
  <si>
    <t>-1849037339</t>
  </si>
  <si>
    <t>https://podminky.urs.cz/item/CS_URS_2023_01/380326132</t>
  </si>
  <si>
    <t>"Beton C30/37 XC4 + XA1 + XF3 dle D1.2.8"</t>
  </si>
  <si>
    <t>"Stěny ST1:" 0,3*0,3*(5+5+2,9+2,9+0,6+0,6+0,6+3,1)</t>
  </si>
  <si>
    <t>"Základová deska D2:" (0,3*6,7*3,5)-(2*0,3*1,1*0,6)</t>
  </si>
  <si>
    <t>"Stěny ST2:" 0,3*3,4*(6,7+6,7+2,9+2,9+2,9)</t>
  </si>
  <si>
    <t>"Stěny ST2:" 0,3*4*(3,2+3,2+4,4)</t>
  </si>
  <si>
    <t>"Stropní deska D3-1:" (0,2*6,7*3,5)+(0,2*5*3,2)</t>
  </si>
  <si>
    <t>"Odečet prostupů:" -(3*0,2*0,6*0,9)-(0,2*1,3*4,4)</t>
  </si>
  <si>
    <t>380326133</t>
  </si>
  <si>
    <t>Kompletní konstrukce čistíren odpadních vod, nádrží, vodojemů, kanálů z betonu železového bez výztuže a bednění se zvýšenými nároky na prostředí tř. C 30/37, tl. přes 300 mm</t>
  </si>
  <si>
    <t>-595883431</t>
  </si>
  <si>
    <t>https://podminky.urs.cz/item/CS_URS_2023_01/380326133</t>
  </si>
  <si>
    <t>"Základová deska D1:" (0,6*3,5*5)+(0,6*0,9*3,1)</t>
  </si>
  <si>
    <t>380356231</t>
  </si>
  <si>
    <t>Bednění kompletních konstrukcí čistíren odpadních vod, nádrží, vodojemů, kanálů konstrukcí neomítaných z betonu prostého nebo železového ploch rovinných zřízení</t>
  </si>
  <si>
    <t>781055045</t>
  </si>
  <si>
    <t>https://podminky.urs.cz/item/CS_URS_2023_01/380356231</t>
  </si>
  <si>
    <t>"Základová deska D1:" 0,6*(4,4+5+4,4+5)*1,2</t>
  </si>
  <si>
    <t>"Základová deska D1:" 0,3*4*0,35</t>
  </si>
  <si>
    <t>"Stěny ST1 vnitřní:" 0,3*(1,1+0,6+1,1+0,6+1,1+0,6+1,1+0,6+4,4+2,9+4,4+2,9)</t>
  </si>
  <si>
    <t>"Stěny ST1 vnější:" 0,3*(4,4+5+4,4+5)*1,2</t>
  </si>
  <si>
    <t>"Základová deska D2:" 0,3*(1,1+0,6+1,1+0,6+1,1+0,6+1,1+0,6+6,7+3,5+6,7+3,5)*1,2</t>
  </si>
  <si>
    <t>"Stěny ST2 vnitřní:" 3,4*8*2,9</t>
  </si>
  <si>
    <t>"Stěny ST2 vnitřní:" 4*(4,4+2,9+4,4+2,9)</t>
  </si>
  <si>
    <t>"Stěny ST2 vnější:" 3,7*(6,7+6,7+3,5+3,5)*1,2</t>
  </si>
  <si>
    <t>"Stěny ST2 vnější:" 4,6*(3,2+5+3,2)*1,2</t>
  </si>
  <si>
    <t>"Stropní deska D3-1 dle dno:" (4,4*1,6)+(2*2,9*2,9)</t>
  </si>
  <si>
    <t>"Stropní deska D3-1 dle boční stěny:" 0,2*(6,7+6,7+6,7+6,7+4,4+1,3+4,4+1,3+(6*(0,6+0,9)))</t>
  </si>
  <si>
    <t>380356232</t>
  </si>
  <si>
    <t>Bednění kompletních konstrukcí čistíren odpadních vod, nádrží, vodojemů, kanálů konstrukcí neomítaných z betonu prostého nebo železového ploch rovinných odstranění</t>
  </si>
  <si>
    <t>1571171801</t>
  </si>
  <si>
    <t>https://podminky.urs.cz/item/CS_URS_2023_01/380356232</t>
  </si>
  <si>
    <t>380361006</t>
  </si>
  <si>
    <t>Výztuž kompletních konstrukcí čistíren odpadních vod, nádrží, vodojemů, kanálů z oceli 10 505 (R) nebo BSt 500</t>
  </si>
  <si>
    <t>-133087104</t>
  </si>
  <si>
    <t>https://podminky.urs.cz/item/CS_URS_2023_01/380361006</t>
  </si>
  <si>
    <t xml:space="preserve">"Výztuž dle D1.2.8:" 5,923111*1,08 </t>
  </si>
  <si>
    <t xml:space="preserve">"Výztuž dle D1.2.8 (podložky a spojky):" 0,35*1,08 </t>
  </si>
  <si>
    <t>380361011</t>
  </si>
  <si>
    <t>Výztuž kompletních konstrukcí čistíren odpadních vod, nádrží, vodojemů, kanálů ze svařovaných sítí z drátů typu KARI</t>
  </si>
  <si>
    <t>-2130395489</t>
  </si>
  <si>
    <t>https://podminky.urs.cz/item/CS_URS_2023_01/380361011</t>
  </si>
  <si>
    <t>"Výztuž dle D1.2.8:" 0,474*1,15</t>
  </si>
  <si>
    <t>Vodorovné konstrukce</t>
  </si>
  <si>
    <t>411354313</t>
  </si>
  <si>
    <t>Podpěrná konstrukce stropů - desek, kleneb a skořepin výška podepření do 4 m tloušťka stropu přes 15 do 25 cm zřízení</t>
  </si>
  <si>
    <t>883432908</t>
  </si>
  <si>
    <t>https://podminky.urs.cz/item/CS_URS_2023_01/411354313</t>
  </si>
  <si>
    <t>"Stropní deska D3-1 dle D1.2.8:" (4,4*1,6)+(2*2,9*2,9)</t>
  </si>
  <si>
    <t>411354314</t>
  </si>
  <si>
    <t>Podpěrná konstrukce stropů - desek, kleneb a skořepin výška podepření do 4 m tloušťka stropu přes 15 do 25 cm odstranění</t>
  </si>
  <si>
    <t>-826463251</t>
  </si>
  <si>
    <t>https://podminky.urs.cz/item/CS_URS_2023_01/411354314</t>
  </si>
  <si>
    <t>417321414</t>
  </si>
  <si>
    <t>Ztužující pásy a věnce z betonu železového (bez výztuže) tř. C 20/25</t>
  </si>
  <si>
    <t>1087235601</t>
  </si>
  <si>
    <t>https://podminky.urs.cz/item/CS_URS_2023_01/417321414</t>
  </si>
  <si>
    <t>"V1 dle D1.2.2:" 0,25*0,28*(5+5+4,4+4,4)</t>
  </si>
  <si>
    <t>417351115</t>
  </si>
  <si>
    <t>Bednění bočnic ztužujících pásů a věnců včetně vzpěr zřízení</t>
  </si>
  <si>
    <t>1907694134</t>
  </si>
  <si>
    <t>https://podminky.urs.cz/item/CS_URS_2023_01/417351115</t>
  </si>
  <si>
    <t>"V1 dle D1.2.2:" 0,4*2*(5+5+4,4+4,4)</t>
  </si>
  <si>
    <t>417351116</t>
  </si>
  <si>
    <t>Bednění bočnic ztužujících pásů a věnců včetně vzpěr odstranění</t>
  </si>
  <si>
    <t>880050300</t>
  </si>
  <si>
    <t>https://podminky.urs.cz/item/CS_URS_2023_01/417351116</t>
  </si>
  <si>
    <t>417361821</t>
  </si>
  <si>
    <t>Výztuž ztužujících pásů a věnců z betonářské oceli 10 505 (R) nebo BSt 500</t>
  </si>
  <si>
    <t>2064018850</t>
  </si>
  <si>
    <t>https://podminky.urs.cz/item/CS_URS_2023_01/417361821</t>
  </si>
  <si>
    <t>"V1 dle D1.2.2:" (5+5+4,4+4,4)*(10/1000)</t>
  </si>
  <si>
    <t>430321414</t>
  </si>
  <si>
    <t>Schodišťové konstrukce a rampy z betonu železového (bez výztuže) stupně, schodnice, ramena, podesty s nosníky tř. C 25/30</t>
  </si>
  <si>
    <t>860789473</t>
  </si>
  <si>
    <t>https://podminky.urs.cz/item/CS_URS_2023_01/430321414</t>
  </si>
  <si>
    <t>"Venkovní schodiště dle D1.2.7:" 1,1*1</t>
  </si>
  <si>
    <t>430361821</t>
  </si>
  <si>
    <t>Výztuž schodišťových konstrukcí a ramp stupňů, schodnic, ramen, podest s nosníky z betonářské oceli 10 505 (R) nebo BSt 500</t>
  </si>
  <si>
    <t>1535053417</t>
  </si>
  <si>
    <t>https://podminky.urs.cz/item/CS_URS_2023_01/430361821</t>
  </si>
  <si>
    <t>"Venkovní schodiště dle D1.2.10:" (0,00304+0,00114+0,0186+0,00316+0,00288)*1,1</t>
  </si>
  <si>
    <t>430362021</t>
  </si>
  <si>
    <t>Výztuž schodišťových konstrukcí a ramp stupňů, schodnic, ramen, podest s nosníky ze svařovaných sítí z drátů typu KARI</t>
  </si>
  <si>
    <t>1074731918</t>
  </si>
  <si>
    <t>https://podminky.urs.cz/item/CS_URS_2023_01/430362021</t>
  </si>
  <si>
    <t>"Venkovní schodiště dle D1.2.10:" (0,02047+0,0198+0,00454+0,00383)*1,15</t>
  </si>
  <si>
    <t>431351121</t>
  </si>
  <si>
    <t>Bednění podest, podstupňových desek a ramp včetně podpěrné konstrukce výšky do 4 m půdorysně přímočarých zřízení</t>
  </si>
  <si>
    <t>2095070770</t>
  </si>
  <si>
    <t>https://podminky.urs.cz/item/CS_URS_2023_01/431351121</t>
  </si>
  <si>
    <t>"Venkovní schodiště dle D1.2.7:" ((2*1,1)+(0,6*2*1)+(0,9*1)+(0,5*6*1))*1,1</t>
  </si>
  <si>
    <t>431351122</t>
  </si>
  <si>
    <t>Bednění podest, podstupňových desek a ramp včetně podpěrné konstrukce výšky do 4 m půdorysně přímočarých odstranění</t>
  </si>
  <si>
    <t>-955618028</t>
  </si>
  <si>
    <t>https://podminky.urs.cz/item/CS_URS_2023_01/431351122</t>
  </si>
  <si>
    <t>596841220</t>
  </si>
  <si>
    <t>Kladení dlažby z betonových nebo kameninových dlaždic komunikací pro pěší s vyplněním spár a se smetením přebytečného materiálu na vzdálenost do 3 m s ložem z cementové malty tl. do 30 mm velikosti dlaždic přes 0,09 m2 do 0,25 m2, pro plochy do 50 m2</t>
  </si>
  <si>
    <t>-1679735119</t>
  </si>
  <si>
    <t>https://podminky.urs.cz/item/CS_URS_2023_01/596841220</t>
  </si>
  <si>
    <t>"S6a, výklenek:" 5,6</t>
  </si>
  <si>
    <t>59245601</t>
  </si>
  <si>
    <t>dlažba desková betonová tl 50mm přírodní</t>
  </si>
  <si>
    <t>-861731866</t>
  </si>
  <si>
    <t>5,6*1,03 'Přepočtené koeficientem množství</t>
  </si>
  <si>
    <t>Úpravy povrchů, podlahy a osazování výplní</t>
  </si>
  <si>
    <t>612131121</t>
  </si>
  <si>
    <t>Podkladní a spojovací vrstva vnitřních omítaných ploch penetrace disperzní nanášená ručně stěn</t>
  </si>
  <si>
    <t>-1121843318</t>
  </si>
  <si>
    <t>https://podminky.urs.cz/item/CS_URS_2023_01/612131121</t>
  </si>
  <si>
    <t>"Omítka pod keramickým obkladem"</t>
  </si>
  <si>
    <t>"O1 dle D1.2.2:" 2,5</t>
  </si>
  <si>
    <t>"Omítka vnitřní dle D1.2.2, D1.2.3"</t>
  </si>
  <si>
    <t>"101:" 3*(2,9+2,9+4,4+4,4)</t>
  </si>
  <si>
    <t>"Odečet otvorů:" -(1*2)-(2*0,7*2)-2,5</t>
  </si>
  <si>
    <t>"Přípočet ostění:" 0,2*(2+1+2)</t>
  </si>
  <si>
    <t>"102:" 3*(1,35+1,35+2,2+2,2)</t>
  </si>
  <si>
    <t>"Odečet otvorů:" -(0,7*2)</t>
  </si>
  <si>
    <t>"103:" 3*(1,35+1,35+2,2+2,2)</t>
  </si>
  <si>
    <t>612321121</t>
  </si>
  <si>
    <t>Omítka vápenocementová vnitřních ploch nanášená ručně jednovrstvá, tloušťky do 10 mm hladká svislých konstrukcí stěn</t>
  </si>
  <si>
    <t>-1350688272</t>
  </si>
  <si>
    <t>https://podminky.urs.cz/item/CS_URS_2023_01/612321121</t>
  </si>
  <si>
    <t>612321141</t>
  </si>
  <si>
    <t>Omítka vápenocementová vnitřních ploch nanášená ručně dvouvrstvá, tloušťky jádrové omítky do 10 mm a tloušťky štuku do 3 mm štuková svislých konstrukcí stěn</t>
  </si>
  <si>
    <t>-395392435</t>
  </si>
  <si>
    <t>https://podminky.urs.cz/item/CS_URS_2023_01/612321141</t>
  </si>
  <si>
    <t>621131121</t>
  </si>
  <si>
    <t>Podkladní a spojovací vrstva vnějších omítaných ploch penetrace nanášená ručně podhledů</t>
  </si>
  <si>
    <t>1348787423</t>
  </si>
  <si>
    <t>https://podminky.urs.cz/item/CS_URS_2023_01/621131121</t>
  </si>
  <si>
    <t>"Podbití 10 dle D1.2.5:" 4*5,6*0,75</t>
  </si>
  <si>
    <t>621142001</t>
  </si>
  <si>
    <t>Potažení vnějších ploch pletivem v ploše nebo pruzích, na plném podkladu sklovláknitým vtlačením do tmelu podhledů</t>
  </si>
  <si>
    <t>-1797097168</t>
  </si>
  <si>
    <t>https://podminky.urs.cz/item/CS_URS_2023_01/621142001</t>
  </si>
  <si>
    <t>621151031</t>
  </si>
  <si>
    <t>Penetrační nátěr vnějších pastovitých tenkovrstvých omítek silikonový podhledů</t>
  </si>
  <si>
    <t>183489892</t>
  </si>
  <si>
    <t>https://podminky.urs.cz/item/CS_URS_2023_01/621151031</t>
  </si>
  <si>
    <t>621321131</t>
  </si>
  <si>
    <t>Potažení vnějších ploch štukem vápenocementovým, tloušťky do 3 mm podhledů</t>
  </si>
  <si>
    <t>950109623</t>
  </si>
  <si>
    <t>https://podminky.urs.cz/item/CS_URS_2023_01/621321131</t>
  </si>
  <si>
    <t>621531002</t>
  </si>
  <si>
    <t>Omítka tenkovrstvá silikonová vnějších ploch probarvená bez penetrace zatíraná (škrábaná), zrnitost 1,0 mm podhledů</t>
  </si>
  <si>
    <t>698764512</t>
  </si>
  <si>
    <t>https://podminky.urs.cz/item/CS_URS_2023_01/621531002</t>
  </si>
  <si>
    <t>41</t>
  </si>
  <si>
    <t>622131121</t>
  </si>
  <si>
    <t>Podkladní a spojovací vrstva vnějších omítaných ploch penetrace nanášená ručně stěn</t>
  </si>
  <si>
    <t>-124102396</t>
  </si>
  <si>
    <t>https://podminky.urs.cz/item/CS_URS_2023_01/622131121</t>
  </si>
  <si>
    <t>42</t>
  </si>
  <si>
    <t>622142001</t>
  </si>
  <si>
    <t>Potažení vnějších ploch pletivem v ploše nebo pruzích, na plném podkladu sklovláknitým vtlačením do tmelu stěn</t>
  </si>
  <si>
    <t>-267635740</t>
  </si>
  <si>
    <t>https://podminky.urs.cz/item/CS_URS_2023_01/622142001</t>
  </si>
  <si>
    <t>"Omítka vnější S11, 12 dle D1.2.2,D1.2.3" 4*3*5</t>
  </si>
  <si>
    <t>43</t>
  </si>
  <si>
    <t>622151031</t>
  </si>
  <si>
    <t>Penetrační nátěr vnějších pastovitých tenkovrstvých omítek silikonový stěn</t>
  </si>
  <si>
    <t>1838097164</t>
  </si>
  <si>
    <t>https://podminky.urs.cz/item/CS_URS_2023_01/622151031</t>
  </si>
  <si>
    <t>"Omítka vnější S11, 12 dle D1.2.2,D1.2.3" 4*2,5*5</t>
  </si>
  <si>
    <t>44</t>
  </si>
  <si>
    <t>622252002</t>
  </si>
  <si>
    <t>Montáž profilů kontaktního zateplení ostatních stěnových, dilatačních apod. lepených do tmelu</t>
  </si>
  <si>
    <t>-1685436734</t>
  </si>
  <si>
    <t>https://podminky.urs.cz/item/CS_URS_2023_01/622252002</t>
  </si>
  <si>
    <t>"Systémové omítkové lišty:" 45,8+10+25,8</t>
  </si>
  <si>
    <t>45</t>
  </si>
  <si>
    <t>63127464</t>
  </si>
  <si>
    <t>profil rohový Al 15x15mm s výztužnou tkaninou š 100mm pro ETICS</t>
  </si>
  <si>
    <t>540131283</t>
  </si>
  <si>
    <t>"Vnější rohy objektu:" 4*3</t>
  </si>
  <si>
    <t>"Vnější rohy podbití (ukončení pod krytinou, okapnicí):" 4*6,2</t>
  </si>
  <si>
    <t>"Ostění otvorů vnější EX:" 2+2</t>
  </si>
  <si>
    <t>"Ostění otvorů vnější IN:" 2+2</t>
  </si>
  <si>
    <t>"Nadpraží otvorů vnější IN:" 1</t>
  </si>
  <si>
    <t>45,8*1,05 'Přepočtené koeficientem množství</t>
  </si>
  <si>
    <t>46</t>
  </si>
  <si>
    <t>28342205</t>
  </si>
  <si>
    <t>profil začišťovací PVC 6mm s výztužnou tkaninou pro ostění ETICS</t>
  </si>
  <si>
    <t>421380115</t>
  </si>
  <si>
    <t>"Nadpraží otvorů vnitřní EX:" 1</t>
  </si>
  <si>
    <t>"Nadpraží otvorů vnitřní IN:" 1</t>
  </si>
  <si>
    <t>10*1,05 'Přepočtené koeficientem množství</t>
  </si>
  <si>
    <t>47</t>
  </si>
  <si>
    <t>59051510</t>
  </si>
  <si>
    <t>profil začišťovací s okapnicí PVC s výztužnou tkaninou pro nadpraží ETICS</t>
  </si>
  <si>
    <t>-1744590706</t>
  </si>
  <si>
    <t>"Nadpraží otvorů vnější EX:" 1</t>
  </si>
  <si>
    <t>"Vnější rohy podbití (přechod na podhled):" 4*6,2</t>
  </si>
  <si>
    <t>25,8*1,05 'Přepočtené koeficientem množství</t>
  </si>
  <si>
    <t>48</t>
  </si>
  <si>
    <t>622321121</t>
  </si>
  <si>
    <t>Omítka vápenocementová vnějších ploch nanášená ručně jednovrstvá, tloušťky do 15 mm hladká stěn</t>
  </si>
  <si>
    <t>-1483486253</t>
  </si>
  <si>
    <t>https://podminky.urs.cz/item/CS_URS_2023_01/622321121</t>
  </si>
  <si>
    <t>49</t>
  </si>
  <si>
    <t>622321131</t>
  </si>
  <si>
    <t>Potažení vnějších ploch štukem vápenocementovým, tloušťky do 3 mm stěn</t>
  </si>
  <si>
    <t>788831588</t>
  </si>
  <si>
    <t>https://podminky.urs.cz/item/CS_URS_2023_01/622321131</t>
  </si>
  <si>
    <t>"Omítka vnější S11, 12 dle D1.2.2,D1.2.3" 4*2*5</t>
  </si>
  <si>
    <t>"Odečet otvorů:" -(1*1)</t>
  </si>
  <si>
    <t>"Přípočet ostění:" 0,2*(1+1+1)</t>
  </si>
  <si>
    <t>50</t>
  </si>
  <si>
    <t>622511102</t>
  </si>
  <si>
    <t>Omítka tenkovrstvá akrylátová vnějších ploch probarvená bez penetrace mozaiková jemnozrnná stěn</t>
  </si>
  <si>
    <t>1400588035</t>
  </si>
  <si>
    <t>https://podminky.urs.cz/item/CS_URS_2023_01/622511102</t>
  </si>
  <si>
    <t>"Omítka vnější S11, 12 dle D1.2.2,D1.2.3" 4*0,5*5</t>
  </si>
  <si>
    <t>"Odečet otvorů:" -(0,5*1)</t>
  </si>
  <si>
    <t>"Přípočet ostění:" 0,2*(0,5+1+0,5)</t>
  </si>
  <si>
    <t>51</t>
  </si>
  <si>
    <t>622531002</t>
  </si>
  <si>
    <t>Omítka tenkovrstvá silikonová vnějších ploch probarvená bez penetrace zatíraná (škrábaná), zrnitost 1,0 mm stěn</t>
  </si>
  <si>
    <t>1933086290</t>
  </si>
  <si>
    <t>https://podminky.urs.cz/item/CS_URS_2023_01/622531002</t>
  </si>
  <si>
    <t>52</t>
  </si>
  <si>
    <t>631311115</t>
  </si>
  <si>
    <t>Mazanina z betonu prostého bez zvýšených nároků na prostředí tl. přes 50 do 80 mm tř. C 20/25</t>
  </si>
  <si>
    <t>721089569</t>
  </si>
  <si>
    <t>https://podminky.urs.cz/item/CS_URS_2023_01/631311115</t>
  </si>
  <si>
    <t>"Podlahy S1 dle D1.2.2 " 0,06*(12,76+2,87+2,87-(1*4,4)-(0,6*0,9)-(0,6*0,9)-(0,6*0,9))</t>
  </si>
  <si>
    <t>"Spádový beton S4, S5 dle D1.2.2:" (0,06*12,76)+(0,07*2*8,41)</t>
  </si>
  <si>
    <t>53</t>
  </si>
  <si>
    <t>631319011</t>
  </si>
  <si>
    <t>Příplatek k cenám mazanin za úpravu povrchu mazaniny přehlazením, mazanina tl. přes 50 do 80 mm</t>
  </si>
  <si>
    <t>685679181</t>
  </si>
  <si>
    <t>https://podminky.urs.cz/item/CS_URS_2023_01/631319011</t>
  </si>
  <si>
    <t>54</t>
  </si>
  <si>
    <t>631319195</t>
  </si>
  <si>
    <t>Příplatek k cenám mazanin za malou plochu do 5 m2 jednotlivě mazanina tl. přes 50 do 80 mm</t>
  </si>
  <si>
    <t>-1487326595</t>
  </si>
  <si>
    <t>https://podminky.urs.cz/item/CS_URS_2023_01/631319195</t>
  </si>
  <si>
    <t>55</t>
  </si>
  <si>
    <t>631351111</t>
  </si>
  <si>
    <t>Bednění v podlahách otvorů a prostupů zřízení</t>
  </si>
  <si>
    <t>27030133</t>
  </si>
  <si>
    <t>https://podminky.urs.cz/item/CS_URS_2023_01/631351111</t>
  </si>
  <si>
    <t>"Podlahy S1 dle D1.2.2 " (0,15*4,4)+(0,15*3*(0,6+0,9+0,6+0,9))</t>
  </si>
  <si>
    <t>"Spádový beton S4, S5 dle D1.2.2:" 0,15*(1,1+0,6+1,1+0,6+0,35+0,35+0,35)</t>
  </si>
  <si>
    <t>56</t>
  </si>
  <si>
    <t>631351112</t>
  </si>
  <si>
    <t>Bednění v podlahách otvorů a prostupů odstranění</t>
  </si>
  <si>
    <t>-797658069</t>
  </si>
  <si>
    <t>https://podminky.urs.cz/item/CS_URS_2023_01/631351112</t>
  </si>
  <si>
    <t>57</t>
  </si>
  <si>
    <t>637211124</t>
  </si>
  <si>
    <t>Okapový chodník z dlaždic betonových do písku se zalitím spár cementovou maltou, tl. dlaždic 50 mm</t>
  </si>
  <si>
    <t>48679182</t>
  </si>
  <si>
    <t>https://podminky.urs.cz/item/CS_URS_2023_01/637211124</t>
  </si>
  <si>
    <t>"S13 dle D1.1.2:" 0,3*(5,6+6+6+5,6)</t>
  </si>
  <si>
    <t>Ostatní konstrukce, bourání</t>
  </si>
  <si>
    <t>58</t>
  </si>
  <si>
    <t>949101112</t>
  </si>
  <si>
    <t>Lešení pomocné pracovní pro objekty pozemních staveb pro zatížení do 150 kg/m2, o výšce lešeňové podlahy přes 1,9 do 3,5 m</t>
  </si>
  <si>
    <t>-1015903276</t>
  </si>
  <si>
    <t>https://podminky.urs.cz/item/CS_URS_2023_01/949101112</t>
  </si>
  <si>
    <t>"Vnější obrys dle D1.2.2. (lešení vnitřní):" (6,7*6,7)-(2*0,85*2,9)+(5*5)</t>
  </si>
  <si>
    <t>"Lšení vnější (fasáda):" 4*7*1,5</t>
  </si>
  <si>
    <t>59</t>
  </si>
  <si>
    <t>952901411</t>
  </si>
  <si>
    <t>Vyčištění budov nebo objektů před předáním do užívání ostatních objektů (např. kanálů, zásobníků, kůlen apod.) jakékoliv výšky podlaží</t>
  </si>
  <si>
    <t>1361798207</t>
  </si>
  <si>
    <t>https://podminky.urs.cz/item/CS_URS_2023_01/952901411</t>
  </si>
  <si>
    <t>"Vnější obrys dle D1.2.2.:" (6,7*6,7)-(2*0,85*2,9)+(5*5)</t>
  </si>
  <si>
    <t>60</t>
  </si>
  <si>
    <t>953334443</t>
  </si>
  <si>
    <t>Těsnící plech do pracovních spar betonových konstrukcí horizontálních i vertikálních (podlaha - zeď, zeď - strop a technologických) ve svitku s bitumenovým povrchem oboustranným, šířky 150 mm</t>
  </si>
  <si>
    <t>-799874162</t>
  </si>
  <si>
    <t>https://podminky.urs.cz/item/CS_URS_2023_01/953334443</t>
  </si>
  <si>
    <t>"Předpokládané množství, bude upřesněno zhotovitelem"</t>
  </si>
  <si>
    <t>"Těsnící profily dle D1.2.2, D1.2.3 - přechod základová deska - stěny:" 5+4,4+5+4,4+3,1+0,9+0,9+0,9+6,7+3,5+6,7+3,5+3,5</t>
  </si>
  <si>
    <t>"Těsnící profily dle D1.2.2, D1.2.3 - přechod stěny - stropní deska:" 6,7+6,7+3,5+3,5+3,5+3,2+3,2+5</t>
  </si>
  <si>
    <t>"Těsnící profily dle D1.2.2, D1.2.3 - stěny:" 4+4+3,4+3,4</t>
  </si>
  <si>
    <t>61</t>
  </si>
  <si>
    <t>953961115</t>
  </si>
  <si>
    <t>Kotvy chemické s vyvrtáním otvoru do betonu, železobetonu nebo tvrdého kamene tmel, velikost M 20, hloubka 170 mm</t>
  </si>
  <si>
    <t>-1497880996</t>
  </si>
  <si>
    <t>https://podminky.urs.cz/item/CS_URS_2023_01/953961115</t>
  </si>
  <si>
    <t>"Kotvení pozednic:" 20</t>
  </si>
  <si>
    <t>62</t>
  </si>
  <si>
    <t>977151118</t>
  </si>
  <si>
    <t>Jádrové vrty diamantovými korunkami do stavebních materiálů (železobetonu, betonu, cihel, obkladů, dlažeb, kamene) průměru přes 90 do 100 mm</t>
  </si>
  <si>
    <t>-2083927187</t>
  </si>
  <si>
    <t>https://podminky.urs.cz/item/CS_URS_2023_01/977151118</t>
  </si>
  <si>
    <t>"Prostupy dle D1.2.2"</t>
  </si>
  <si>
    <t>"P8:" 2*0,3</t>
  </si>
  <si>
    <t>63</t>
  </si>
  <si>
    <t>977151123</t>
  </si>
  <si>
    <t>Jádrové vrty diamantovými korunkami do stavebních materiálů (železobetonu, betonu, cihel, obkladů, dlažeb, kamene) průměru přes 130 do 150 mm</t>
  </si>
  <si>
    <t>953307071</t>
  </si>
  <si>
    <t>https://podminky.urs.cz/item/CS_URS_2023_01/977151123</t>
  </si>
  <si>
    <t>"Prostupy dle D1.2"</t>
  </si>
  <si>
    <t>"P6:" 2*0,3</t>
  </si>
  <si>
    <t>"P9:" 2*0,3</t>
  </si>
  <si>
    <t>"P11:" 2*0,3</t>
  </si>
  <si>
    <t>"P13:" 2*0,3</t>
  </si>
  <si>
    <t>64</t>
  </si>
  <si>
    <t>977151125</t>
  </si>
  <si>
    <t>Jádrové vrty diamantovými korunkami do stavebních materiálů (železobetonu, betonu, cihel, obkladů, dlažeb, kamene) průměru přes 180 do 200 mm</t>
  </si>
  <si>
    <t>652656647</t>
  </si>
  <si>
    <t>https://podminky.urs.cz/item/CS_URS_2023_01/977151125</t>
  </si>
  <si>
    <t>"Prostupy dle D1.2."</t>
  </si>
  <si>
    <t>"P2:" 1*0,25</t>
  </si>
  <si>
    <t>"P4:" 2*0,15</t>
  </si>
  <si>
    <t>"P7:" 2*0,3</t>
  </si>
  <si>
    <t>65</t>
  </si>
  <si>
    <t>977151127</t>
  </si>
  <si>
    <t>Jádrové vrty diamantovými korunkami do stavebních materiálů (železobetonu, betonu, cihel, obkladů, dlažeb, kamene) průměru přes 225 do 250 mm</t>
  </si>
  <si>
    <t>-467634490</t>
  </si>
  <si>
    <t>https://podminky.urs.cz/item/CS_URS_2023_01/977151127</t>
  </si>
  <si>
    <t>"P10:" 1*0,3</t>
  </si>
  <si>
    <t>"P12:" 1*0,3</t>
  </si>
  <si>
    <t>66</t>
  </si>
  <si>
    <t>R900001</t>
  </si>
  <si>
    <t xml:space="preserve">Dodávka a montáž opracování prostupu pro potrubí do DN500 včetně bednění prostupu, osazení těsnění, případného zakrácení trouby, obetonování a zapravení včetně všech souvisejících konstrukcí a prací </t>
  </si>
  <si>
    <t>451549346</t>
  </si>
  <si>
    <t>Poznámka k položce:_x000d_
Zapravení prostupu nebo použití segmentového těsnění dle D2.3.1.02. _x000d_
Všechny prostupy pod hladninou vody budou zapraveny vodotěsně.</t>
  </si>
  <si>
    <t>"Prostup P1-P13 dle D1.2.2 - způsob zapravení dle tabulky prostupů:" 23</t>
  </si>
  <si>
    <t>67</t>
  </si>
  <si>
    <t>R900002</t>
  </si>
  <si>
    <t xml:space="preserve">Dodávka a montáž hydroizolačního nástřiku tl. 3 mm včetně penetrace včetně všech souvisejících konstrukcí a prací </t>
  </si>
  <si>
    <t>1087014116</t>
  </si>
  <si>
    <t xml:space="preserve">"Povrchová úprava nádrže dle D1.2.2, specifikace nástřiku dle D1.2.1" </t>
  </si>
  <si>
    <t>"Podlahy:" 12,76+8,41+8,41</t>
  </si>
  <si>
    <t>"Stěny:" (4*(2,9+2,9+4,4+4,4))+(2*3,4*(2,9+2,9+2,9+2,9))+(2*0,6*(1,1+1,1+0,6+0,6))</t>
  </si>
  <si>
    <t>"Stropní konstrukce:" 12,76+8,41+8,41-(1*4,4)</t>
  </si>
  <si>
    <t>68</t>
  </si>
  <si>
    <t>R900003</t>
  </si>
  <si>
    <t xml:space="preserve">Dodávka a montáž zednických výpomocí pro vnitřní instalace (sekání drážek a prostupů, zapravení drážek a prostupů včetně likvidace odpadů včetně všech souvisejících konstrukcí a prací </t>
  </si>
  <si>
    <t>soubor</t>
  </si>
  <si>
    <t>-24963490</t>
  </si>
  <si>
    <t>69</t>
  </si>
  <si>
    <t>-249557862</t>
  </si>
  <si>
    <t>PSV</t>
  </si>
  <si>
    <t>Práce a dodávky PSV</t>
  </si>
  <si>
    <t>711</t>
  </si>
  <si>
    <t>Izolace proti vodě, vlhkosti a plynům</t>
  </si>
  <si>
    <t>70</t>
  </si>
  <si>
    <t>711111001</t>
  </si>
  <si>
    <t>Provedení izolace proti zemní vlhkosti natěradly a tmely za studena na ploše vodorovné V nátěrem penetračním</t>
  </si>
  <si>
    <t>1981642936</t>
  </si>
  <si>
    <t>https://podminky.urs.cz/item/CS_URS_2023_01/711111001</t>
  </si>
  <si>
    <t>"Izolační nátěr dle D1.2.2, S1 (stropní deska):" 2*((6,7*3,5)+(5*3,2))</t>
  </si>
  <si>
    <t>"Odečet prostupů:" -(2*3*0,6*0,9)-(2*1,3*4,4)</t>
  </si>
  <si>
    <t>71</t>
  </si>
  <si>
    <t>11163150</t>
  </si>
  <si>
    <t>lak penetrační asfaltový</t>
  </si>
  <si>
    <t>-1961352386</t>
  </si>
  <si>
    <t>64,22*0,00033 'Přepočtené koeficientem množství</t>
  </si>
  <si>
    <t>72</t>
  </si>
  <si>
    <t>711112001</t>
  </si>
  <si>
    <t>Provedení izolace proti zemní vlhkosti natěradly a tmely za studena na ploše svislé S nátěrem penetračním</t>
  </si>
  <si>
    <t>-1745176290</t>
  </si>
  <si>
    <t>https://podminky.urs.cz/item/CS_URS_2023_01/711112001</t>
  </si>
  <si>
    <t>"Izolační nátěr dle D1.2.2, S1 (izolace stěn):" 2*1*4*5</t>
  </si>
  <si>
    <t>"Izolační nátěr dle D1.2.2, S1 (izolace podzemní část):" 2*1,5*4*6,7</t>
  </si>
  <si>
    <t>73</t>
  </si>
  <si>
    <t>-1462326063</t>
  </si>
  <si>
    <t>120,4*0,00035 'Přepočtené koeficientem množství</t>
  </si>
  <si>
    <t>74</t>
  </si>
  <si>
    <t>711141559</t>
  </si>
  <si>
    <t>Provedení izolace proti zemní vlhkosti pásy přitavením NAIP na ploše vodorovné V</t>
  </si>
  <si>
    <t>1325671089</t>
  </si>
  <si>
    <t>https://podminky.urs.cz/item/CS_URS_2023_01/711141559</t>
  </si>
  <si>
    <t>75</t>
  </si>
  <si>
    <t>62832134</t>
  </si>
  <si>
    <t>pás asfaltový natavitelný oxidovaný tl 4,0mm typu V60 S40 s vložkou ze skleněné rohože, s jemnozrnným minerálním posypem</t>
  </si>
  <si>
    <t>1751880027</t>
  </si>
  <si>
    <t>64,22*1,25 'Přepočtené koeficientem množství</t>
  </si>
  <si>
    <t>76</t>
  </si>
  <si>
    <t>711142559</t>
  </si>
  <si>
    <t>Provedení izolace proti zemní vlhkosti pásy přitavením NAIP na ploše svislé S</t>
  </si>
  <si>
    <t>-1271076433</t>
  </si>
  <si>
    <t>https://podminky.urs.cz/item/CS_URS_2023_01/711142559</t>
  </si>
  <si>
    <t>77</t>
  </si>
  <si>
    <t>-2031217250</t>
  </si>
  <si>
    <t>120,4*1,25 'Přepočtené koeficientem množství</t>
  </si>
  <si>
    <t>78</t>
  </si>
  <si>
    <t>998711101</t>
  </si>
  <si>
    <t>Přesun hmot pro izolace proti vodě, vlhkosti a plynům stanovený z hmotnosti přesunovaného materiálu vodorovná dopravní vzdálenost do 50 m v objektech výšky do 6 m</t>
  </si>
  <si>
    <t>247068178</t>
  </si>
  <si>
    <t>https://podminky.urs.cz/item/CS_URS_2023_01/998711101</t>
  </si>
  <si>
    <t>713</t>
  </si>
  <si>
    <t>Izolace tepelné</t>
  </si>
  <si>
    <t>79</t>
  </si>
  <si>
    <t>713111111</t>
  </si>
  <si>
    <t>Montáž tepelné izolace stropů rohožemi, pásy, dílci, deskami, bloky (izolační materiál ve specifikaci) vrchem bez překrytí lepenkou kladenými volně</t>
  </si>
  <si>
    <t>657774390</t>
  </si>
  <si>
    <t>https://podminky.urs.cz/item/CS_URS_2023_01/713111111</t>
  </si>
  <si>
    <t>"Podhledy S2 dle D1.2.2:" 4,6*4,6</t>
  </si>
  <si>
    <t>80</t>
  </si>
  <si>
    <t>63153714</t>
  </si>
  <si>
    <t>deska tepelně izolační minerální univerzální λ=0,036-0,037 tl 180mm</t>
  </si>
  <si>
    <t>1780694129</t>
  </si>
  <si>
    <t>21,16*1,02 'Přepočtené koeficientem množství</t>
  </si>
  <si>
    <t>81</t>
  </si>
  <si>
    <t>713111128</t>
  </si>
  <si>
    <t>Montáž tepelné izolace stropů rohožemi, pásy, dílci, deskami, bloky (izolační materiál ve specifikaci) rovných spodem lepením celoplošně s mechanickým kotvením</t>
  </si>
  <si>
    <t>-1915805993</t>
  </si>
  <si>
    <t>https://podminky.urs.cz/item/CS_URS_2023_01/713111128</t>
  </si>
  <si>
    <t>82</t>
  </si>
  <si>
    <t>28376438</t>
  </si>
  <si>
    <t>deska XPS hrana rovná a strukturovaný povrch 250kPa tl 30mm</t>
  </si>
  <si>
    <t>-2132680037</t>
  </si>
  <si>
    <t>16,8*1,05 'Přepočtené koeficientem množství</t>
  </si>
  <si>
    <t>83</t>
  </si>
  <si>
    <t>713131141</t>
  </si>
  <si>
    <t>Montáž tepelné izolace stěn rohožemi, pásy, deskami, dílci, bloky (izolační materiál ve specifikaci) lepením celoplošně</t>
  </si>
  <si>
    <t>-1222204152</t>
  </si>
  <si>
    <t>https://podminky.urs.cz/item/CS_URS_2023_01/713131141</t>
  </si>
  <si>
    <t>"Izolace dle D1.2.2, S11 (izolace stěn):" 1*4*5</t>
  </si>
  <si>
    <t>"Izolace dle D1.2.2, S7, 9 (izolace podzemní část):" 1,5*4*6,7</t>
  </si>
  <si>
    <t>"Izolace dle D1.2.2, S1 (izolace podzemní část, stropní deska vodojemu):" 15</t>
  </si>
  <si>
    <t>"V1 dle D1.2.2:" 0,5*(5+5+5+5)</t>
  </si>
  <si>
    <t>84</t>
  </si>
  <si>
    <t>28376013</t>
  </si>
  <si>
    <t>deska perimetrická fasádní soklová 150kPa λ=0,035 tl 50mm</t>
  </si>
  <si>
    <t>-791538358</t>
  </si>
  <si>
    <t>85</t>
  </si>
  <si>
    <t>28376440</t>
  </si>
  <si>
    <t>deska XPS hrana rovná a strukturovaný povrch 300kPa tl 50mm</t>
  </si>
  <si>
    <t>1301693043</t>
  </si>
  <si>
    <t>86</t>
  </si>
  <si>
    <t>713151111</t>
  </si>
  <si>
    <t>Montáž tepelné izolace střech šikmých rohožemi, pásy, deskami (izolační materiál ve specifikaci) kladenými volně mezi krokve</t>
  </si>
  <si>
    <t>-669194020</t>
  </si>
  <si>
    <t>https://podminky.urs.cz/item/CS_URS_2023_01/713151111</t>
  </si>
  <si>
    <t>"Střecha S3 dle D1.2.3, D1.2.4:" 2*4*6,2</t>
  </si>
  <si>
    <t>87</t>
  </si>
  <si>
    <t>1091669301</t>
  </si>
  <si>
    <t>49,6*1,02 'Přepočtené koeficientem množství</t>
  </si>
  <si>
    <t>88</t>
  </si>
  <si>
    <t>713191133</t>
  </si>
  <si>
    <t>Montáž tepelné izolace stavebních konstrukcí - doplňky a konstrukční součásti podlah, stropů vrchem nebo střech překrytím fólií položenou volně s přelepením spojů</t>
  </si>
  <si>
    <t>-1792116991</t>
  </si>
  <si>
    <t>https://podminky.urs.cz/item/CS_URS_2023_01/713191133</t>
  </si>
  <si>
    <t>"Podhledy S2 dle D1.2.2:" 4,6*4,6*1,1</t>
  </si>
  <si>
    <t>89</t>
  </si>
  <si>
    <t>28329036</t>
  </si>
  <si>
    <t>fólie kontaktní difuzně propustná pro doplňkovou hydroizolační vrstvu, třívrstvá mikroporézní PP 150g/m2 s integrovanou samolepící páskou</t>
  </si>
  <si>
    <t>915110221</t>
  </si>
  <si>
    <t>23,276*1,1 'Přepočtené koeficientem množství</t>
  </si>
  <si>
    <t>90</t>
  </si>
  <si>
    <t>998713101</t>
  </si>
  <si>
    <t>Přesun hmot pro izolace tepelné stanovený z hmotnosti přesunovaného materiálu vodorovná dopravní vzdálenost do 50 m v objektech výšky do 6 m</t>
  </si>
  <si>
    <t>1405790171</t>
  </si>
  <si>
    <t>https://podminky.urs.cz/item/CS_URS_2023_01/998713101</t>
  </si>
  <si>
    <t>751</t>
  </si>
  <si>
    <t>Vzduchotechnika</t>
  </si>
  <si>
    <t>91</t>
  </si>
  <si>
    <t>VZT1</t>
  </si>
  <si>
    <t>Dodávka a montáž prvků VZT V1 až V5 (větrací potrubí a protidešťové žaluzie) včetně všech souvisejících konstrukcí a prací</t>
  </si>
  <si>
    <t>-1772295333</t>
  </si>
  <si>
    <t>"Podrobný popis prvků V1 až V5 dle D1.2.6:" 1</t>
  </si>
  <si>
    <t>762</t>
  </si>
  <si>
    <t>Konstrukce tesařské</t>
  </si>
  <si>
    <t>92</t>
  </si>
  <si>
    <t>762082230</t>
  </si>
  <si>
    <t>Profilování zhlaví trámů a ozdobných konců jednoduché seříznutí dvěma řezy, plochy přes 160 do 320 cm2</t>
  </si>
  <si>
    <t>-353126645</t>
  </si>
  <si>
    <t>https://podminky.urs.cz/item/CS_URS_2023_01/762082230</t>
  </si>
  <si>
    <t>"Krokve 2, 3 dle D1.2.5:" 28</t>
  </si>
  <si>
    <t>93</t>
  </si>
  <si>
    <t>762083121</t>
  </si>
  <si>
    <t>Impregnace řeziva máčením proti dřevokaznému hmyzu, houbám a plísním, třída ohrožení 1 a 2 (dřevo v interiéru)</t>
  </si>
  <si>
    <t>-1290953781</t>
  </si>
  <si>
    <t>https://podminky.urs.cz/item/CS_URS_2023_01/762083121</t>
  </si>
  <si>
    <t>"1 pozednice dle D1.2.5:" 0,082</t>
  </si>
  <si>
    <t>"2 krokev dle D1.2.5:" 0,073</t>
  </si>
  <si>
    <t>"3 krokev dle D1.2.5:" 0,024+0,032+0,048</t>
  </si>
  <si>
    <t>"4 stropní trámy dle D1.2.5:" 0,059</t>
  </si>
  <si>
    <t>"5 výměna dle D1.2.5:" 0,013</t>
  </si>
  <si>
    <t>94</t>
  </si>
  <si>
    <t>762085103</t>
  </si>
  <si>
    <t>Montáž ocelových spojovacích prostředků (materiál ve specifikaci) kotevních želez příložek, patek, táhel</t>
  </si>
  <si>
    <t>-2052797419</t>
  </si>
  <si>
    <t>https://podminky.urs.cz/item/CS_URS_2023_01/762085103</t>
  </si>
  <si>
    <t>95</t>
  </si>
  <si>
    <t>31197004</t>
  </si>
  <si>
    <t>tyč závitová Pz 4.6 M12</t>
  </si>
  <si>
    <t>1904298208</t>
  </si>
  <si>
    <t>"Kotvení pozednic:" (20)/2</t>
  </si>
  <si>
    <t>96</t>
  </si>
  <si>
    <t>31111006</t>
  </si>
  <si>
    <t>matice přesná šestihranná Pz DIN 934-8 M12</t>
  </si>
  <si>
    <t>100 kus</t>
  </si>
  <si>
    <t>1785813496</t>
  </si>
  <si>
    <t>97</t>
  </si>
  <si>
    <t>31120006</t>
  </si>
  <si>
    <t>podložka DIN 125-A ZB D 12mm</t>
  </si>
  <si>
    <t>-1486840751</t>
  </si>
  <si>
    <t>98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</si>
  <si>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</si>
  <si>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</si>
  <si>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-1139135160</t>
  </si>
  <si>
    <t>https://podminky.urs.cz/item/CS_URS_2023_01/762332132</t>
  </si>
  <si>
    <t>"1 pozednice dle D1.2.5:" 4,9*4</t>
  </si>
  <si>
    <t>"2 krokev dle D1.2.5:" 5,1*4</t>
  </si>
  <si>
    <t>"3 krokev dle D1.2.5:" (1,7*8)+(2,2*8)+(3,3*8)</t>
  </si>
  <si>
    <t>99</t>
  </si>
  <si>
    <t>60512130</t>
  </si>
  <si>
    <t>hranol stavební řezivo průřezu do 224cm2 do dl 6m</t>
  </si>
  <si>
    <t>1653423706</t>
  </si>
  <si>
    <t>0,259*1,1 'Přepočtené koeficientem množství</t>
  </si>
  <si>
    <t>100</t>
  </si>
  <si>
    <t>762342214</t>
  </si>
  <si>
    <t>Montáž laťování střech jednoduchých sklonu do 60° při osové vzdálenosti latí přes 150 do 360 mm</t>
  </si>
  <si>
    <t>-1457975806</t>
  </si>
  <si>
    <t>https://podminky.urs.cz/item/CS_URS_2023_01/762342214</t>
  </si>
  <si>
    <t>101</t>
  </si>
  <si>
    <t>60514114</t>
  </si>
  <si>
    <t>řezivo jehličnaté lať impregnovaná dl 4 m</t>
  </si>
  <si>
    <t>1105718621</t>
  </si>
  <si>
    <t>"Střecha S3 dle D1.2.3, D1.2.4:" 2*4*6,2*0,05*0,03*2,5</t>
  </si>
  <si>
    <t>0,186*1,1 'Přepočtené koeficientem množství</t>
  </si>
  <si>
    <t>102</t>
  </si>
  <si>
    <t>762342511</t>
  </si>
  <si>
    <t>Montáž laťování montáž kontralatí na podklad bez tepelné izolace</t>
  </si>
  <si>
    <t>706930562</t>
  </si>
  <si>
    <t>https://podminky.urs.cz/item/CS_URS_2023_01/762342511</t>
  </si>
  <si>
    <t>"6 kontralatě dle D1.2.5:" (1,7*8)+(2,2*8)+(3,3*8)+(5,1*4)</t>
  </si>
  <si>
    <t>103</t>
  </si>
  <si>
    <t>-1269486376</t>
  </si>
  <si>
    <t>"6 kontralatě dle D1.2.5:" 0,05*0,05*((1,7*8)+(2,2*8)+(3,3*8)+(5,1*4))</t>
  </si>
  <si>
    <t>0,195*1,1 'Přepočtené koeficientem množství</t>
  </si>
  <si>
    <t>104</t>
  </si>
  <si>
    <t>762395000</t>
  </si>
  <si>
    <t>Spojovací prostředky krovů, bednění a laťování, nadstřešních konstrukcí svory, prkna, hřebíky, pásová ocel, vruty</t>
  </si>
  <si>
    <t>1456472330</t>
  </si>
  <si>
    <t>https://podminky.urs.cz/item/CS_URS_2023_01/762395000</t>
  </si>
  <si>
    <t>105</t>
  </si>
  <si>
    <t>762421014</t>
  </si>
  <si>
    <t>Obložení stropů nebo střešních podhledů z dřevoštěpkových desek OSB šroubovaných na sraz, tloušťky desky 18 mm</t>
  </si>
  <si>
    <t>1065713416</t>
  </si>
  <si>
    <t>https://podminky.urs.cz/item/CS_URS_2023_01/762421014</t>
  </si>
  <si>
    <t>106</t>
  </si>
  <si>
    <t>762429001</t>
  </si>
  <si>
    <t>Obložení stropů nebo střešních podhledů montáž roštu podkladového</t>
  </si>
  <si>
    <t>-1440638027</t>
  </si>
  <si>
    <t>https://podminky.urs.cz/item/CS_URS_2023_01/762429001</t>
  </si>
  <si>
    <t>"Podbití 10 dle D1.2.5:" 4*5,6*0,75*4*2</t>
  </si>
  <si>
    <t>107</t>
  </si>
  <si>
    <t>-1102010489</t>
  </si>
  <si>
    <t>"Podbití 10 dle D1.2.5:" 4*5,6*0,75*4*2*0,05*0,05</t>
  </si>
  <si>
    <t>0,336*1,1 'Přepočtené koeficientem množství</t>
  </si>
  <si>
    <t>108</t>
  </si>
  <si>
    <t>762813110</t>
  </si>
  <si>
    <t>Záklop stropů montáž (materiál ve specifikaci) vrchního z desek dřevotřískových nebo dřevoštěpkových na sraz</t>
  </si>
  <si>
    <t>1890119359</t>
  </si>
  <si>
    <t>https://podminky.urs.cz/item/CS_URS_2023_01/762813110</t>
  </si>
  <si>
    <t>109</t>
  </si>
  <si>
    <t>60711505</t>
  </si>
  <si>
    <t>deska dřevovláknitá tvrdá MDF surová 1840x2800mm tl 22mm</t>
  </si>
  <si>
    <t>1282013621</t>
  </si>
  <si>
    <t>110</t>
  </si>
  <si>
    <t>762822110</t>
  </si>
  <si>
    <t>Montáž stropních trámů z hraněného a polohraněného řeziva s trámovými výměnami, průřezové plochy do 144 cm2</t>
  </si>
  <si>
    <t>-389490993</t>
  </si>
  <si>
    <t>https://podminky.urs.cz/item/CS_URS_2023_01/762822110</t>
  </si>
  <si>
    <t>"4 stropní trámy dle D1.2.5:" 4,6*4</t>
  </si>
  <si>
    <t>"5 výměna dle D1.2.5:" 2*1</t>
  </si>
  <si>
    <t>111</t>
  </si>
  <si>
    <t>-1806773258</t>
  </si>
  <si>
    <t>0,072*1,1 'Přepočtené koeficientem množství</t>
  </si>
  <si>
    <t>112</t>
  </si>
  <si>
    <t>762895000</t>
  </si>
  <si>
    <t>Spojovací prostředky záklopu stropů, stropnic, podbíjení hřebíky, svory</t>
  </si>
  <si>
    <t>-137649046</t>
  </si>
  <si>
    <t>https://podminky.urs.cz/item/CS_URS_2023_01/762895000</t>
  </si>
  <si>
    <t>"Podhledy S2 dle D1.2.2:" 4,6*4,6*1,1*0,022</t>
  </si>
  <si>
    <t>113</t>
  </si>
  <si>
    <t>998762101</t>
  </si>
  <si>
    <t>Přesun hmot pro konstrukce tesařské stanovený z hmotnosti přesunovaného materiálu vodorovná dopravní vzdálenost do 50 m v objektech výšky do 6 m</t>
  </si>
  <si>
    <t>-1085926746</t>
  </si>
  <si>
    <t>https://podminky.urs.cz/item/CS_URS_2023_01/998762101</t>
  </si>
  <si>
    <t>763</t>
  </si>
  <si>
    <t>Konstrukce suché výstavby</t>
  </si>
  <si>
    <t>114</t>
  </si>
  <si>
    <t>763131451</t>
  </si>
  <si>
    <t>Podhled ze sádrokartonových desek dvouvrstvá zavěšená spodní konstrukce z ocelových profilů CD, UD jednoduše opláštěná deskou impregnovanou H2, tl. 12,5 mm, bez izolace</t>
  </si>
  <si>
    <t>-1093764273</t>
  </si>
  <si>
    <t>https://podminky.urs.cz/item/CS_URS_2023_01/763131451</t>
  </si>
  <si>
    <t>"Podhledy S2 dle D1.2.2:" 12,76+2,87+2,87</t>
  </si>
  <si>
    <t>115</t>
  </si>
  <si>
    <t>763131714</t>
  </si>
  <si>
    <t>Podhled ze sádrokartonových desek ostatní práce a konstrukce na podhledech ze sádrokartonových desek základní penetrační nátěr</t>
  </si>
  <si>
    <t>812204029</t>
  </si>
  <si>
    <t>https://podminky.urs.cz/item/CS_URS_2023_01/763131714</t>
  </si>
  <si>
    <t>116</t>
  </si>
  <si>
    <t>763131751</t>
  </si>
  <si>
    <t>Podhled ze sádrokartonových desek ostatní práce a konstrukce na podhledech ze sádrokartonových desek montáž parotěsné zábrany</t>
  </si>
  <si>
    <t>1382916269</t>
  </si>
  <si>
    <t>https://podminky.urs.cz/item/CS_URS_2023_01/763131751</t>
  </si>
  <si>
    <t>"Podhledy S2 dle D1.2.2:" 1,1*(12,76+2,87+2,87)</t>
  </si>
  <si>
    <t>117</t>
  </si>
  <si>
    <t>28329027</t>
  </si>
  <si>
    <t>fólie PE vyztužená Al vrstvou pro parotěsnou vrstvu 150g/m2</t>
  </si>
  <si>
    <t>992772403</t>
  </si>
  <si>
    <t>12,35*1,1235 'Přepočtené koeficientem množství</t>
  </si>
  <si>
    <t>118</t>
  </si>
  <si>
    <t>763131761</t>
  </si>
  <si>
    <t>Podhled ze sádrokartonových desek Příplatek k cenám za plochu do 3 m2 jednotlivě</t>
  </si>
  <si>
    <t>-1102225601</t>
  </si>
  <si>
    <t>https://podminky.urs.cz/item/CS_URS_2023_01/763131761</t>
  </si>
  <si>
    <t>"Podhledy S2 dle D1.2.2:" 2,87+2,87</t>
  </si>
  <si>
    <t>119</t>
  </si>
  <si>
    <t>998763301</t>
  </si>
  <si>
    <t>Přesun hmot pro konstrukce montované z desek sádrokartonových, sádrovláknitých, cementovláknitých nebo cementových stanovený z hmotnosti přesunovaného materiálu vodorovná dopravní vzdálenost do 50 m v objektech výšky do 6 m</t>
  </si>
  <si>
    <t>-1727936016</t>
  </si>
  <si>
    <t>https://podminky.urs.cz/item/CS_URS_2023_01/998763301</t>
  </si>
  <si>
    <t>764</t>
  </si>
  <si>
    <t>Konstrukce klempířské</t>
  </si>
  <si>
    <t>120</t>
  </si>
  <si>
    <t>764242334</t>
  </si>
  <si>
    <t>Oplechování střešních prvků z titanzinkového lesklého válcovaného plechu okapu okapovým plechem střechy rovné rš 330 mm</t>
  </si>
  <si>
    <t>1980763768</t>
  </si>
  <si>
    <t>https://podminky.urs.cz/item/CS_URS_2023_01/764242334</t>
  </si>
  <si>
    <t>"K1 dle D1.1.2:" 26,5</t>
  </si>
  <si>
    <t>121</t>
  </si>
  <si>
    <t>764246303</t>
  </si>
  <si>
    <t>Oplechování parapetů z titanzinkového lesklého válcovaného plechu rovných mechanicky kotvené, bez rohů rš 250 mm</t>
  </si>
  <si>
    <t>-223336890</t>
  </si>
  <si>
    <t>https://podminky.urs.cz/item/CS_URS_2023_01/764246303</t>
  </si>
  <si>
    <t>"K3 dle D1.1.2:" 25</t>
  </si>
  <si>
    <t>122</t>
  </si>
  <si>
    <t>764541303</t>
  </si>
  <si>
    <t>Žlab podokapní z titanzinkového lesklého válcovaného plechu včetně háků a čel půlkruhový rš 250 mm</t>
  </si>
  <si>
    <t>-69617717</t>
  </si>
  <si>
    <t>https://podminky.urs.cz/item/CS_URS_2023_01/764541303</t>
  </si>
  <si>
    <t>123</t>
  </si>
  <si>
    <t>764541344</t>
  </si>
  <si>
    <t>Žlab podokapní z titanzinkového lesklého válcovaného plechu včetně háků a čel kotlík oválný (trychtýřový), rš žlabu/průměr svodu 280/100 mm</t>
  </si>
  <si>
    <t>-1238051379</t>
  </si>
  <si>
    <t>https://podminky.urs.cz/item/CS_URS_2023_01/764541344</t>
  </si>
  <si>
    <t>124</t>
  </si>
  <si>
    <t>764548323</t>
  </si>
  <si>
    <t>Svod z titanzinkového lesklého válcovaného plechu včetně objímek, kolen a odskoků kruhový, průměru 100 mm</t>
  </si>
  <si>
    <t>1204329754</t>
  </si>
  <si>
    <t>https://podminky.urs.cz/item/CS_URS_2023_01/764548323</t>
  </si>
  <si>
    <t>"K2 dle D1.1.2:" 3</t>
  </si>
  <si>
    <t>125</t>
  </si>
  <si>
    <t>998764101</t>
  </si>
  <si>
    <t>Přesun hmot pro konstrukce klempířské stanovený z hmotnosti přesunovaného materiálu vodorovná dopravní vzdálenost do 50 m v objektech výšky do 6 m</t>
  </si>
  <si>
    <t>1466690827</t>
  </si>
  <si>
    <t>https://podminky.urs.cz/item/CS_URS_2023_01/998764101</t>
  </si>
  <si>
    <t>765</t>
  </si>
  <si>
    <t>Krytina skládaná</t>
  </si>
  <si>
    <t>126</t>
  </si>
  <si>
    <t>765111015</t>
  </si>
  <si>
    <t>Montáž krytiny keramické sklonu do 30° drážkové na sucho, počet kusů přes 11 do 12 ks/m2</t>
  </si>
  <si>
    <t>-1597944674</t>
  </si>
  <si>
    <t>https://podminky.urs.cz/item/CS_URS_2023_01/765111015</t>
  </si>
  <si>
    <t>127</t>
  </si>
  <si>
    <t>59660719</t>
  </si>
  <si>
    <t>taška ražená drážková engoba velkoformátová (do 12 ks/m2) základní</t>
  </si>
  <si>
    <t>443236437</t>
  </si>
  <si>
    <t>49,6*11,433 'Přepočtené koeficientem množství</t>
  </si>
  <si>
    <t>128</t>
  </si>
  <si>
    <t>765111251</t>
  </si>
  <si>
    <t>Montáž krytiny keramické hřebene větraného na sucho vkládaným pásem</t>
  </si>
  <si>
    <t>-456512122</t>
  </si>
  <si>
    <t>https://podminky.urs.cz/item/CS_URS_2023_01/765111251</t>
  </si>
  <si>
    <t>"Střecha S3 dle D1.2.3, D1.2.4:" 4*5,1</t>
  </si>
  <si>
    <t>129</t>
  </si>
  <si>
    <t>59660806</t>
  </si>
  <si>
    <t>hřebenáč drážkový keramický š 210mm engoba</t>
  </si>
  <si>
    <t>-2119981903</t>
  </si>
  <si>
    <t>20,4*3,09 'Přepočtené koeficientem množství</t>
  </si>
  <si>
    <t>130</t>
  </si>
  <si>
    <t>59669012</t>
  </si>
  <si>
    <t>hřebenáč drážkový koncový ukončení hladké keramický engoba</t>
  </si>
  <si>
    <t>469802665</t>
  </si>
  <si>
    <t>131</t>
  </si>
  <si>
    <t>59660830</t>
  </si>
  <si>
    <t>hřebenáč rozdělovací "X" k drážkovému hřebenáči š 210mm engoba</t>
  </si>
  <si>
    <t>586212435</t>
  </si>
  <si>
    <t>132</t>
  </si>
  <si>
    <t>765111503</t>
  </si>
  <si>
    <t>Montáž krytiny keramické Příplatek k cenám včetně připevňovacích prostředků za sklon přes 30 do 40°</t>
  </si>
  <si>
    <t>-479950506</t>
  </si>
  <si>
    <t>https://podminky.urs.cz/item/CS_URS_2023_01/765111503</t>
  </si>
  <si>
    <t>133</t>
  </si>
  <si>
    <t>765113121</t>
  </si>
  <si>
    <t>Krytina keramická drážková sklonu střechy do 30° okapová hrana s větrací mřížkou jednoduchou</t>
  </si>
  <si>
    <t>-27525706</t>
  </si>
  <si>
    <t>https://podminky.urs.cz/item/CS_URS_2023_01/765113121</t>
  </si>
  <si>
    <t>"Střecha S3 dle D1.2.3, D1.2.4:" 4*6,2</t>
  </si>
  <si>
    <t>134</t>
  </si>
  <si>
    <t>765191021</t>
  </si>
  <si>
    <t>Montáž pojistné hydroizolační nebo parotěsné fólie kladené ve sklonu přes 20° s lepenými přesahy na krokve</t>
  </si>
  <si>
    <t>1882598486</t>
  </si>
  <si>
    <t>https://podminky.urs.cz/item/CS_URS_2023_01/765191021</t>
  </si>
  <si>
    <t>"Střecha S3 dle D1.2.3, D1.2.4:" 2*4*6,2*1,1</t>
  </si>
  <si>
    <t>135</t>
  </si>
  <si>
    <t>-37135690</t>
  </si>
  <si>
    <t>54,56*1,1 'Přepočtené koeficientem množství</t>
  </si>
  <si>
    <t>136</t>
  </si>
  <si>
    <t>998765101</t>
  </si>
  <si>
    <t>Přesun hmot pro krytiny skládané stanovený z hmotnosti přesunovaného materiálu vodorovná dopravní vzdálenost do 50 m na objektech výšky do 6 m</t>
  </si>
  <si>
    <t>803217690</t>
  </si>
  <si>
    <t>https://podminky.urs.cz/item/CS_URS_2023_01/998765101</t>
  </si>
  <si>
    <t>766</t>
  </si>
  <si>
    <t>Konstrukce truhlářské</t>
  </si>
  <si>
    <t>137</t>
  </si>
  <si>
    <t>766231113</t>
  </si>
  <si>
    <t>Montáž sklápěcích schodů na půdu s vyřezáním otvoru a kompletizací</t>
  </si>
  <si>
    <t>-459214287</t>
  </si>
  <si>
    <t>https://podminky.urs.cz/item/CS_URS_2023_01/766231113</t>
  </si>
  <si>
    <t>"Půdní schody dle D1.2.3:" 1</t>
  </si>
  <si>
    <t>138</t>
  </si>
  <si>
    <t>61233101</t>
  </si>
  <si>
    <t>schody půdní 119x59x17cm, výška místnosti 280cm</t>
  </si>
  <si>
    <t>-923144885</t>
  </si>
  <si>
    <t>139</t>
  </si>
  <si>
    <t>998766101</t>
  </si>
  <si>
    <t>Přesun hmot pro konstrukce truhlářské stanovený z hmotnosti přesunovaného materiálu vodorovná dopravní vzdálenost do 50 m v objektech výšky do 6 m</t>
  </si>
  <si>
    <t>-86500088</t>
  </si>
  <si>
    <t>https://podminky.urs.cz/item/CS_URS_2023_01/998766101</t>
  </si>
  <si>
    <t>140</t>
  </si>
  <si>
    <t>P01</t>
  </si>
  <si>
    <t>Dodávka a montáž prvku ZATEPLENÉ PLASTOVÉ VSTUPNÍ DVEŘE (900x2080), LEVÉ, VČ.PLASTOVÉ ZÁRUBNĚ včetně všech souvisejících konstrukcí a prací</t>
  </si>
  <si>
    <t>587051073</t>
  </si>
  <si>
    <t>141</t>
  </si>
  <si>
    <t>P02</t>
  </si>
  <si>
    <t>Dodávka a montáž prvku DVEŘE VNITŘNÍ (600/1970), PLASTOVÉ, PLNÉ, LEVÉ, DO PLASTOVÉ ZÁRUBNĚ, PRACHOTĚSNÉ včetně všech souvisejících konstrukcí a prací</t>
  </si>
  <si>
    <t>2007659450</t>
  </si>
  <si>
    <t>142</t>
  </si>
  <si>
    <t>P03</t>
  </si>
  <si>
    <t>Dodávka a montáž prvku DVEŘE VNITŘNÍ (600/1970), PLASTOVÉ, PLNÉ, PRAVÉ, DO PLASTOVÉ ZÁRUBNĚ, PRACHOTĚSNÉ včetně všech souvisejících konstrukcí a prací</t>
  </si>
  <si>
    <t>-492825708</t>
  </si>
  <si>
    <t>767</t>
  </si>
  <si>
    <t>Konstrukce zámečnické</t>
  </si>
  <si>
    <t>143</t>
  </si>
  <si>
    <t>005</t>
  </si>
  <si>
    <t>Dodávka a montáž provku 5 OBOUSTRANNÉ NEREZOVÉ ZÁBRADLÍ včetně všech souvisejících konstrukcí a prací</t>
  </si>
  <si>
    <t>1423440023</t>
  </si>
  <si>
    <t>Poznámka k položce:_x000d_
OBOUSTRANNÉ NEREZOVÉ ZÁBRADLÍ schodiště VDJ specifikace dle D1.2.7 včetně kotvení</t>
  </si>
  <si>
    <t>144</t>
  </si>
  <si>
    <t>Z01</t>
  </si>
  <si>
    <t>Dodávka a montáž prvku KOMPOZITNÍ STACIONÁRNÍ VÝLEZOVÉ MADLO Z TRUBKY %%C25 mm VÝŠKY 1100 mm, ROZCHOD MADEL 600 mm včetně všech souvisejících konstrukcí a prací</t>
  </si>
  <si>
    <t>-1188677752</t>
  </si>
  <si>
    <t>Poznámka k položce:_x000d_
.</t>
  </si>
  <si>
    <t>145</t>
  </si>
  <si>
    <t>Z02</t>
  </si>
  <si>
    <t>Dodávka a montáž prvku KOMPOZITNÍ ŽEBŘÍK DÉLKY 4,0 m, ŠÍŘKY PŘÍČLÍ 0,4 m, VZDÁLENOSTI PŘÍČLÍ 280 mm včetně všech souvisejících konstrukcí a prací</t>
  </si>
  <si>
    <t>1769972785</t>
  </si>
  <si>
    <t>Poznámka k položce:_x000d_
KOMPOZITNÍ ŽEBŘÍK DÉLKY 4,0 m, ŠÍŘKY PŘÍČLÍ 0,4 m, VZDÁLENOSTI PŘÍČLÍ 280 mm, KOTVENÝ KE STĚNĚ,_x000d_
ZDRSNĚNÉ NÁŠLAPNÉ PLOCHY, VYROBENÝ A OSAZENÝ PODLE TNV 75 0748, VČETNĚ VODÍCÍ LIŠTY PRO _x000d_
ZÁCHYTNÝ SYSTÉM</t>
  </si>
  <si>
    <t>146</t>
  </si>
  <si>
    <t>Z03</t>
  </si>
  <si>
    <t>Dodávka a montáž prvku NEREZOVÝ ŽEBŘÍK DÉLKY 3,5 m, ŠÍŘKY PŘÍČLÍ 0,4 m, VZDÁLENOSTI PŘÍČLÍ 280 mm včetně všech souvisejících konstrukcí a prací</t>
  </si>
  <si>
    <t>-1871288351</t>
  </si>
  <si>
    <t>Poznámka k položce:_x000d_
NEREZOVÝ ŽEBŘÍK DÉLKY 3,5 m, ŠÍŘKY PŘÍČLÍ 0,4 m, VZDÁLENOSTI PŘÍČLÍ 280 mm, KOTVENÝ KE STROPU_x000d_
A DO DNA AKUMULAČNÍ KOMORY, ZDRSNĚNÍ NÁŠLAPNÝCH PLOCH, VYROBENÝ A OSAZENÝ PODLE TNV 75 0748,_x000d_
VČETNĚ VODÍCÍ LIŠTY PRO ZÁCHYTNÝ SYSTÉM</t>
  </si>
  <si>
    <t>147</t>
  </si>
  <si>
    <t>Z04</t>
  </si>
  <si>
    <t>Dodávka a montáž prvku NEREZOVÉ STACIONÁRNÍ VÝLEZOVÉ MADLO Z TRUBKY %%C40 mm VÝŠKY 1100 mm, ROZCHOD MADEL 600 mm včetně všech souvisejících konstrukcí a prací</t>
  </si>
  <si>
    <t>1037114338</t>
  </si>
  <si>
    <t>148</t>
  </si>
  <si>
    <t>Z05</t>
  </si>
  <si>
    <t>Dodávka a montáž prvku KOMPOZITNÍ ZASTROPENÍ ČÁSTI ARMATURNÍ KOMORY včetně všech souvisejících konstrukcí a prací</t>
  </si>
  <si>
    <t>-1912265453</t>
  </si>
  <si>
    <t>Poznámka k položce:_x000d_
KOMPOZITNÍ ZASTROPENÍ ČÁSTI ARMATURNÍ KOMORY:_x000d_
- ULOŽENÍ NA NOSNÍKY Z KOMPOZITNÍCH L-PROFILŮ MIN. 60x60x10 mm, KOTVENÝCH DO STĚNY A KCE_x000d_
PODLAHY CHEMICKÝMI KOTVAMI M10 PO CELÉM OBVODU STROPNÍHO OTVORU CELKOVÉ DÉLKY 10,8 m_x000d_
- V MÍSTECH STYKU DĚROVANÝCH A PLNÝCH ROŠTŮ KOMPOZITNÍ NOSNÍK PROFILU I 103x100/60x6,35 _x000d_
DÉLKY 1000 mm, PEVNĚ FIXOVANÝ POMOCÍ NEREZOVÝCH ÚHELNÍKŮ A CHEMICKÝCH KOTEV M10 DO STĚNY _x000d_
A KCE PODLAHY - CELKOVĚ 3 KS_x000d_
- ZAKRYTÍ DĚROVANÝMI KOMPOZITNÍMI ROŠTY 30x30/V. 38 mm 1000x1000 mm - 2 KS_x000d_
2 OTVORY PRO PROSTUP POTRUBÍ VZDUCHOTECHNIKY PVC DN 100_x000d_
- ZAKRYTÍ PLNÝMI KOMPOZITNÍMI DESKAMI (POKLOPY) V. 38 mm ZHOTOVENÉ Z ROŠTU V. 30 mm SE_x000d_
SILNOSTĚNNÝM OBOUSTRANNÝM POTAHEM, ROZMĚR 1000x1200 mm - 2 KS_x000d_
- JEDNOTLIVÉ ROŠTY A POKLOPY BUDOU UPEVNĚNY POMOCÍ ŠROUBOVACÍCH SPOJŮ A PŘÍPONEK A BUDOU_x000d_
ZAJIŠTĚNY PROTI PŘÍPADNÉMU POSUNU PŘI ODEJMUTÍ JEDNOHO PRVKU_x000d_
- ZHOTOVITEL SI NECHÁ ZPRACOVAT VÝROBNÍ DÍLENSKOU DOKUMENTACI NA KOMPOZITNÍ ZAKRYTÍ</t>
  </si>
  <si>
    <t>149</t>
  </si>
  <si>
    <t>Z06</t>
  </si>
  <si>
    <t>Dodávka a montáž prvku KOMPOZITNÍ POKLOP PLNÝ 30/30/30 mm DO OTVORU 900x600 mm DO NEREZOVÉHO RÁMU včetně všech souvisejících konstrukcí a prací</t>
  </si>
  <si>
    <t>-778287256</t>
  </si>
  <si>
    <t>150</t>
  </si>
  <si>
    <t>Z07</t>
  </si>
  <si>
    <t>Dodávka a montáž prvku MOBILNÍ SKLÁDACÍ HLINÍKOVÝ ŽEBŘÍK DL. min. 4,0 m včetně všech souvisejících konstrukcí a prací</t>
  </si>
  <si>
    <t>1158536823</t>
  </si>
  <si>
    <t>151</t>
  </si>
  <si>
    <t>Z08</t>
  </si>
  <si>
    <t>Dodávka a montáž prvku HASÍCÍ PŘÍSTROJ NA STĚNU, PRÁŠKOVÝ, O OBSAHU 6 kg, S HASÍCÍ SCHOPNOSTÍ 21A včetně všech souvisejících konstrukcí a prací</t>
  </si>
  <si>
    <t>-2099305524</t>
  </si>
  <si>
    <t>152</t>
  </si>
  <si>
    <t>Z09</t>
  </si>
  <si>
    <t>Dodávka a montáž prvku KOMPOZITNÍ ROŠT 45/45/30 mm DO OTVORU 350x350 mm DO KOMPOZITNÍHO RÁMU včetně všech souvisejících konstrukcí a prací</t>
  </si>
  <si>
    <t>-1927253537</t>
  </si>
  <si>
    <t>771</t>
  </si>
  <si>
    <t>Podlahy z dlaždic</t>
  </si>
  <si>
    <t>153</t>
  </si>
  <si>
    <t>771111011</t>
  </si>
  <si>
    <t>Příprava podkladu před provedením dlažby vysátí podlah</t>
  </si>
  <si>
    <t>-1687862646</t>
  </si>
  <si>
    <t>https://podminky.urs.cz/item/CS_URS_2023_01/771111011</t>
  </si>
  <si>
    <t>"Podlahy S1 dle D1.2.2 " 12,76+2,87+2,87-(1*4,4)-(0,6*0,9)-(0,6*0,9)-(0,6*0,9)</t>
  </si>
  <si>
    <t>154</t>
  </si>
  <si>
    <t>771121011</t>
  </si>
  <si>
    <t>Příprava podkladu před provedením dlažby nátěr penetrační na podlahu</t>
  </si>
  <si>
    <t>1153125091</t>
  </si>
  <si>
    <t>https://podminky.urs.cz/item/CS_URS_2023_01/771121011</t>
  </si>
  <si>
    <t>155</t>
  </si>
  <si>
    <t>771474112</t>
  </si>
  <si>
    <t>Montáž soklů z dlaždic keramických lepených flexibilním lepidlem rovných, výšky přes 65 do 90 mm</t>
  </si>
  <si>
    <t>-1722587028</t>
  </si>
  <si>
    <t>https://podminky.urs.cz/item/CS_URS_2023_01/771474112</t>
  </si>
  <si>
    <t>"101:" 2,9+2,9+4,4+4,4+0,2+0,2-0,7-0,7-1-1,5</t>
  </si>
  <si>
    <t>"102:" 1,35+2,2+1,35+2,2-0,7</t>
  </si>
  <si>
    <t>"103:" 1,35+2,2+1,35+2,2-0,7</t>
  </si>
  <si>
    <t>156</t>
  </si>
  <si>
    <t>59761409</t>
  </si>
  <si>
    <t>dlažba keramická slinutá protiskluzná do interiéru i exteriéru pro vysoké mechanické namáhání přes 9 do 12ks/m2</t>
  </si>
  <si>
    <t>-113536032</t>
  </si>
  <si>
    <t>23,9*0,11 'Přepočtené koeficientem množství</t>
  </si>
  <si>
    <t>157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</si>
  <si>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</si>
  <si>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</si>
  <si>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-2117969056</t>
  </si>
  <si>
    <t>https://podminky.urs.cz/item/CS_URS_2023_01/771574263</t>
  </si>
  <si>
    <t>158</t>
  </si>
  <si>
    <t>1714295455</t>
  </si>
  <si>
    <t>12,48*1,1 'Přepočtené koeficientem množství</t>
  </si>
  <si>
    <t>159</t>
  </si>
  <si>
    <t>998771101</t>
  </si>
  <si>
    <t>Přesun hmot pro podlahy z dlaždic stanovený z hmotnosti přesunovaného materiálu vodorovná dopravní vzdálenost do 50 m v objektech výšky do 6 m</t>
  </si>
  <si>
    <t>-1454257227</t>
  </si>
  <si>
    <t>https://podminky.urs.cz/item/CS_URS_2023_01/998771101</t>
  </si>
  <si>
    <t>781</t>
  </si>
  <si>
    <t>Dokončovací práce - obklady</t>
  </si>
  <si>
    <t>160</t>
  </si>
  <si>
    <t>781111011</t>
  </si>
  <si>
    <t>Příprava podkladu před provedením obkladu oprášení (ometení) stěny</t>
  </si>
  <si>
    <t>452685760</t>
  </si>
  <si>
    <t>https://podminky.urs.cz/item/CS_URS_2023_01/781111011</t>
  </si>
  <si>
    <t>161</t>
  </si>
  <si>
    <t>781121011</t>
  </si>
  <si>
    <t>Příprava podkladu před provedením obkladu nátěr penetrační na stěnu</t>
  </si>
  <si>
    <t>-1747410083</t>
  </si>
  <si>
    <t>https://podminky.urs.cz/item/CS_URS_2023_01/781121011</t>
  </si>
  <si>
    <t>162</t>
  </si>
  <si>
    <t>781474113</t>
  </si>
  <si>
    <t>Montáž obkladů vnitřních stěn z dlaždic keramických lepených flexibilním lepidlem maloformátových hladkých přes 12 do 19 ks/m2</t>
  </si>
  <si>
    <t>2090022951</t>
  </si>
  <si>
    <t>https://podminky.urs.cz/item/CS_URS_2023_01/781474113</t>
  </si>
  <si>
    <t>163</t>
  </si>
  <si>
    <t>59761071</t>
  </si>
  <si>
    <t>obklad keramický hladký přes 12 do 19ks/m2</t>
  </si>
  <si>
    <t>-2102984980</t>
  </si>
  <si>
    <t>2,5*1,1 'Přepočtené koeficientem množství</t>
  </si>
  <si>
    <t>164</t>
  </si>
  <si>
    <t>781494111</t>
  </si>
  <si>
    <t>Obklad - dokončující práce profily ukončovací plastové lepené flexibilním lepidlem rohové</t>
  </si>
  <si>
    <t>2069285155</t>
  </si>
  <si>
    <t>https://podminky.urs.cz/item/CS_URS_2023_01/781494111</t>
  </si>
  <si>
    <t>"O1 dle D1.2.2:" 1,5+1,5+1,5</t>
  </si>
  <si>
    <t>165</t>
  </si>
  <si>
    <t>781495117</t>
  </si>
  <si>
    <t>Obklad - dokončující práce ostatní práce spárování akrylem</t>
  </si>
  <si>
    <t>1236926824</t>
  </si>
  <si>
    <t>https://podminky.urs.cz/item/CS_URS_2023_01/781495117</t>
  </si>
  <si>
    <t>"O1 dle D1.2.2 (hydrofobní spárovací hota s biocidy:" 1,5*2*15</t>
  </si>
  <si>
    <t>166</t>
  </si>
  <si>
    <t>998781101</t>
  </si>
  <si>
    <t>Přesun hmot pro obklady keramické stanovený z hmotnosti přesunovaného materiálu vodorovná dopravní vzdálenost do 50 m v objektech výšky do 6 m</t>
  </si>
  <si>
    <t>1084048234</t>
  </si>
  <si>
    <t>https://podminky.urs.cz/item/CS_URS_2023_01/998781101</t>
  </si>
  <si>
    <t>784</t>
  </si>
  <si>
    <t>Dokončovací práce - malby a tapety</t>
  </si>
  <si>
    <t>167</t>
  </si>
  <si>
    <t>784111001</t>
  </si>
  <si>
    <t>Oprášení (ometení) podkladu v místnostech výšky do 3,80 m</t>
  </si>
  <si>
    <t>-430915472</t>
  </si>
  <si>
    <t>https://podminky.urs.cz/item/CS_URS_2023_01/784111001</t>
  </si>
  <si>
    <t>168</t>
  </si>
  <si>
    <t>784181101</t>
  </si>
  <si>
    <t>Penetrace podkladu jednonásobná základní akrylátová bezbarvá v místnostech výšky do 3,80 m</t>
  </si>
  <si>
    <t>657295153</t>
  </si>
  <si>
    <t>https://podminky.urs.cz/item/CS_URS_2023_01/784181101</t>
  </si>
  <si>
    <t>169</t>
  </si>
  <si>
    <t>784211101</t>
  </si>
  <si>
    <t>Malby z malířských směsí oděruvzdorných za mokra dvojnásobné, bílé za mokra oděruvzdorné výborně v místnostech výšky do 3,80 m</t>
  </si>
  <si>
    <t>1220824253</t>
  </si>
  <si>
    <t>https://podminky.urs.cz/item/CS_URS_2023_01/784211101</t>
  </si>
  <si>
    <t>DSO01.003 - Oplocení VDJ</t>
  </si>
  <si>
    <t>133212811</t>
  </si>
  <si>
    <t>Hloubení nezapažených šachet ručně v horninách třídy těžitelnosti I skupiny 3, půdorysná plocha výkopu do 4 m2</t>
  </si>
  <si>
    <t>-1379773539</t>
  </si>
  <si>
    <t>https://podminky.urs.cz/item/CS_URS_2023_01/133212811</t>
  </si>
  <si>
    <t>"Dle výpisu dle D1.3.2, pozice 9, 10:" (2*0,4*0,4*0,8)+(2*0,4*0,4*0,6)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</si>
  <si>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</si>
  <si>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</si>
  <si>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-1595044035</t>
  </si>
  <si>
    <t>https://podminky.urs.cz/item/CS_URS_2023_01/162211311</t>
  </si>
  <si>
    <t>174111101</t>
  </si>
  <si>
    <t>Zásyp sypaninou z jakékoliv horniny ručně s uložením výkopku ve vrstvách se zhutněním jam, šachet, rýh nebo kolem objektů v těchto vykopávkách</t>
  </si>
  <si>
    <t>880416780</t>
  </si>
  <si>
    <t>https://podminky.urs.cz/item/CS_URS_2023_01/174111101</t>
  </si>
  <si>
    <t>"Vykopaná zemina použita v rámci HTÚ"</t>
  </si>
  <si>
    <t>338171123</t>
  </si>
  <si>
    <t>Montáž sloupků a vzpěr plotových ocelových trubkových nebo profilovaných výšky přes 2 do 2,6 m se zabetonováním do 0,08 m3 do připravených jamek</t>
  </si>
  <si>
    <t>1812571113</t>
  </si>
  <si>
    <t>https://podminky.urs.cz/item/CS_URS_2023_01/338171123</t>
  </si>
  <si>
    <t>N02</t>
  </si>
  <si>
    <t>sloupek branky pr. 60,3 mm délky 2600 mm včetně povrchové úpravy</t>
  </si>
  <si>
    <t>-1707396558</t>
  </si>
  <si>
    <t>N03</t>
  </si>
  <si>
    <t>sloupek dvouvzpěrový průběžný pr. 44,5 mm délky 2400 mm včetně povrchové úpravy</t>
  </si>
  <si>
    <t>-157546648</t>
  </si>
  <si>
    <t>N04</t>
  </si>
  <si>
    <t>sloupek rohový pr. 44,5 mm délky 3900 mm včetně povrchové úpravy</t>
  </si>
  <si>
    <t>-1365767534</t>
  </si>
  <si>
    <t>N05</t>
  </si>
  <si>
    <t>sloupek rohový pr. 44,5 mm délky 4400 mm včetně povrchové úpravy</t>
  </si>
  <si>
    <t>759049400</t>
  </si>
  <si>
    <t>N13</t>
  </si>
  <si>
    <t>vzpěra pr. 33 mm včetně povrchové úpravy a patky</t>
  </si>
  <si>
    <t>-539706491</t>
  </si>
  <si>
    <t>59232554</t>
  </si>
  <si>
    <t>kolík fixační pro ukotvení vzpěry do podhrabové desky</t>
  </si>
  <si>
    <t>2020918989</t>
  </si>
  <si>
    <t>338171125</t>
  </si>
  <si>
    <t>Montáž sloupků a vzpěr plotových ocelových trubkových nebo profilovaných výšky přes 2 do 2,6 m ukotvením k pevnému podkladu</t>
  </si>
  <si>
    <t>-1477067002</t>
  </si>
  <si>
    <t>https://podminky.urs.cz/item/CS_URS_2023_01/338171125</t>
  </si>
  <si>
    <t>N06</t>
  </si>
  <si>
    <t>sloupek průběžný pr. 44,5 mm délky 1900 mm včetně povrchové úpravy a patky</t>
  </si>
  <si>
    <t>149735914</t>
  </si>
  <si>
    <t>N07</t>
  </si>
  <si>
    <t>sloupek průběžný pr. 44,5 mm délky 2400 mm včetně povrchové úpravy a patky</t>
  </si>
  <si>
    <t>-1016373098</t>
  </si>
  <si>
    <t>N08</t>
  </si>
  <si>
    <t>sloupek průběžný pr. 44,5 mm délky 2900 mm včetně povrchové úpravy a patky</t>
  </si>
  <si>
    <t>-159942561</t>
  </si>
  <si>
    <t>348101210</t>
  </si>
  <si>
    <t>Osazení vrat nebo vrátek k oplocení na sloupky ocelové, plochy jednotlivě do 2 m2</t>
  </si>
  <si>
    <t>842631198</t>
  </si>
  <si>
    <t>https://podminky.urs.cz/item/CS_URS_2023_01/348101210</t>
  </si>
  <si>
    <t>N01</t>
  </si>
  <si>
    <t>branka ocelová 1000 x 1700 mm včetně povrchové úpravy a vybavení včetně zámku s generálním klíčem a plastovou cedulí</t>
  </si>
  <si>
    <t>-1090040709</t>
  </si>
  <si>
    <t>348121221</t>
  </si>
  <si>
    <t>Osazení podhrabových desek na ocelové sloupky, délky desek přes 2 do 3 m</t>
  </si>
  <si>
    <t>-317878681</t>
  </si>
  <si>
    <t>https://podminky.urs.cz/item/CS_URS_2023_01/348121221</t>
  </si>
  <si>
    <t>"Dle výpisu dle D1.3.2, pozice 17, pozice 18, 19, 20:" 4</t>
  </si>
  <si>
    <t>59232540</t>
  </si>
  <si>
    <t>betonová podhrabová deska 2510x200x35mm se zámkem 25mm na ukotvení sloupků profilovaných oválných 70x100mm</t>
  </si>
  <si>
    <t>-1465031380</t>
  </si>
  <si>
    <t>59232549</t>
  </si>
  <si>
    <t>držák podhrabové desky typ H pro sloupek D 40-50mm výšky 200mm průběžný povrchová úprava žárový zinek</t>
  </si>
  <si>
    <t>855521765</t>
  </si>
  <si>
    <t>59232551</t>
  </si>
  <si>
    <t>držák podhrabové desky typ U výšky 200mm koncový povrchová úprava žárový zinek</t>
  </si>
  <si>
    <t>-51552681</t>
  </si>
  <si>
    <t>348401130</t>
  </si>
  <si>
    <t>Montáž oplocení z pletiva strojového s napínacími dráty přes 1,6 do 2,0 m</t>
  </si>
  <si>
    <t>1141345900</t>
  </si>
  <si>
    <t>https://podminky.urs.cz/item/CS_URS_2023_01/348401130</t>
  </si>
  <si>
    <t>"Dle výpisu dle D1.3.2, pozice 11:" 7</t>
  </si>
  <si>
    <t>"Dle výpisu dle D1.3.2, pozice 12:" 26</t>
  </si>
  <si>
    <t>31327513</t>
  </si>
  <si>
    <t>pletivo drátěné plastifikované se čtvercovými oky 55/2,5mm v 1600mm</t>
  </si>
  <si>
    <t>-1054314412</t>
  </si>
  <si>
    <t>7*1,1 'Přepočtené koeficientem množství</t>
  </si>
  <si>
    <t>31327514</t>
  </si>
  <si>
    <t>pletivo drátěné plastifikované se čtvercovými oky 55/2,5mm v 1800mm</t>
  </si>
  <si>
    <t>-1354533909</t>
  </si>
  <si>
    <t>26*1,1 'Přepočtené koeficientem množství</t>
  </si>
  <si>
    <t>348401350</t>
  </si>
  <si>
    <t>Montáž oplocení z pletiva rozvinutí, uchycení a napnutí drátu napínacího</t>
  </si>
  <si>
    <t>53921204</t>
  </si>
  <si>
    <t>https://podminky.urs.cz/item/CS_URS_2023_01/348401350</t>
  </si>
  <si>
    <t>"Dle výpisu dle D1.3.2, pozice 15:" 105</t>
  </si>
  <si>
    <t>15619100</t>
  </si>
  <si>
    <t>drát kruhový poplastovaný napínací 2,5/3,5mm</t>
  </si>
  <si>
    <t>1653722600</t>
  </si>
  <si>
    <t>105*1,1 'Přepočtené koeficientem množství</t>
  </si>
  <si>
    <t>348401360</t>
  </si>
  <si>
    <t>Montáž oplocení z pletiva rozvinutí, uchycení a napnutí drátu přiháčkování pletiva k napínacímu drátu</t>
  </si>
  <si>
    <t>-1592378774</t>
  </si>
  <si>
    <t>https://podminky.urs.cz/item/CS_URS_2023_01/348401360</t>
  </si>
  <si>
    <t>"Dle výpisu dle D1.3.2, pozice 16:" 50</t>
  </si>
  <si>
    <t>15619201</t>
  </si>
  <si>
    <t>drát poplastovaný kruhový vázací 2,0mm</t>
  </si>
  <si>
    <t>-269913450</t>
  </si>
  <si>
    <t>50*1,1 'Přepočtené koeficientem množství</t>
  </si>
  <si>
    <t>R338001</t>
  </si>
  <si>
    <t>Dodávka a montáž provedení uchycení sloupků k opěrným stěnám včetně vývrtů a chemických kotev včetně všech souvisejících konstrukcí a prací</t>
  </si>
  <si>
    <t>933108267</t>
  </si>
  <si>
    <t>R338002</t>
  </si>
  <si>
    <t>Dodávka a montáž ocelové výztuhy v místě osazení rozvaděče včetně všech souvisejících konstrukcí a prací</t>
  </si>
  <si>
    <t>-1366470170</t>
  </si>
  <si>
    <t>"Dle výpisu dle D1.3.2, pozice 14:" 1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</si>
  <si>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</si>
  <si>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</si>
  <si>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867389028</t>
  </si>
  <si>
    <t>https://podminky.urs.cz/item/CS_URS_2023_01/998232110</t>
  </si>
  <si>
    <t>SO02 - Vodovodní řady</t>
  </si>
  <si>
    <t>SO02.001 - Zásobní řad</t>
  </si>
  <si>
    <t>Úroveň 3:</t>
  </si>
  <si>
    <t>SO02.001.001 - Výkopové práce</t>
  </si>
  <si>
    <t xml:space="preserve">HSV -  Práce a dodávky HSV</t>
  </si>
  <si>
    <t xml:space="preserve"> Práce a dodávky HSV</t>
  </si>
  <si>
    <t>113107161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</si>
  <si>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</si>
  <si>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753946534</t>
  </si>
  <si>
    <t>https://podminky.urs.cz/item/CS_URS_2023_01/113107161</t>
  </si>
  <si>
    <t>"Rozebrání a obnova povrchů nad rýhou a v rozšíření dle D02.12, D02.16"</t>
  </si>
  <si>
    <t>"Nezpevněná komunikace:" (0,5+0,6)*(154-36-10-2,5)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</si>
  <si>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</si>
  <si>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</si>
  <si>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1818605619</t>
  </si>
  <si>
    <t>https://podminky.urs.cz/item/CS_URS_2023_01/113107162</t>
  </si>
  <si>
    <t>"Rozebrání a obnova povrchů nad rýhou dle D02.12, D02.16"</t>
  </si>
  <si>
    <t>"Nezpevněná komunikace:" 0,6*(154-36-10-2,5)</t>
  </si>
  <si>
    <t>113107164</t>
  </si>
  <si>
    <t>Odstranění podkladů nebo krytů strojně plochy jednotlivě přes 50 m2 do 200 m2 s přemístěním hmot na skládku na vzdálenost do 20 m nebo s naložením na dopravní prostředek z kameniva hrubého drceného, o tl. vrstvy přes 300 do 400 mm</t>
  </si>
  <si>
    <t>927289897</t>
  </si>
  <si>
    <t>https://podminky.urs.cz/item/CS_URS_2023_01/113107164</t>
  </si>
  <si>
    <t>"MK živice (celková tloušťka 350 mm):" 0,6*36</t>
  </si>
  <si>
    <t>113154123</t>
  </si>
  <si>
    <t>Frézování živičného podkladu nebo krytu s naložením na dopravní prostředek plochy do 500 m2 bez překážek v trase pruhu šířky přes 0,5 m do 1 m, tloušťky vrstvy 50 mm</t>
  </si>
  <si>
    <t>-1875513875</t>
  </si>
  <si>
    <t>https://podminky.urs.cz/item/CS_URS_2023_01/113154123</t>
  </si>
  <si>
    <t>"MK živice (obrusná vrstva):" (0,5+0,6)*36</t>
  </si>
  <si>
    <t>"MK živice (ložná vrstva):" (0,45+0,6)*36</t>
  </si>
  <si>
    <t>113154124</t>
  </si>
  <si>
    <t>Frézování živičného podkladu nebo krytu s naložením na dopravní prostředek plochy do 500 m2 bez překážek v trase pruhu šířky přes 0,5 m do 1 m, tloušťky vrstvy 100 mm</t>
  </si>
  <si>
    <t>-1257734224</t>
  </si>
  <si>
    <t>https://podminky.urs.cz/item/CS_URS_2023_01/113154124</t>
  </si>
  <si>
    <t>"MK živice (ložná vrstva, celková tloušťka 150 mm):" (0,45+0,6)*36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</si>
  <si>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</si>
  <si>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</si>
  <si>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-767012166</t>
  </si>
  <si>
    <t>https://podminky.urs.cz/item/CS_URS_2023_01/119001405</t>
  </si>
  <si>
    <t>"Křížení inženýrských sítí dle D02.12"</t>
  </si>
  <si>
    <t>"Plynovod, vodovod:" 1*(1+0,9+1)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</si>
  <si>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</si>
  <si>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</si>
  <si>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-1456925133</t>
  </si>
  <si>
    <t>https://podminky.urs.cz/item/CS_URS_2023_01/119001421</t>
  </si>
  <si>
    <t>"Podzemní kabelové vedení:" 2*(1+0,9+1)</t>
  </si>
  <si>
    <t>-1440254079</t>
  </si>
  <si>
    <t>"Volný terén:" 0,6*(10)</t>
  </si>
  <si>
    <t>132254205</t>
  </si>
  <si>
    <t>Hloubení zapažených rýh šířky přes 800 do 2 000 mm strojně s urovnáním dna do předepsaného profilu a spádu v hornině třídy těžitelnosti I skupiny 3 přes 500 do 1 000 m3</t>
  </si>
  <si>
    <t>-902634216</t>
  </si>
  <si>
    <t>https://podminky.urs.cz/item/CS_URS_2023_01/132254205</t>
  </si>
  <si>
    <t xml:space="preserve">"Hloubení rýhy řad dle D02.12,  D02.16 - souběh:" 0,6*154*1,8</t>
  </si>
  <si>
    <t>"Odečet povrchů nad rýhou"</t>
  </si>
  <si>
    <t>"MK živice:" -0,55*0,6*36</t>
  </si>
  <si>
    <t>"Nezpevněná komunikace:" -0,3*0,6*(154-36-10-2,5)</t>
  </si>
  <si>
    <t>"Volný terén:" -0,2*0,6*(10)</t>
  </si>
  <si>
    <t>"Zastoupení zeminy dle IGP 40%:" 134,25*0,4</t>
  </si>
  <si>
    <t>132354205</t>
  </si>
  <si>
    <t>Hloubení zapažených rýh šířky přes 800 do 2 000 mm strojně s urovnáním dna do předepsaného profilu a spádu v hornině třídy těžitelnosti II skupiny 4 přes 500 do 1 000 m3</t>
  </si>
  <si>
    <t>67827183</t>
  </si>
  <si>
    <t>https://podminky.urs.cz/item/CS_URS_2023_01/132354205</t>
  </si>
  <si>
    <t>"Zastoupení zeminy dle IGP 15%:" 134,25*0,15</t>
  </si>
  <si>
    <t>132454205</t>
  </si>
  <si>
    <t>Hloubení zapažených rýh šířky přes 800 do 2 000 mm strojně s urovnáním dna do předepsaného profilu a spádu v hornině třídy těžitelnosti II skupiny 5 přes 500 do 1 000 m3</t>
  </si>
  <si>
    <t>-1376958417</t>
  </si>
  <si>
    <t>https://podminky.urs.cz/item/CS_URS_2023_01/132454205</t>
  </si>
  <si>
    <t>132554205</t>
  </si>
  <si>
    <t>Hloubení zapažených rýh šířky přes 800 do 2 000 mm strojně s urovnáním dna do předepsaného profilu a spádu v hornině třídy těžitelnosti III skupiny 6 přes 500 do 1 000 m3</t>
  </si>
  <si>
    <t>-2061186483</t>
  </si>
  <si>
    <t>https://podminky.urs.cz/item/CS_URS_2023_01/132554205</t>
  </si>
  <si>
    <t>"Zastoupení zeminy dle IGP 30%:" 134,25*0,3</t>
  </si>
  <si>
    <t>139001101</t>
  </si>
  <si>
    <t>Příplatek k cenám hloubených vykopávek za ztížení vykopávky v blízkosti podzemního vedení nebo výbušnin pro jakoukoliv třídu horniny</t>
  </si>
  <si>
    <t>372559230</t>
  </si>
  <si>
    <t>https://podminky.urs.cz/item/CS_URS_2023_01/139001101</t>
  </si>
  <si>
    <t>"Plynovod, vodovod:" 1*(1*0,9*1)</t>
  </si>
  <si>
    <t>"Podzemní kabelové vedení:" 2*(1*0,9*1)</t>
  </si>
  <si>
    <t>151101101</t>
  </si>
  <si>
    <t>Zřízení pažení a rozepření stěn rýh pro podzemní vedení příložné pro jakoukoliv mezerovitost, hloubky do 2 m</t>
  </si>
  <si>
    <t>-1102018938</t>
  </si>
  <si>
    <t>https://podminky.urs.cz/item/CS_URS_2023_01/151101101</t>
  </si>
  <si>
    <t xml:space="preserve">"Hloubení rýhy řad dle D02.12,  D02.16 - souběh:" 1*154*1,8</t>
  </si>
  <si>
    <t>151101111</t>
  </si>
  <si>
    <t>Odstranění pažení a rozepření stěn rýh pro podzemní vedení s uložením materiálu na vzdálenost do 3 m od kraje výkopu příložné, hloubky do 2 m</t>
  </si>
  <si>
    <t>466420991</t>
  </si>
  <si>
    <t>https://podminky.urs.cz/item/CS_URS_2023_01/151101111</t>
  </si>
  <si>
    <t>283601165</t>
  </si>
  <si>
    <t>"Zásypy zpětně použitou vhodnou zeminou:" 53,7</t>
  </si>
  <si>
    <t>"Zásyp vykopaným kamenivem:" 0</t>
  </si>
  <si>
    <t>194023809</t>
  </si>
  <si>
    <t>"Zásypy zpětně použitou vhodnou zeminou:" 66,186-53,7</t>
  </si>
  <si>
    <t>"Zásypy zpětně použitou vhodnou zeminou:"66,186-53,7</t>
  </si>
  <si>
    <t>-1683622405</t>
  </si>
  <si>
    <t>"Odvoz přebytečné zeminy na skládku, 25 km dle B"</t>
  </si>
  <si>
    <t>"Zásypy zpětně použitou vhodnou zeminou:" -12,486</t>
  </si>
  <si>
    <t>525034403</t>
  </si>
  <si>
    <t>27,79*15 'Přepočtené koeficientem množství</t>
  </si>
  <si>
    <t>-2036913743</t>
  </si>
  <si>
    <t>"Odvoz přebytečné zeminy na skládku 25 km dle B"</t>
  </si>
  <si>
    <t>-2014702582</t>
  </si>
  <si>
    <t>40,275*15 'Přepočtené koeficientem množství</t>
  </si>
  <si>
    <t>1852374790</t>
  </si>
  <si>
    <t>-1963882358</t>
  </si>
  <si>
    <t>1781463545</t>
  </si>
  <si>
    <t>68,065*2 'Přepočtené koeficientem množství</t>
  </si>
  <si>
    <t>-1383330685</t>
  </si>
  <si>
    <t>"Zásypy zpětně použitou vhodnou zeminou:" 66,186</t>
  </si>
  <si>
    <t>174101101</t>
  </si>
  <si>
    <t>585957613</t>
  </si>
  <si>
    <t>https://podminky.urs.cz/item/CS_URS_2023_01/174101101</t>
  </si>
  <si>
    <t>"Zásyp vykopanou zeminou ve volném terénu a nezpevněné komunikace - použita vhodná zemina dle D02.1"</t>
  </si>
  <si>
    <t>"Odečet vytlačené kubatury"</t>
  </si>
  <si>
    <t xml:space="preserve">"Hloubení rýhy řad dle D02.12,  D02.16 - lože, použita frakce 0/4 - souběh:" -0,6*154*0,15</t>
  </si>
  <si>
    <t xml:space="preserve">"Hloubení rýhy řad dle D02.12,  D02.16 - obsyp, použita frakce 0/4 - souběh:" -0,6*154*(0,13+0,3)</t>
  </si>
  <si>
    <t>"Zásypy kamenivem zpevněných ploch"</t>
  </si>
  <si>
    <t>"MK živice:" -0,6*36*(1,8-0,15-0,13-0,3-0,55)</t>
  </si>
  <si>
    <t>939022543</t>
  </si>
  <si>
    <t xml:space="preserve">Poznámka k položce:_x000d_
ZÁSYP RÝHY: _x000d_
VHODNÝ ZÁSYPOVÝ MATERIÁL HUTNĚNÝ DLE ČSN 73 6133 PO VRSTVÁCH 150 mm,  NESMÍ DOCHÁZET K POKLESŮM_x000d_
PŘÍPADNĚ SCHVÁLENÝ VÝKOPEK</t>
  </si>
  <si>
    <t xml:space="preserve">"Hloubení rýhy řad dle D02.12,  D02.16" </t>
  </si>
  <si>
    <t>"MK živice:" 0,6*36*(1,8-0,15-0,13-0,3-0,55)</t>
  </si>
  <si>
    <t>58344197</t>
  </si>
  <si>
    <t>štěrkodrť frakce 0/63</t>
  </si>
  <si>
    <t>1698859790</t>
  </si>
  <si>
    <t>"MK živice:" 0,6*36*(1,8-0,15-0,13-0,3-0,55)*1,8*1,2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</si>
  <si>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</si>
  <si>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</si>
  <si>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1117135765</t>
  </si>
  <si>
    <t>https://podminky.urs.cz/item/CS_URS_2023_01/175151101</t>
  </si>
  <si>
    <t xml:space="preserve">"Hloubení rýhy řad dle D02.12,  D02.16 - obsyp, použita frakce 0/4 - souběh:" 0,6*154*(0,13+0,3)</t>
  </si>
  <si>
    <t>58337310</t>
  </si>
  <si>
    <t>štěrkopísek frakce 0/4</t>
  </si>
  <si>
    <t>2075800223</t>
  </si>
  <si>
    <t xml:space="preserve">"Hloubení rýhy řad dle D02.12,  D02.16 - obsyp, použita frakce 0/4 - souběh:" 0,6*154*(0,13+0,3)*1,8*1,2</t>
  </si>
  <si>
    <t>181351003</t>
  </si>
  <si>
    <t>Rozprostření a urovnání ornice v rovině nebo ve svahu sklonu do 1:5 strojně při souvislé ploše do 100 m2, tl. vrstvy do 200 mm</t>
  </si>
  <si>
    <t>-34683783</t>
  </si>
  <si>
    <t>https://podminky.urs.cz/item/CS_URS_2023_01/181351003</t>
  </si>
  <si>
    <t>721427240</t>
  </si>
  <si>
    <t>-852189240</t>
  </si>
  <si>
    <t>6*0,02 'Přepočtené koeficientem množství</t>
  </si>
  <si>
    <t>451573111</t>
  </si>
  <si>
    <t>Lože pod potrubí, stoky a drobné objekty v otevřeném výkopu z písku a štěrkopísku do 63 mm</t>
  </si>
  <si>
    <t>-653700313</t>
  </si>
  <si>
    <t>https://podminky.urs.cz/item/CS_URS_2023_01/451573111</t>
  </si>
  <si>
    <t xml:space="preserve">"Hloubení rýhy řad dle D02.12,  D02.16 - lože, použita frakce 0/4 - souběh:" 0,6*154*0,15</t>
  </si>
  <si>
    <t>564762111</t>
  </si>
  <si>
    <t>Podklad nebo kryt z vibrovaného štěrku VŠ s rozprostřením, vlhčením a zhutněním, po zhutnění tl. 200 mm</t>
  </si>
  <si>
    <t>-1156095960</t>
  </si>
  <si>
    <t>https://podminky.urs.cz/item/CS_URS_2023_01/564762111</t>
  </si>
  <si>
    <t>-1532388542</t>
  </si>
  <si>
    <t>"MK živice (celková tloušťka 350 mm), použita frakce 0/32 mm:" 0,6*36</t>
  </si>
  <si>
    <t>564861111</t>
  </si>
  <si>
    <t>Podklad ze štěrkodrti ŠD s rozprostřením a zhutněním plochy přes 100 m2, po zhutnění tl. 200 mm</t>
  </si>
  <si>
    <t>-822214158</t>
  </si>
  <si>
    <t>https://podminky.urs.cz/item/CS_URS_2023_01/564861111</t>
  </si>
  <si>
    <t>"Rozebrání a obnova povrchů nad rýhou dle D02.12, D02.14"</t>
  </si>
  <si>
    <t>564932111</t>
  </si>
  <si>
    <t>Podklad z mechanicky zpevněného kameniva MZK (minerální beton) s rozprostřením a s hutněním, po zhutnění tl. 100 mm</t>
  </si>
  <si>
    <t>-1306180066</t>
  </si>
  <si>
    <t>https://podminky.urs.cz/item/CS_URS_2023_01/564932111</t>
  </si>
  <si>
    <t>573111112</t>
  </si>
  <si>
    <t>Postřik infiltrační PI z asfaltu silničního s posypem kamenivem, v množství 1,00 kg/m2</t>
  </si>
  <si>
    <t>2025363702</t>
  </si>
  <si>
    <t>https://podminky.urs.cz/item/CS_URS_2023_01/573111112</t>
  </si>
  <si>
    <t>573211108</t>
  </si>
  <si>
    <t>Postřik spojovací PS bez posypu kamenivem z asfaltu silničního, v množství 0,40 kg/m2</t>
  </si>
  <si>
    <t>-88289395</t>
  </si>
  <si>
    <t>https://podminky.urs.cz/item/CS_URS_2023_01/573211108</t>
  </si>
  <si>
    <t>573211109</t>
  </si>
  <si>
    <t>Postřik spojovací PS bez posypu kamenivem z asfaltu silničního, v množství 0,50 kg/m2</t>
  </si>
  <si>
    <t>-969416975</t>
  </si>
  <si>
    <t>https://podminky.urs.cz/item/CS_URS_2023_01/573211109</t>
  </si>
  <si>
    <t>577144111</t>
  </si>
  <si>
    <t>Asfaltový beton vrstva obrusná ACO 11 (ABS) s rozprostřením a se zhutněním z nemodifikovaného asfaltu v pruhu šířky do 3 m tř. I, po zhutnění tl. 50 mm</t>
  </si>
  <si>
    <t>1858524254</t>
  </si>
  <si>
    <t>https://podminky.urs.cz/item/CS_URS_2023_01/577144111</t>
  </si>
  <si>
    <t>577165112</t>
  </si>
  <si>
    <t>Asfaltový beton vrstva ložní ACL 16 (ABH) s rozprostřením a zhutněním z nemodifikovaného asfaltu v pruhu šířky do 3 m, po zhutnění tl. 70 mm</t>
  </si>
  <si>
    <t>2089645580</t>
  </si>
  <si>
    <t>https://podminky.urs.cz/item/CS_URS_2023_01/577165112</t>
  </si>
  <si>
    <t>577175112</t>
  </si>
  <si>
    <t>Asfaltový beton vrstva ložní ACL 16 (ABH) s rozprostřením a zhutněním z nemodifikovaného asfaltu v pruhu šířky do 3 m, po zhutnění tl. 80 mm</t>
  </si>
  <si>
    <t>-1683816378</t>
  </si>
  <si>
    <t>https://podminky.urs.cz/item/CS_URS_2023_01/577175112</t>
  </si>
  <si>
    <t>899910211</t>
  </si>
  <si>
    <t>Výplň potrubí trub betonových, litinových nebo kameninových cementopopílkovou suspenzí pod tlakem, délky do 50 m</t>
  </si>
  <si>
    <t>-127232702</t>
  </si>
  <si>
    <t>https://podminky.urs.cz/item/CS_URS_2023_01/899910211</t>
  </si>
  <si>
    <t>"Zafoukání potrubí dle D02.1:" (70*PI*0,025*0,025)+(170*PI*0,06*0,06)</t>
  </si>
  <si>
    <t>919112114</t>
  </si>
  <si>
    <t>Řezání dilatačních spár v živičném krytu příčných nebo podélných, šířky 4 mm, hloubky přes 90 do 100 mm</t>
  </si>
  <si>
    <t>-121074355</t>
  </si>
  <si>
    <t>https://podminky.urs.cz/item/CS_URS_2023_01/919112114</t>
  </si>
  <si>
    <t>"MK živice (obrusná vrstva):" 1*36</t>
  </si>
  <si>
    <t>919121132</t>
  </si>
  <si>
    <t>Utěsnění dilatačních spár zálivkou za studena v cementobetonovém nebo živičném krytu včetně adhezního nátěru s těsnicím profilem pod zálivkou, pro komůrky šířky 20 mm, hloubky 40 mm</t>
  </si>
  <si>
    <t>438684515</t>
  </si>
  <si>
    <t>https://podminky.urs.cz/item/CS_URS_2023_01/919121132</t>
  </si>
  <si>
    <t>919735114</t>
  </si>
  <si>
    <t>Řezání stávajícího živičného krytu nebo podkladu hloubky přes 150 do 200 mm</t>
  </si>
  <si>
    <t>-909186409</t>
  </si>
  <si>
    <t>https://podminky.urs.cz/item/CS_URS_2023_01/919735114</t>
  </si>
  <si>
    <t>997221551</t>
  </si>
  <si>
    <t>Vodorovná doprava suti bez naložení, ale se složením a s hrubým urovnáním ze sypkých materiálů, na vzdálenost do 1 km</t>
  </si>
  <si>
    <t>19335092</t>
  </si>
  <si>
    <t>https://podminky.urs.cz/item/CS_URS_2023_01/997221551</t>
  </si>
  <si>
    <t>"Kamenivo a podkladní vrstvy (pol. 1-3):" 19,729+18,357+12,528</t>
  </si>
  <si>
    <t>"Živice (pol. 4-5):" 8,901+8,694</t>
  </si>
  <si>
    <t>997221559</t>
  </si>
  <si>
    <t>Vodorovná doprava suti bez naložení, ale se složením a s hrubým urovnáním Příplatek k ceně za každý další i započatý 1 km přes 1 km</t>
  </si>
  <si>
    <t>202384350</t>
  </si>
  <si>
    <t>https://podminky.urs.cz/item/CS_URS_2023_01/997221559</t>
  </si>
  <si>
    <t>68,209*24 'Přepočtené koeficientem množství</t>
  </si>
  <si>
    <t>997221873</t>
  </si>
  <si>
    <t>-2123958086</t>
  </si>
  <si>
    <t>https://podminky.urs.cz/item/CS_URS_2023_01/997221873</t>
  </si>
  <si>
    <t>997221875</t>
  </si>
  <si>
    <t>Poplatek za uložení stavebního odpadu na recyklační skládce (skládkovné) asfaltového bez obsahu dehtu zatříděného do Katalogu odpadů pod kódem 17 03 02</t>
  </si>
  <si>
    <t>-27985820</t>
  </si>
  <si>
    <t>https://podminky.urs.cz/item/CS_URS_2023_01/997221875</t>
  </si>
  <si>
    <t>998276101</t>
  </si>
  <si>
    <t>Přesun hmot pro trubní vedení hloubené z trub z plastických hmot nebo sklolaminátových pro vodovody nebo kanalizace v otevřeném výkopu dopravní vzdálenost do 15 m</t>
  </si>
  <si>
    <t>953238607</t>
  </si>
  <si>
    <t>https://podminky.urs.cz/item/CS_URS_2023_01/998276101</t>
  </si>
  <si>
    <t>SO02.001.002 - Výpis materiálu</t>
  </si>
  <si>
    <t xml:space="preserve">    85 -  Potrubí z trub litinových</t>
  </si>
  <si>
    <t xml:space="preserve">    89 -  Ostatní konstrukce</t>
  </si>
  <si>
    <t>857262122</t>
  </si>
  <si>
    <t>Montáž litinových tvarovek na potrubí litinovém tlakovém jednoosých na potrubí z trub přírubových v otevřeném výkopu, kanálu nebo v šachtě DN 100</t>
  </si>
  <si>
    <t>371813821</t>
  </si>
  <si>
    <t>https://podminky.urs.cz/item/CS_URS_2023_01/857262122</t>
  </si>
  <si>
    <t>R554001</t>
  </si>
  <si>
    <t>lemový nákružek d110 s točivou přírubou</t>
  </si>
  <si>
    <t>-2130866554</t>
  </si>
  <si>
    <t>"Dle výpisu materiálu D02.18 a specifikace dle D02.1:" 2</t>
  </si>
  <si>
    <t>R552010</t>
  </si>
  <si>
    <t>multitoleranční jištěná spojka DN100</t>
  </si>
  <si>
    <t>-2088891863</t>
  </si>
  <si>
    <t>"Dle výpisu materiálu D02.18 a specifikace dle D02.1:" 1</t>
  </si>
  <si>
    <t>871161211</t>
  </si>
  <si>
    <t>Montáž vodovodního potrubí z plastů v otevřeném výkopu z polyetylenu PE 100 svařovaných elektrotvarovkou SDR 11/PN16 D 32 x 3,0 mm</t>
  </si>
  <si>
    <t>1717720731</t>
  </si>
  <si>
    <t>https://podminky.urs.cz/item/CS_URS_2023_01/871161211</t>
  </si>
  <si>
    <t>28613170</t>
  </si>
  <si>
    <t>trubka vodovodní PE100 SDR11 se signalizační vrstvou 32x3,0mm</t>
  </si>
  <si>
    <t>4822908</t>
  </si>
  <si>
    <t>2*1,015 'Přepočtené koeficientem množství</t>
  </si>
  <si>
    <t>871251211</t>
  </si>
  <si>
    <t>Montáž vodovodního potrubí z plastů v otevřeném výkopu z polyetylenu PE 100 svařovaných elektrotvarovkou SDR 11/PN16 D 110 x 10,0 mm</t>
  </si>
  <si>
    <t>1194118980</t>
  </si>
  <si>
    <t>https://podminky.urs.cz/item/CS_URS_2023_01/871251211</t>
  </si>
  <si>
    <t>"Dle výpisu materiálu D02.18 a specifikace dle D02.1:" 154</t>
  </si>
  <si>
    <t>28613116</t>
  </si>
  <si>
    <t>trubka vodovodní PE100 PN 16 SDR11 110x10,0mm</t>
  </si>
  <si>
    <t>2041323421</t>
  </si>
  <si>
    <t>154*1,015 'Přepočtené koeficientem množství</t>
  </si>
  <si>
    <t>877251101</t>
  </si>
  <si>
    <t>Montáž tvarovek na vodovodním plastovém potrubí z polyetylenu PE 100 elektrotvarovek SDR 11/PN16 spojek, oblouků nebo redukcí d 110</t>
  </si>
  <si>
    <t>1634231136</t>
  </si>
  <si>
    <t>https://podminky.urs.cz/item/CS_URS_2023_01/877251101</t>
  </si>
  <si>
    <t>"Dle výpisu materiálu D02.18 a specifikace dle D02.1:" 9+3+1+1+2+45</t>
  </si>
  <si>
    <t>R288001</t>
  </si>
  <si>
    <t>oblouk 11° SDR11 PE 100 PN16 D 110mm</t>
  </si>
  <si>
    <t>-952106483</t>
  </si>
  <si>
    <t>R288002</t>
  </si>
  <si>
    <t>oblouk 22° SDR11 PE 100 PN16 D 110mm</t>
  </si>
  <si>
    <t>-345004208</t>
  </si>
  <si>
    <t>R288003</t>
  </si>
  <si>
    <t>oblouk 30° SDR11 PE 100 PN16 D 110mm</t>
  </si>
  <si>
    <t>500239423</t>
  </si>
  <si>
    <t>R288004</t>
  </si>
  <si>
    <t>oblouk 45° SDR11 PE 100 PN16 D 110mm</t>
  </si>
  <si>
    <t>1635853544</t>
  </si>
  <si>
    <t>R288005</t>
  </si>
  <si>
    <t>oblouk 60° SDR11 PE 100 PN16 D 110mm</t>
  </si>
  <si>
    <t>1680500844</t>
  </si>
  <si>
    <t>R288006</t>
  </si>
  <si>
    <t>elektrospojka SDR11 PE 100 PN16 D 110mm</t>
  </si>
  <si>
    <t>742112703</t>
  </si>
  <si>
    <t>892233122</t>
  </si>
  <si>
    <t>Proplach a dezinfekce vodovodního potrubí DN od 40 do 70</t>
  </si>
  <si>
    <t>-2123439416</t>
  </si>
  <si>
    <t>https://podminky.urs.cz/item/CS_URS_2023_01/892233122</t>
  </si>
  <si>
    <t>892241111</t>
  </si>
  <si>
    <t>Tlakové zkoušky vodou na potrubí DN do 80</t>
  </si>
  <si>
    <t>-227207111</t>
  </si>
  <si>
    <t>https://podminky.urs.cz/item/CS_URS_2023_01/892241111</t>
  </si>
  <si>
    <t>892271111</t>
  </si>
  <si>
    <t>Tlakové zkoušky vodou na potrubí DN 100 nebo 125</t>
  </si>
  <si>
    <t>-939818639</t>
  </si>
  <si>
    <t>https://podminky.urs.cz/item/CS_URS_2023_01/892271111</t>
  </si>
  <si>
    <t>892273122</t>
  </si>
  <si>
    <t>Proplach a dezinfekce vodovodního potrubí DN od 80 do 125</t>
  </si>
  <si>
    <t>-1677289720</t>
  </si>
  <si>
    <t>https://podminky.urs.cz/item/CS_URS_2023_01/892273122</t>
  </si>
  <si>
    <t>892372111</t>
  </si>
  <si>
    <t>Tlakové zkoušky vodou zabezpečení konců potrubí při tlakových zkouškách DN do 300</t>
  </si>
  <si>
    <t>-1788313108</t>
  </si>
  <si>
    <t>https://podminky.urs.cz/item/CS_URS_2023_01/892372111</t>
  </si>
  <si>
    <t>899713111</t>
  </si>
  <si>
    <t>Orientační tabulky na vodovodních a kanalizačních řadech na sloupku ocelovém nebo betonovém</t>
  </si>
  <si>
    <t>-547675034</t>
  </si>
  <si>
    <t>"Dle výpisu materiálu D02.18 a specifikace dle D02.1:" 5</t>
  </si>
  <si>
    <t>R284001</t>
  </si>
  <si>
    <t>vodařská orientační tabulka, včetně znaků</t>
  </si>
  <si>
    <t>92745179</t>
  </si>
  <si>
    <t>899722113</t>
  </si>
  <si>
    <t>Krytí potrubí z plastů výstražnou fólií z PVC šířky 34 cm</t>
  </si>
  <si>
    <t>-921906554</t>
  </si>
  <si>
    <t>https://podminky.urs.cz/item/CS_URS_2023_01/899722113</t>
  </si>
  <si>
    <t xml:space="preserve"> Potrubí z trub litinových</t>
  </si>
  <si>
    <t>R858002</t>
  </si>
  <si>
    <t>Dodávka a montáž spojovacího materiálu - přírubový spoj DN 110, PN 10/16 včetně všech souvisejícíh konstrukcí a prací</t>
  </si>
  <si>
    <t>1982300114</t>
  </si>
  <si>
    <t xml:space="preserve"> Ostatní konstrukce</t>
  </si>
  <si>
    <t>R899101</t>
  </si>
  <si>
    <t>Dodávka a montáž podkladního betonového bloku včetně všech souvisejících konstrukcí a prací</t>
  </si>
  <si>
    <t>1547008379</t>
  </si>
  <si>
    <t>"Dle výpisu materiálu D02.18 a specifikace dle D02.1 a D02.21:" 16</t>
  </si>
  <si>
    <t>R899102</t>
  </si>
  <si>
    <t>Dodávka a montáž vyhledávacího vodiče CYY 6 mm2 včetně kontroly funkčnosti včetně všech souvisejících konstrukcí a prací</t>
  </si>
  <si>
    <t>-867263040</t>
  </si>
  <si>
    <t>"Dle výpisu materiálu D02.18 a specifikace dle D02.1:" 160</t>
  </si>
  <si>
    <t>R899105</t>
  </si>
  <si>
    <t>Dodávka a montáž vyhledávacího vodiče CYY 4 mm2 včetně kontroly funkčnosti včetně všech souvisejících konstrukcí a prací</t>
  </si>
  <si>
    <t>-598896976</t>
  </si>
  <si>
    <t>R899106</t>
  </si>
  <si>
    <t>Dodávka a montáž spojky pro propojení stávajícího a nového potrubí přípojky d32 včetně všech souvisejících konstrukcí a prací</t>
  </si>
  <si>
    <t>-1221320881</t>
  </si>
  <si>
    <t>R899107</t>
  </si>
  <si>
    <t>Dodávka a montáž navrtávacího pásu d110/32 s uzávěrem včetně zemní teleskopické soupravy a uličního poklopu včetně všech souvisejících konstrukcí a prací</t>
  </si>
  <si>
    <t>1956425328</t>
  </si>
  <si>
    <t>547803600</t>
  </si>
  <si>
    <t>998276126</t>
  </si>
  <si>
    <t>Přesun hmot pro trubní vedení hloubené z trub z plastických hmot nebo sklolaminátových Příplatek k cenám za zvětšený přesun přes vymezenou největší dopravní vzdálenost přes 1000 do 2000 m</t>
  </si>
  <si>
    <t>-1156281475</t>
  </si>
  <si>
    <t>https://podminky.urs.cz/item/CS_URS_2023_01/998276126</t>
  </si>
  <si>
    <t>SO02.002 - Přítok z jímacích zářezů</t>
  </si>
  <si>
    <t>SO02.002.001 - Výkopové práce</t>
  </si>
  <si>
    <t>679764861</t>
  </si>
  <si>
    <t>"Rozebrání a obnova povrchů nad rýhou a v rozšíření dle D02.13, D02.15"</t>
  </si>
  <si>
    <t>"Nezpevněná komunikace:" (0,5+0,9+0,5)*(41,5-2,5)</t>
  </si>
  <si>
    <t>1992865082</t>
  </si>
  <si>
    <t>"Rozebrání a obnova povrchů nad rýhou dle D02.13, D02.15"</t>
  </si>
  <si>
    <t>"Nezpevněná komunikace:" 0,9*(41,5-2,5)</t>
  </si>
  <si>
    <t>9129832</t>
  </si>
  <si>
    <t xml:space="preserve">"Hloubení rýhy řad dle D02.13,  D02.15:" 0,9*41,5*1,8</t>
  </si>
  <si>
    <t>"Nezpevněná komunikace:" -0,3*0,9*(41,5-2,5)</t>
  </si>
  <si>
    <t>"Zastoupení zeminy dle IGP 40%:" 56,7*0,4</t>
  </si>
  <si>
    <t>1532003154</t>
  </si>
  <si>
    <t>"Zastoupení zeminy dle IGP 15%:" 56,7*0,15</t>
  </si>
  <si>
    <t>-705937137</t>
  </si>
  <si>
    <t>606629368</t>
  </si>
  <si>
    <t>"Zastoupení zeminy dle IGP 30%:" 56,7*0,3</t>
  </si>
  <si>
    <t>-46310523</t>
  </si>
  <si>
    <t xml:space="preserve">"Hloubení rýhy řad dle D02.13,  D02.15:" 2*41,5*1,8</t>
  </si>
  <si>
    <t>1449600267</t>
  </si>
  <si>
    <t>134843201</t>
  </si>
  <si>
    <t>"Zásypy zpětně použitou vhodnou zeminou:" 22,68</t>
  </si>
  <si>
    <t>-602281480</t>
  </si>
  <si>
    <t>"Zásypy zpětně použitou vhodnou zeminou:" 14,411</t>
  </si>
  <si>
    <t>2110625431</t>
  </si>
  <si>
    <t>"Zásypy zpětně použitou vhodnou zeminou:" -14,411</t>
  </si>
  <si>
    <t>47339941</t>
  </si>
  <si>
    <t>2,599*15 'Přepočtené koeficientem množství</t>
  </si>
  <si>
    <t>-225456704</t>
  </si>
  <si>
    <t>215092717</t>
  </si>
  <si>
    <t>17,01*15 'Přepočtené koeficientem množství</t>
  </si>
  <si>
    <t>1674163790</t>
  </si>
  <si>
    <t>-2096958173</t>
  </si>
  <si>
    <t>"Zásypy zpětně použitou vhodnou zeminou:" 37,091-22,68</t>
  </si>
  <si>
    <t>-564496707</t>
  </si>
  <si>
    <t>19,609*2 'Přepočtené koeficientem množství</t>
  </si>
  <si>
    <t>-687746840</t>
  </si>
  <si>
    <t>"Zásypy zpětně použitou vhodnou zeminou:" 37,091</t>
  </si>
  <si>
    <t>941269467</t>
  </si>
  <si>
    <t>"Zásyp vykopanou zeminou ve volném terénu a nezpevněné komunikace- použita vhodná zemina dle D02.1"</t>
  </si>
  <si>
    <t xml:space="preserve">"Hloubení rýhy řad dle D02.13,  D02.15 - lože, použita frakce 0/4:" -0,9*41,5*0,15</t>
  </si>
  <si>
    <t xml:space="preserve">"Hloubení rýhy řad dle D02.13,  D02.15 - obsyp, použita frakce 0/4:" -0,9*41,5*(0,075+0,3)</t>
  </si>
  <si>
    <t>-1413702628</t>
  </si>
  <si>
    <t xml:space="preserve">"Hloubení rýhy řad dle D02.13,  D02.15 - obsyp, použita frakce 0/4:" 0,9*41,5*(0,075+0,3)</t>
  </si>
  <si>
    <t>-980045780</t>
  </si>
  <si>
    <t xml:space="preserve">"Hloubení rýhy řad dle D02.13,  D02.15 - obsyp, použita frakce 0/4:" 0,9*41,5*(0,075+0,3)*1,8*1,2</t>
  </si>
  <si>
    <t>1436337465</t>
  </si>
  <si>
    <t xml:space="preserve">"Hloubení rýhy řad dle D02.13,  D02.15 - lože, použita frakce 0/4:" 0,9*41,5*0,15</t>
  </si>
  <si>
    <t>-650784488</t>
  </si>
  <si>
    <t>1940487136</t>
  </si>
  <si>
    <t>-251495553</t>
  </si>
  <si>
    <t>"Kamenivo a podkladní vrstvy (pol. 1-2):" 12,597+10,179</t>
  </si>
  <si>
    <t>1136314756</t>
  </si>
  <si>
    <t>22,776*24 'Přepočtené koeficientem množství</t>
  </si>
  <si>
    <t>1708182935</t>
  </si>
  <si>
    <t>1639387350</t>
  </si>
  <si>
    <t>SO02.002.002 - Výpis materiálu</t>
  </si>
  <si>
    <t>857242122</t>
  </si>
  <si>
    <t>Montáž litinových tvarovek na potrubí litinovém tlakovém jednoosých na potrubí z trub přírubových v otevřeném výkopu, kanálu nebo v šachtě DN 80</t>
  </si>
  <si>
    <t>968095077</t>
  </si>
  <si>
    <t>https://podminky.urs.cz/item/CS_URS_2023_01/857242122</t>
  </si>
  <si>
    <t>R552003</t>
  </si>
  <si>
    <t>lemový nákružek d63 s točivou přírubou</t>
  </si>
  <si>
    <t>-1624041241</t>
  </si>
  <si>
    <t>"Dle výpisu materiálu D02.17 a specifikace dle D02.1:" 2</t>
  </si>
  <si>
    <t>1269699527</t>
  </si>
  <si>
    <t>"Dle výpisu materiálu D02.17 a specifikace dle D02.1:" 1</t>
  </si>
  <si>
    <t>871211211</t>
  </si>
  <si>
    <t>Montáž vodovodního potrubí z plastů v otevřeném výkopu z polyetylenu PE 100 svařovaných elektrotvarovkou SDR 11/PN16 D 63 x 5,8 mm</t>
  </si>
  <si>
    <t>1986061804</t>
  </si>
  <si>
    <t>https://podminky.urs.cz/item/CS_URS_2023_01/871211211</t>
  </si>
  <si>
    <t>"Dle výpisu materiálu D02.17 a specifikace dle D02.1:" 41,5</t>
  </si>
  <si>
    <t>28613113</t>
  </si>
  <si>
    <t>trubka vodovodní PE100 PN 16 SDR11 63x5,8mm</t>
  </si>
  <si>
    <t>922038929</t>
  </si>
  <si>
    <t>41,5*1,015 'Přepočtené koeficientem množství</t>
  </si>
  <si>
    <t>877211101</t>
  </si>
  <si>
    <t>Montáž tvarovek na vodovodním plastovém potrubí z polyetylenu PE 100 elektrotvarovek SDR 11/PN16 spojek, oblouků nebo redukcí d 63</t>
  </si>
  <si>
    <t>492474360</t>
  </si>
  <si>
    <t>https://podminky.urs.cz/item/CS_URS_2023_01/877211101</t>
  </si>
  <si>
    <t>"Dle výpisu materiálu D02.17 a specifikace dle D02.1:" 1+3+1+15</t>
  </si>
  <si>
    <t>R286002</t>
  </si>
  <si>
    <t>oblouk 22° SDR11 PE 100 PN16 D 63mm</t>
  </si>
  <si>
    <t>1099853916</t>
  </si>
  <si>
    <t>R286004</t>
  </si>
  <si>
    <t>oblouk 45° SDR11 PE 100 PN16 D 63mm</t>
  </si>
  <si>
    <t>-1813748865</t>
  </si>
  <si>
    <t>R286005</t>
  </si>
  <si>
    <t>oblouk 60° SDR11 PE 100 PN16 D 63mm</t>
  </si>
  <si>
    <t>1291572563</t>
  </si>
  <si>
    <t>R286006</t>
  </si>
  <si>
    <t>elektrospojka SDR11 PE 100 PN16 D 63mm</t>
  </si>
  <si>
    <t>773918278</t>
  </si>
  <si>
    <t>-1585477796</t>
  </si>
  <si>
    <t>1825430831</t>
  </si>
  <si>
    <t>-808540266</t>
  </si>
  <si>
    <t>-1356272425</t>
  </si>
  <si>
    <t>"Dle výpisu materiálu D02.17 a specifikace dle D02.1:" 42</t>
  </si>
  <si>
    <t>R858000</t>
  </si>
  <si>
    <t>Dodávka a montáž spojovacího materiálu - přírubový spoj DN 50, PN 10/16 včetně všech souvisejícíh konstrukcí a prací</t>
  </si>
  <si>
    <t>-1060946747</t>
  </si>
  <si>
    <t>-50574612</t>
  </si>
  <si>
    <t>"Dle výpisu materiálu D02.17 a specifikace dle D02.1 a D02.21:" 5</t>
  </si>
  <si>
    <t>-413759169</t>
  </si>
  <si>
    <t>329769845</t>
  </si>
  <si>
    <t>1047011954</t>
  </si>
  <si>
    <t>SO02.003 - Odpadní potrubí z VDJ</t>
  </si>
  <si>
    <t>SO02.003.001 - Výkopové práce</t>
  </si>
  <si>
    <t>2147431334</t>
  </si>
  <si>
    <t>"Rozebrání a obnova povrchů nad rýhou a v rozšíření dle D02.14, D02.15"</t>
  </si>
  <si>
    <t>"Nezpevněná komunikace:" (0,5+1,1+0,5)*(19-2,5)</t>
  </si>
  <si>
    <t>-1164644848</t>
  </si>
  <si>
    <t>"Rozebrání a obnova povrchů nad rýhou dle D02.14, D02.15"</t>
  </si>
  <si>
    <t>"Nezpevněná komunikace:" 1,1*(19-2,5)</t>
  </si>
  <si>
    <t>228841441</t>
  </si>
  <si>
    <t xml:space="preserve">"Hloubení rýhy řad dle D02.14,  D02.15:" 1,1*19*((1,76+3,33)/2)</t>
  </si>
  <si>
    <t>"Nezpevněná komunikace:" -0,3*1,1*(19-2,5)</t>
  </si>
  <si>
    <t>"Zastoupení zeminy dle IGP 40%:" 47,746*0,4</t>
  </si>
  <si>
    <t>-1965833265</t>
  </si>
  <si>
    <t>"Zastoupení zeminy dle IGP 15%:" 47,476*0,15</t>
  </si>
  <si>
    <t>2127561796</t>
  </si>
  <si>
    <t>-1804015273</t>
  </si>
  <si>
    <t>"Zastoupení zeminy dle IGP 30%:" 47,476*0,3</t>
  </si>
  <si>
    <t>151101102</t>
  </si>
  <si>
    <t>Zřízení pažení a rozepření stěn rýh pro podzemní vedení příložné pro jakoukoliv mezerovitost, hloubky přes 2 do 4 m</t>
  </si>
  <si>
    <t>862747297</t>
  </si>
  <si>
    <t>https://podminky.urs.cz/item/CS_URS_2023_01/151101102</t>
  </si>
  <si>
    <t xml:space="preserve">"Hloubení rýhy řad dle D02.14,  D02.15:" 2*19*((1,76+3,33)/2)</t>
  </si>
  <si>
    <t>151101112</t>
  </si>
  <si>
    <t>Odstranění pažení a rozepření stěn rýh pro podzemní vedení s uložením materiálu na vzdálenost do 3 m od kraje výkopu příložné, hloubky přes 2 do 4 m</t>
  </si>
  <si>
    <t>-2130930284</t>
  </si>
  <si>
    <t>https://podminky.urs.cz/item/CS_URS_2023_01/151101112</t>
  </si>
  <si>
    <t>1261431283</t>
  </si>
  <si>
    <t>"Zásypy zpětně použitou vhodnou zeminou:" 19,098</t>
  </si>
  <si>
    <t>255122287</t>
  </si>
  <si>
    <t>"Zásypy zpětně použitou vhodnou zeminou:" 7,121</t>
  </si>
  <si>
    <t>162251142</t>
  </si>
  <si>
    <t>Vodorovné přemístění výkopku nebo sypaniny po suchu na obvyklém dopravním prostředku, bez naložení výkopku, avšak se složením bez rozhrnutí z horniny třídy těžitelnosti III skupiny 6 a 7 na vzdálenost přes 20 do 50 m</t>
  </si>
  <si>
    <t>-415910414</t>
  </si>
  <si>
    <t>https://podminky.urs.cz/item/CS_URS_2023_01/162251142</t>
  </si>
  <si>
    <t>"Zásypy zpětně použitou vhodnou zeminou:" 2,284</t>
  </si>
  <si>
    <t>246216776</t>
  </si>
  <si>
    <t>"Zásypy zpětně použitou vhodnou zeminou:" -2,284</t>
  </si>
  <si>
    <t>1518288797</t>
  </si>
  <si>
    <t>11,959*15 'Přepočtené koeficientem množství</t>
  </si>
  <si>
    <t>-1455050205</t>
  </si>
  <si>
    <t>1241186761</t>
  </si>
  <si>
    <t>"Zásypy zpětně použitou vhodnou zeminou:" 35,624-19,098</t>
  </si>
  <si>
    <t>167151113</t>
  </si>
  <si>
    <t>Nakládání, skládání a překládání neulehlého výkopku nebo sypaniny strojně nakládání, množství přes 100 m3, z hornin třídy těžitelnosti III, skupiny 6 a 7</t>
  </si>
  <si>
    <t>1658103471</t>
  </si>
  <si>
    <t>https://podminky.urs.cz/item/CS_URS_2023_01/167151113</t>
  </si>
  <si>
    <t>"Zásypy zpětně použitou vhodnou zeminou:" 35,624-19,098-7,121-7,121</t>
  </si>
  <si>
    <t>684743748</t>
  </si>
  <si>
    <t>11,959*2 'Přepočtené koeficientem množství</t>
  </si>
  <si>
    <t>595819513</t>
  </si>
  <si>
    <t>"Zásypy zpětně použitou vhodnou zeminou:" 35,624</t>
  </si>
  <si>
    <t>1284571307</t>
  </si>
  <si>
    <t xml:space="preserve">"Hloubení rýhy řad dle D02.14,  D02.15 - lože, použita frakce 0/4:" -1,1*19*0,15</t>
  </si>
  <si>
    <t xml:space="preserve">"Hloubení rýhy řad dle D02.14,  D02.15 - obsyp, použita frakce 0/4:" -1,1*19*(0,13+0,3)</t>
  </si>
  <si>
    <t>835621152</t>
  </si>
  <si>
    <t xml:space="preserve">"Hloubení rýhy řad dle D02.14,  D02.15 - obsyp, použita frakce 0/4:" 1,1*19*(0,13+0,3)</t>
  </si>
  <si>
    <t>-1380443934</t>
  </si>
  <si>
    <t xml:space="preserve">"Hloubení rýhy řad dle D02.14,  D02.15 - obsyp, použita frakce 0/4:" 1,1*19*(0,13+0,3)*1,8*1,2</t>
  </si>
  <si>
    <t>1942087787</t>
  </si>
  <si>
    <t xml:space="preserve">"Hloubení rýhy řad dle D02.14,  D02.15 - lože, použita frakce 0/4:" 1,1*19*0,15</t>
  </si>
  <si>
    <t>763010038</t>
  </si>
  <si>
    <t>1902950212</t>
  </si>
  <si>
    <t>1529674453</t>
  </si>
  <si>
    <t>"Kamenivo a podkladní vrstvy (pol. 1-2):" 5,891+5,264</t>
  </si>
  <si>
    <t>842161613</t>
  </si>
  <si>
    <t>11,155*24 'Přepočtené koeficientem množství</t>
  </si>
  <si>
    <t>1484634057</t>
  </si>
  <si>
    <t>-1376767982</t>
  </si>
  <si>
    <t>SO02.003.002 - Výpis materiálu</t>
  </si>
  <si>
    <t>895539021</t>
  </si>
  <si>
    <t>1159970368</t>
  </si>
  <si>
    <t>"Dle výpisu materiálu D02.19 a specifikace dle D02.1:" 2</t>
  </si>
  <si>
    <t>792838349</t>
  </si>
  <si>
    <t>988353145</t>
  </si>
  <si>
    <t>"Dle výpisu materiálu D02.19 a specifikace dle D02.1:" 19</t>
  </si>
  <si>
    <t>-1043424709</t>
  </si>
  <si>
    <t>19*1,015 'Přepočtené koeficientem množství</t>
  </si>
  <si>
    <t>111153844</t>
  </si>
  <si>
    <t>"Dle výpisu materiálu D02.18 a specifikace dle D02.1:" 2+2+10</t>
  </si>
  <si>
    <t>-1116424659</t>
  </si>
  <si>
    <t>444508364</t>
  </si>
  <si>
    <t>-544612464</t>
  </si>
  <si>
    <t>1117342311</t>
  </si>
  <si>
    <t>185648155</t>
  </si>
  <si>
    <t>-804712664</t>
  </si>
  <si>
    <t>-1218870948</t>
  </si>
  <si>
    <t>399014007</t>
  </si>
  <si>
    <t>2088988166</t>
  </si>
  <si>
    <t>"Dle výpisu materiálu D02.19 a specifikace dle D02.1 a D02.21:" 4</t>
  </si>
  <si>
    <t>-1197222073</t>
  </si>
  <si>
    <t>"Dle výpisu materiálu D02.19 a specifikace dle D02.1:" 25</t>
  </si>
  <si>
    <t>-1168271971</t>
  </si>
  <si>
    <t>311719576</t>
  </si>
  <si>
    <t>SO02.004 - Provizorní přepojení</t>
  </si>
  <si>
    <t>SO02.004.001 - Výpis materiálu</t>
  </si>
  <si>
    <t>412402055</t>
  </si>
  <si>
    <t>-1480734986</t>
  </si>
  <si>
    <t>"Dle výpisu materiálu D02.20 a specifikace dle D02.1:" 2</t>
  </si>
  <si>
    <t>R552008</t>
  </si>
  <si>
    <t>multitoleranční jištěná spojka DN50</t>
  </si>
  <si>
    <t>-723203678</t>
  </si>
  <si>
    <t>1820670865</t>
  </si>
  <si>
    <t>"Dle výpisu materiálu D02.20 a specifikace dle D02.1:" 50</t>
  </si>
  <si>
    <t>624840745</t>
  </si>
  <si>
    <t>50*1,015 'Přepočtené koeficientem množství</t>
  </si>
  <si>
    <t>1326831455</t>
  </si>
  <si>
    <t>"Dle výpisu materiálu D02.20 a specifikace dle D02.1:" 3+1+1+2+4+22</t>
  </si>
  <si>
    <t>R286001</t>
  </si>
  <si>
    <t>oblouk 11° SDR11 PE 100 PN16 D 63mm</t>
  </si>
  <si>
    <t>519507569</t>
  </si>
  <si>
    <t>2084371376</t>
  </si>
  <si>
    <t>R286003</t>
  </si>
  <si>
    <t>oblouk 30° SDR11 PE 100 PN16 D 63mm</t>
  </si>
  <si>
    <t>770056106</t>
  </si>
  <si>
    <t>-943196750</t>
  </si>
  <si>
    <t>87805538</t>
  </si>
  <si>
    <t>28653055</t>
  </si>
  <si>
    <t>elektrokoleno 90° PE 100 D 63mm</t>
  </si>
  <si>
    <t>1707077348</t>
  </si>
  <si>
    <t>677627619</t>
  </si>
  <si>
    <t>-107564568</t>
  </si>
  <si>
    <t>2074983200</t>
  </si>
  <si>
    <t>919979615</t>
  </si>
  <si>
    <t>R899108</t>
  </si>
  <si>
    <t>Demontáž, rozebrání, odvoz a likvidace provizorního přepojení včetně všech souvisejících konstrukcí a prací</t>
  </si>
  <si>
    <t>-1232565176</t>
  </si>
  <si>
    <t>R899109</t>
  </si>
  <si>
    <t>Dodávka a montáž, demontáž, rozebrání, odvoz a likvidace ochraných prvků provizorního přepojení (výstražné značení, přejezdy potrubí) včetně všech souvisejících konstrukcí a prací</t>
  </si>
  <si>
    <t>1969554318</t>
  </si>
  <si>
    <t>-1006446153</t>
  </si>
  <si>
    <t>364850253</t>
  </si>
  <si>
    <t>SO03 - Přípojka NN pro VDJ Křeptov</t>
  </si>
  <si>
    <t>M21 - Elektromontáže</t>
  </si>
  <si>
    <t>M21</t>
  </si>
  <si>
    <t>Elektromontáže</t>
  </si>
  <si>
    <t>210101(R)</t>
  </si>
  <si>
    <t>DM: Kabel CYKY-J 4x10mm2</t>
  </si>
  <si>
    <t>-1188452372</t>
  </si>
  <si>
    <t>210102(R)</t>
  </si>
  <si>
    <t>DM: Kabel AYKY-J 4x16</t>
  </si>
  <si>
    <t>-1534058103</t>
  </si>
  <si>
    <t>210103(R)</t>
  </si>
  <si>
    <t>DM: Štítek popisovací</t>
  </si>
  <si>
    <t>-1510290246</t>
  </si>
  <si>
    <t>210104(R)</t>
  </si>
  <si>
    <t>DM: Elektroměrová skříň pro elektroměr v plastovém pilíři, přímé měření do 40A, (EG.D)</t>
  </si>
  <si>
    <t>1059641478</t>
  </si>
  <si>
    <t>210105(R)</t>
  </si>
  <si>
    <t>DM-RO: Jistič 20A, char. B, 3-polový, Icu-10kA</t>
  </si>
  <si>
    <t>1319895459</t>
  </si>
  <si>
    <t>210106(R)</t>
  </si>
  <si>
    <t>DM: Pojistková patrona do 50A</t>
  </si>
  <si>
    <t>-1720198742</t>
  </si>
  <si>
    <t>210107(R)</t>
  </si>
  <si>
    <t>DM: Trubka 32, ocelová / PVC UV stabilní, vč.příchytek</t>
  </si>
  <si>
    <t>-1451408727</t>
  </si>
  <si>
    <t>210108(R)</t>
  </si>
  <si>
    <t>DM: Zemnící pásek FeZn 30/4mm</t>
  </si>
  <si>
    <t>1585054304</t>
  </si>
  <si>
    <t>210109(R)</t>
  </si>
  <si>
    <t>DM: Zemnící drát nerezový 10mm</t>
  </si>
  <si>
    <t>2070128083</t>
  </si>
  <si>
    <t>210110(R)</t>
  </si>
  <si>
    <t>DM: Svorka univerzální SU, nerez</t>
  </si>
  <si>
    <t>105015382</t>
  </si>
  <si>
    <t>210111(R)</t>
  </si>
  <si>
    <t>DM: Svorka pro spojení pásek – drát SR02 nerez</t>
  </si>
  <si>
    <t>1651078362</t>
  </si>
  <si>
    <t>210112(R)</t>
  </si>
  <si>
    <t>DM: Drobný montážní materiál</t>
  </si>
  <si>
    <t>-859105487</t>
  </si>
  <si>
    <t>210201(R)</t>
  </si>
  <si>
    <t>DM: Vytyčení kabelové trati</t>
  </si>
  <si>
    <t>-1253616649</t>
  </si>
  <si>
    <t>210202(R)</t>
  </si>
  <si>
    <t>DM: Digitální zaměření kabelové trasy</t>
  </si>
  <si>
    <t>bod</t>
  </si>
  <si>
    <t>1736410765</t>
  </si>
  <si>
    <t>210203(R)</t>
  </si>
  <si>
    <t>DM: Kabelová rýha 50/120 cm + zához</t>
  </si>
  <si>
    <t>108886222</t>
  </si>
  <si>
    <t>210204(R)</t>
  </si>
  <si>
    <t>DM: Pískové lože 10 + 10cm</t>
  </si>
  <si>
    <t>-568895408</t>
  </si>
  <si>
    <t>210205(R)</t>
  </si>
  <si>
    <t>DM: Úprava povrchu do původního stavu</t>
  </si>
  <si>
    <t>658904450</t>
  </si>
  <si>
    <t>210206(R)</t>
  </si>
  <si>
    <t>DM: Výkop jámy pro základ pilíře ER</t>
  </si>
  <si>
    <t>ks</t>
  </si>
  <si>
    <t>-617911026</t>
  </si>
  <si>
    <t>210207(R)</t>
  </si>
  <si>
    <t>DM: Plastová chránička korugovaná fí 40mm – ohebná</t>
  </si>
  <si>
    <t>33453586</t>
  </si>
  <si>
    <t>210208(R)</t>
  </si>
  <si>
    <t>DM: Výstražná folie červená 33cm</t>
  </si>
  <si>
    <t>968317423</t>
  </si>
  <si>
    <t>210301(R)</t>
  </si>
  <si>
    <t>DM: Výchozí revize včetně revizní zprávy</t>
  </si>
  <si>
    <t>-1629661733</t>
  </si>
  <si>
    <t>210302(R)</t>
  </si>
  <si>
    <t>DM: Komplexní vyzkoušení, předání</t>
  </si>
  <si>
    <t>1395570046</t>
  </si>
  <si>
    <t>SO04 - Stavební elektroinstalace</t>
  </si>
  <si>
    <t>DM: El.konvektor nástěnný, 230V, 1kW, IP24</t>
  </si>
  <si>
    <t>-1251747807</t>
  </si>
  <si>
    <t>DM: Kabel CYKY-J 5x1,5mm2</t>
  </si>
  <si>
    <t>882457826</t>
  </si>
  <si>
    <t>DM: Kabel CYKY-J 3x1,5mm2</t>
  </si>
  <si>
    <t>-866348344</t>
  </si>
  <si>
    <t>DM: Kabel CYKY-O 3x1,5mm2</t>
  </si>
  <si>
    <t>1149369295</t>
  </si>
  <si>
    <t>DM: Kabel CYKY-O 2x1,5mm3</t>
  </si>
  <si>
    <t>-1643484055</t>
  </si>
  <si>
    <t>DM: Vodič CY 10 mm2 zelenožlutý</t>
  </si>
  <si>
    <t>-484811729</t>
  </si>
  <si>
    <t>DM: Vodič CY 6 mm2 zelenožlutý</t>
  </si>
  <si>
    <t>1980117627</t>
  </si>
  <si>
    <t>DM: Ukončení kabelu do 5x6mm2</t>
  </si>
  <si>
    <t>890553312</t>
  </si>
  <si>
    <t>-1046503219</t>
  </si>
  <si>
    <t>210209(R)</t>
  </si>
  <si>
    <t>DM: Pásková příchytka plast.</t>
  </si>
  <si>
    <t>881675071</t>
  </si>
  <si>
    <t>210210(R)</t>
  </si>
  <si>
    <t>DM: Lišta vkládací plastová 40x20</t>
  </si>
  <si>
    <t>2024899850</t>
  </si>
  <si>
    <t>210211(R)</t>
  </si>
  <si>
    <t>DM: Lišta vkládací plastová 40x40</t>
  </si>
  <si>
    <t>668093438</t>
  </si>
  <si>
    <t>210212(R)</t>
  </si>
  <si>
    <t>DM: Trubka z PVC fí25 vč.příchytek, UV stabilní</t>
  </si>
  <si>
    <t>-993531549</t>
  </si>
  <si>
    <t>210213(R)</t>
  </si>
  <si>
    <t>DM: Trubka plast.ohebná fí25, UV stabilní</t>
  </si>
  <si>
    <t>-1800296431</t>
  </si>
  <si>
    <t>210214(R)</t>
  </si>
  <si>
    <t>DM: Hmoždinky natlouk. / klasické s vrutem</t>
  </si>
  <si>
    <t>1491089060</t>
  </si>
  <si>
    <t>210215(R)</t>
  </si>
  <si>
    <t>DM: Krabice instalační min. IP44</t>
  </si>
  <si>
    <t>-532109946</t>
  </si>
  <si>
    <t>210216(R)</t>
  </si>
  <si>
    <t>DM: Spínač nástěnný jednopól. ř.1, 10A, 230V, IP44</t>
  </si>
  <si>
    <t>75755325</t>
  </si>
  <si>
    <t>210217(R)</t>
  </si>
  <si>
    <t>DM: Spínač nástěnný dvojitý ř.5, 10A, 230V, IP44</t>
  </si>
  <si>
    <t>-1976107195</t>
  </si>
  <si>
    <t>210218(R)</t>
  </si>
  <si>
    <t>DM: Průmyslové LED svítidlo ozn.“A“, ABS, 30W, min.130lm/W, 230V, IP65</t>
  </si>
  <si>
    <t>-601957990</t>
  </si>
  <si>
    <t>210219(R)</t>
  </si>
  <si>
    <t>DM: Nástěnné / stropní svítidlo LED ozn.“B“, do 20W, 230V, IP44</t>
  </si>
  <si>
    <t>-753917729</t>
  </si>
  <si>
    <t>210220(R)</t>
  </si>
  <si>
    <t>DM: Autonomní nouzové LED svítidlo ozn.“N“, 1h, 2,4W, 230V, IP65</t>
  </si>
  <si>
    <t>1793775736</t>
  </si>
  <si>
    <t>210221(R)</t>
  </si>
  <si>
    <t>-1661394318</t>
  </si>
  <si>
    <t>DM: Zemnící pásek FeZn 30/4mm (0,95kg/m)</t>
  </si>
  <si>
    <t>281703849</t>
  </si>
  <si>
    <t>173230813</t>
  </si>
  <si>
    <t>210303(R)</t>
  </si>
  <si>
    <t>DM: Drát AlMgSi 8mm</t>
  </si>
  <si>
    <t>-1874590412</t>
  </si>
  <si>
    <t>210304(R)</t>
  </si>
  <si>
    <t>DM: Ochranná trubka / úhelník 1,7m</t>
  </si>
  <si>
    <t>-1241952614</t>
  </si>
  <si>
    <t>210305(R)</t>
  </si>
  <si>
    <t>DM: Držák trubky / úhelníku</t>
  </si>
  <si>
    <t>-709777138</t>
  </si>
  <si>
    <t>210306(R)</t>
  </si>
  <si>
    <t>DM: Podpěra do zdiva PV01</t>
  </si>
  <si>
    <t>-976585899</t>
  </si>
  <si>
    <t>210307(R)</t>
  </si>
  <si>
    <t>DM: Podpěra vedení PV na střechu a hřeben dle dodané krytiny</t>
  </si>
  <si>
    <t>-995518729</t>
  </si>
  <si>
    <t>210308(R)</t>
  </si>
  <si>
    <t>DM: Jímací tyč AlMgSi 1m, vč.držáku, svorky a stříšky</t>
  </si>
  <si>
    <t>1149897008</t>
  </si>
  <si>
    <t>210309(R)</t>
  </si>
  <si>
    <t>DM: Svorka spojovací SR2, SR3 nerez</t>
  </si>
  <si>
    <t>-228660683</t>
  </si>
  <si>
    <t>210310(R)</t>
  </si>
  <si>
    <t>DM: Svorka univerzální SU</t>
  </si>
  <si>
    <t>-897770014</t>
  </si>
  <si>
    <t>210311(R)</t>
  </si>
  <si>
    <t>DM: Svorka SP1, SO, SZ</t>
  </si>
  <si>
    <t>1577228015</t>
  </si>
  <si>
    <t>210312(R)</t>
  </si>
  <si>
    <t>DM: Svorka páska-drát do betonu SKTzN, nerez</t>
  </si>
  <si>
    <t>-1143417215</t>
  </si>
  <si>
    <t>210313(R)</t>
  </si>
  <si>
    <t>DM: Ekvipotencionální přípojnice</t>
  </si>
  <si>
    <t>-959962586</t>
  </si>
  <si>
    <t>210314(R)</t>
  </si>
  <si>
    <t>DM: Antikorozní ochrana uzemnění</t>
  </si>
  <si>
    <t>242946724</t>
  </si>
  <si>
    <t>210501(R)</t>
  </si>
  <si>
    <t>DM: Montážní práce neměřitelné</t>
  </si>
  <si>
    <t>1648095559</t>
  </si>
  <si>
    <t>210502(R)</t>
  </si>
  <si>
    <t>DM: Drážkování, průrazy, zednické práce</t>
  </si>
  <si>
    <t>1038824354</t>
  </si>
  <si>
    <t>210503(R)</t>
  </si>
  <si>
    <t>-251866726</t>
  </si>
  <si>
    <t>210504(R)</t>
  </si>
  <si>
    <t>-1447884230</t>
  </si>
  <si>
    <t>SO05 - Demolice stávajícího VDJ</t>
  </si>
  <si>
    <t>SO05.001 - Demontáž vystrojení</t>
  </si>
  <si>
    <t>M - Práce a dodávky M</t>
  </si>
  <si>
    <t xml:space="preserve">    23-M - Montáže potrubí - demontáž, odvoz a likvidace prvků V1 - V17 dle D5.2</t>
  </si>
  <si>
    <t>Práce a dodávky M</t>
  </si>
  <si>
    <t>23-M</t>
  </si>
  <si>
    <t>Montáže potrubí - demontáž, odvoz a likvidace prvků V1 - V17 dle D5.2</t>
  </si>
  <si>
    <t>V001</t>
  </si>
  <si>
    <t>DEMONTÁŽ ČÁSTI PŘÍVODNÍHO POTRUBÍ DN 50 - 1,0 m PE 63 + FITINKY, KOLENA A UZAVÍRACÍ VENTIL</t>
  </si>
  <si>
    <t>1566948932</t>
  </si>
  <si>
    <t>V002</t>
  </si>
  <si>
    <t>DEMONTÁŽ ŠOUPÁTKA DN 100</t>
  </si>
  <si>
    <t>1875347557</t>
  </si>
  <si>
    <t>V003</t>
  </si>
  <si>
    <t>DEMONTÁŽ OCELOVÉHO KOLENA 90° DN 100</t>
  </si>
  <si>
    <t>-388151013</t>
  </si>
  <si>
    <t>V004</t>
  </si>
  <si>
    <t>DEMONTÁŽ REDUKCE DN 100/50</t>
  </si>
  <si>
    <t>1897841340</t>
  </si>
  <si>
    <t>V005</t>
  </si>
  <si>
    <t>DEMONTÁŽ REDUKCE DN 80/50</t>
  </si>
  <si>
    <t>1735662264</t>
  </si>
  <si>
    <t>V006</t>
  </si>
  <si>
    <t>DEMONTÁŽ REDUKCE DN 100/80</t>
  </si>
  <si>
    <t>1916025270</t>
  </si>
  <si>
    <t>V007</t>
  </si>
  <si>
    <t>DEMONTÁŽ VODOMĚRU DN 50</t>
  </si>
  <si>
    <t>-974219756</t>
  </si>
  <si>
    <t>V008</t>
  </si>
  <si>
    <t>DEMONTÁŽ VZDUŠNÍKU</t>
  </si>
  <si>
    <t>-192817545</t>
  </si>
  <si>
    <t>V009</t>
  </si>
  <si>
    <t>DEMONTÁŽ BAROMETRU</t>
  </si>
  <si>
    <t>1004495802</t>
  </si>
  <si>
    <t>V010</t>
  </si>
  <si>
    <t>DEMONTÁŽ OCELOVÉHO T-KUSU DN 100/80</t>
  </si>
  <si>
    <t>-852151662</t>
  </si>
  <si>
    <t>V011</t>
  </si>
  <si>
    <t>DEMONTÁŽ OCELOVÉHO ODBĚRNÉHO POTRUBÍ DN 100</t>
  </si>
  <si>
    <t>1714384798</t>
  </si>
  <si>
    <t>V012</t>
  </si>
  <si>
    <t>DEMONTÁŽ OCELOVÉHO ODPADNÍHO POTRUBÍ DN 100</t>
  </si>
  <si>
    <t>100355049</t>
  </si>
  <si>
    <t>V013</t>
  </si>
  <si>
    <t>DEMONTÁŽ POTRUBÍ BEZP. PŘELIVU DN 80</t>
  </si>
  <si>
    <t>1362023846</t>
  </si>
  <si>
    <t>V014</t>
  </si>
  <si>
    <t>DEMONTÁŽ POTRUBÍ PRO VZORKOVÁNÍ DN 25</t>
  </si>
  <si>
    <t>-1022366520</t>
  </si>
  <si>
    <t>V015</t>
  </si>
  <si>
    <t>DEMONTÁŽ DÁVKOVACÍHO ZAŘÍZENÍ DEZINFEKCE</t>
  </si>
  <si>
    <t>1092669947</t>
  </si>
  <si>
    <t>V016</t>
  </si>
  <si>
    <t>DEMONTÁŽ AUTOBATERIE PRO NAPÁJENÍ VDJ</t>
  </si>
  <si>
    <t>306762916</t>
  </si>
  <si>
    <t>V017</t>
  </si>
  <si>
    <t>DEMONTÁŽ OCELOVÉHO KOLENA 90° DN 80</t>
  </si>
  <si>
    <t>-1675690419</t>
  </si>
  <si>
    <t>SO05.002 - Demolice stavební část</t>
  </si>
  <si>
    <t>981011413</t>
  </si>
  <si>
    <t>Demolice budov postupným rozebíráním z cihel, kamene, tvárnic na maltu cementovou nebo z betonu prostého s podílem konstrukcí přes 15 do 20 %</t>
  </si>
  <si>
    <t>-1244481304</t>
  </si>
  <si>
    <t>https://podminky.urs.cz/item/CS_URS_2023_01/981011413</t>
  </si>
  <si>
    <t>"Demoliční práce D1 - D18 (vyjma D12) dle D5.2"</t>
  </si>
  <si>
    <t>"Demolice stávajícího vodojemu dle D5.2, D5.3 - základová deska:" 16</t>
  </si>
  <si>
    <t>"Demolice stávajícího vodojemu dle D5.2, D5.3 - nadzemní část:" PI*2,7*2,7*7,9</t>
  </si>
  <si>
    <t>"Demolice stávajícího vodojemu dle D5.2, D5.3 - střecha:" PI*2,7*2,7*0,5</t>
  </si>
  <si>
    <t>981011715</t>
  </si>
  <si>
    <t>Demolice budov postupným rozebíráním z monolitického nebo montovaného železobetonu včetně výplňového zdiva, s podílem konstrukcí přes 25 do 30 %</t>
  </si>
  <si>
    <t>-98407985</t>
  </si>
  <si>
    <t>https://podminky.urs.cz/item/CS_URS_2023_01/981011715</t>
  </si>
  <si>
    <t>"Demoliční práce D12 dle D5.2"</t>
  </si>
  <si>
    <t>"Demolice stávající šachty dle D5.2, D5.4:" 1,7*2,7*1,8</t>
  </si>
  <si>
    <t>997013112</t>
  </si>
  <si>
    <t>Vnitrostaveništní doprava suti a vybouraných hmot vodorovně do 50 m svisle s použitím mechanizace pro budovy a haly výšky přes 6 do 9 m</t>
  </si>
  <si>
    <t>1361449809</t>
  </si>
  <si>
    <t>https://podminky.urs.cz/item/CS_URS_2023_01/997013112</t>
  </si>
  <si>
    <t>997013501</t>
  </si>
  <si>
    <t>Odvoz suti a vybouraných hmot na skládku nebo meziskládku se složením, na vzdálenost do 1 km</t>
  </si>
  <si>
    <t>973330464</t>
  </si>
  <si>
    <t>https://podminky.urs.cz/item/CS_URS_2023_01/997013501</t>
  </si>
  <si>
    <t>997013509</t>
  </si>
  <si>
    <t>Odvoz suti a vybouraných hmot na skládku nebo meziskládku se složením, na vzdálenost Příplatek k ceně za každý další i započatý 1 km přes 1 km</t>
  </si>
  <si>
    <t>-1023211990</t>
  </si>
  <si>
    <t>https://podminky.urs.cz/item/CS_URS_2023_01/997013509</t>
  </si>
  <si>
    <t>82,553*24 'Přepočtené koeficientem množství</t>
  </si>
  <si>
    <t>997013862</t>
  </si>
  <si>
    <t>Poplatek za uložení stavebního odpadu na recyklační skládce (skládkovné) z armovaného betonu zatříděného do Katalogu odpadů pod kódem 17 01 01</t>
  </si>
  <si>
    <t>2135757869</t>
  </si>
  <si>
    <t>https://podminky.urs.cz/item/CS_URS_2023_01/997013862</t>
  </si>
  <si>
    <t>"Demolice stávajícího vodojemu dle D5.2, D5.3 - základová deska:" 16*2,4</t>
  </si>
  <si>
    <t>"Demolice stávající šachty dle D5.2, D5.4:" 5,453</t>
  </si>
  <si>
    <t>997013871</t>
  </si>
  <si>
    <t>Poplatek za uložení stavebního odpadu na recyklační skládce (skládkovné) směsného stavebního a demoličního zatříděného do Katalogu odpadů pod kódem 17 09 04</t>
  </si>
  <si>
    <t>-218620996</t>
  </si>
  <si>
    <t>https://podminky.urs.cz/item/CS_URS_2023_01/997013871</t>
  </si>
  <si>
    <t>"Demoliční suť po odečtu železobetonových konstrukcí:" 82,553-43,853</t>
  </si>
  <si>
    <t>PS01 - VDJ Křeptov - technologické vystrojení</t>
  </si>
  <si>
    <t xml:space="preserve">    23-M - Montáže potrubí - dodávka a montáž prvků T1-T16 dle D5.3, specifikace dodávek dle D5.1</t>
  </si>
  <si>
    <t xml:space="preserve">      1 - ARMATURY, STROJE A ZAŘÍZENÍ (DODÁVKA A MONTÁŽ)</t>
  </si>
  <si>
    <t xml:space="preserve">      2 - POTRUBÍ</t>
  </si>
  <si>
    <t xml:space="preserve">        2.1 - PŘÍVODNÍ POTRUBÍ - NEREZ POTRUBÍ DN 50, DN 32, LITINOVÉ TVAROVKY DN 50 (DODÁVKA A MONTÁŽ)</t>
  </si>
  <si>
    <t xml:space="preserve">        2.2 - ODBĚRNÉ POTRUBÍ - NEREZ POTRUBÍ DN 100, LITINOVÉ TVAROVKY DN 100 (DODÁVKA A MONTÁŽ)</t>
  </si>
  <si>
    <t xml:space="preserve">        2.3 - BEZPEČNOSTNÍ PŘEPAD - NEREZ POTRUBÍ DN 100  (DODÁVKA A MONTÁŽ)</t>
  </si>
  <si>
    <t xml:space="preserve">        2.4 - ODPADNÍ POTRUBÍ - NEREZ POTRUBÍ DN 80, DN 100, LITINOVÉ TVAROVKY DN 100  (DODÁVKA A MONTÁŽ)</t>
  </si>
  <si>
    <t xml:space="preserve">      3 - DALŠÍ VYBAVENÍ  (DODÁVKA A MONTÁŽ)</t>
  </si>
  <si>
    <t xml:space="preserve">      4 - PODPĚRNÉ A KOTVÍCÍ PRVKY  (DODÁVKA A MONTÁŽ)</t>
  </si>
  <si>
    <t>Montáže potrubí - dodávka a montáž prvků T1-T16 dle D5.3, specifikace dodávek dle D5.1</t>
  </si>
  <si>
    <t>000</t>
  </si>
  <si>
    <t>Proplach, dezinfekce a tlaková zkouška potrubí, dodávka a montáž pasivace spojů, zohlednění prací ve stísněném prostoru</t>
  </si>
  <si>
    <t>2020211088</t>
  </si>
  <si>
    <t>ARMATURY, STROJE A ZAŘÍZENÍ (DODÁVKA A MONTÁŽ)</t>
  </si>
  <si>
    <t>M1 V1, V2, V3</t>
  </si>
  <si>
    <t>VODOMĚR 5/4", min. PN 10, dl. 260 mm S MODULEM PRO IMPULZNÍ VÝSTUPY</t>
  </si>
  <si>
    <t>-1546531875</t>
  </si>
  <si>
    <t>Poznámka k položce:_x000d_
VODOMĚR 5/4", min. PN 10, dl. 260 mm S MODULEM PRO IMPULZNÍ VÝSTUPY_x000d_
- pro studenou vodu;_x000d_
- min. PN 10;_x000d_
- světlost 5/4";_x000d_
- vnější závit G5/4";_x000d_
- stavební délka 260 mm;_x000d_
- s impulzním výstupem</t>
  </si>
  <si>
    <t>M2 S05-EP1 S06-EP2</t>
  </si>
  <si>
    <t>ŠOUPÁTKO DN 50, dl. 150 mm, min. PN 10 S ELEKTROPOHONEM - DN 50 (délky 150 mm) min PN10 pro styk s pitnou vodou</t>
  </si>
  <si>
    <t>-1236255675</t>
  </si>
  <si>
    <t xml:space="preserve">Poznámka k položce:_x000d_
ŠOUPÁTKO DN 50, dl. 150 mm, min. PN 10 S ELEKTROPOHONEM_x000d_
- DN 50 (délky 150 mm) min PN10 pro styk s pitnou vodou, klínové měkotěsnící, hladký a volný průtokový kanál;_x000d_
- měkce těsnicí šoupě;_x000d_
- tělo i víko z tvárné litiny dle EN 1563 GJS-500-7 (GGG 50). _x000d_
- klín z tvárné litiny s pevně nalisovanou korozi odolnou CR mosaznou matkou (CW602N případně CW626N) kompletní vulkanizace EPDM pryží vně i uvnitř klínu (minimální tloušťka pryže 1,5 mm, v těsnicích místech 4 mm), klín veden v celé délce armatury, v kluzném provedení;_x000d_
- vřeteno z nerezové oceli 1.4104 s válcovaným závitem, stop kroužkem;_x000d_
- těsnění vřetene – pryžová manžeta, 4 O kroužky uložené v nylonovém kluzném pouzdru, prachovka, eliminace přímého kontaktu vřeteno-víko;_x000d_
- těsnění mezi víkem a tělem vložené do výklenku, nerezové šrouby víka obklopeny těsněním a zality tavným lepidlem;_x000d_
- epoxidace dle DIN 30677, případně těžkou protikorozní ochranou s certifikátem GSK;_x000d_
- stavební délka dle EN 558;_x000d_
- příruby dle EN 1092;_x000d_
- předpokládaná životnost min. 2500 cyklů;_x000d_
- výrobce s certifikátem ISO 9001._x000d_
Elektropohon:_x000d_
- elektrický víceotáčkový servopohon;_x000d_
- jmenovitý výkon 0,12 kW;_x000d_
- nominální proud 0,7 A; rozběhový proud 3 A; max. proud 1 A;_x000d_
- počet otáček na zdvih 14,5_x000d_
- výstupní otáčky 22 ot / min;_x000d_
- upevnění ventilu F10 ISO-5210, připojení k hřídeli, tvar připojení B4-průměr 17 mm;_x000d_
- ochrana proti korozi;_x000d_
- krytí IP68, okolní teplota – standard;_x000d_
- -30 ° C - + 70 ° C;_x000d_
</t>
  </si>
  <si>
    <t>M3</t>
  </si>
  <si>
    <t>PŘÍRUBOVÝ PRYŽOVÝ KOMPENZÁTOR DN 50, min. PN 10 - materiál přírub: nerezová ocel; - pružný prvek: EPDM zesílený nylonem</t>
  </si>
  <si>
    <t>593318448</t>
  </si>
  <si>
    <t>M4</t>
  </si>
  <si>
    <t>LITINOVÁ ZPĚTNÁ KLAPKA DN 50, dl. 200 mm, min. PN 10 - DN 50 (délky 200 mm) min PN10; - tělo armatury z tvárné litiny GGG 50; těsnění klapky z pryže EPDM; hřídel z nerezové oceli; - těsnost klapky od zpětného tlaku 0,5 bar; - epoxidace dle DIN 30677, případně těžkou protikorozní ochranou s certifikátem GSK.</t>
  </si>
  <si>
    <t>-1279117011</t>
  </si>
  <si>
    <t>M5 S07, S08</t>
  </si>
  <si>
    <t>ŠOUPÁTKO S RUČNÍM KOLEM DN 50, dl. 250 mm, min. PN 10 - DN 50 (délky 250 mm) min PN10 pro styk s pitnou vodou</t>
  </si>
  <si>
    <t>1776479221</t>
  </si>
  <si>
    <t xml:space="preserve">Poznámka k položce:_x000d_
ŠOUPÁTKO S RUČNÍM KOLEM DN 50, dl. 250 mm, min. PN 10_x000d_
- DN 50 (délky 250 mm) min PN10 pro styk s pitnou vodou, klínové měkotěsnící, hladký a volný průtokový kanál;_x000d_
- měkce těsnicí šoupě;_x000d_
- tělo i víko z tvárné litiny dle EN 1563 GJS-500-7 (GGG 50). _x000d_
- klín z tvárné litiny s pevně nalisovanou korozi odolnou CR mosaznou matkou (CW602N případně CW626N) kompletní vulkanizace EPDM pryží vně i uvnitř klínu (minimální tloušťka pryže 1,5 mm, v těsnicích místech 4 mm), klín veden v celé délce armatury, v kluzném provedení;_x000d_
- vřeteno z nerezové oceli 1.4104 s válcovaným závitem, stop kroužkem;_x000d_
- těsnění vřetene – pryžová manžeta, 4 O kroužky uložené v nylonovém kluzném pouzdru, prachovka, eliminace přímého kontaktu vřeteno-víko;_x000d_
- těsnění mezi víkem a tělem vložené do výklenku, nerezové šrouby víka obklopeny těsněním a zality tavným lepidlem;_x000d_
- epoxidace dle DIN 30677, případně těžkou protikorozní ochranou s certifikátem GSK;_x000d_
- stavební délka dle EN 558;_x000d_
- příruby dle EN 1092;_x000d_
- předpokládaná životnost min. 2500 cyklů;_x000d_
- výrobce s certifikátem ISO 9001._x000d_
</t>
  </si>
  <si>
    <t>M6</t>
  </si>
  <si>
    <t xml:space="preserve">SACÍ KOŠ DN 100, min. PN 10 - sací koš DN 100 určený pro trvalý styk s pitnou vodou </t>
  </si>
  <si>
    <t>523577857</t>
  </si>
  <si>
    <t xml:space="preserve">Poznámka k položce:_x000d_
SACÍ KOŠ DN 100, min. PN 10_x000d_
- sací koš DN 100 určený pro trvalý styk s pitnou vodou určený k ochraně sacího potrubí před vnikáním mechanických nečistot;_x000d_
- sací koš dále automaticky brání samovolnému vyprazdňování sacího potrubí;_x000d_
- těleso a kuželka ze šedé litiny, cedník, šrouby, podložky a matice jsou ocelové, sedlo na kuželce z pryže EPDM;_x000d_
- litinové díly mají vně i uvnitř epoxidový nástřik - odstín modrý, cedník - epoxipolyesterový lak - odstín stříbrný, šrouby, matice, podložky pozinkované_x000d_
</t>
  </si>
  <si>
    <t>M7 S01, S02</t>
  </si>
  <si>
    <t>ŠOUPÁTKO S RUČNÍM KOLEM DN 100, min. PN 10, dl. 300 mm - DN 100 (délky 300 mm) min PN10 pro styk s pitnou vodou</t>
  </si>
  <si>
    <t>4179474</t>
  </si>
  <si>
    <t>Poznámka k položce:_x000d_
ŠOUPÁTKO S RUČNÍM KOLEM DN 100, min. PN 10, dl. 300 mm _x000d_
- DN 100 (délky 300 mm) min PN10 pro styk s pitnou vodou, klínové měkotěsnící, hladký a volný průtokový kanál;_x000d_
- měkce těsnicí šoupě;_x000d_
- tělo i víko z tvárné litiny dle EN 1563 GJS-500-7 (GGG 50). _x000d_
- klín z tvárné litiny s pevně nalisovanou korozi odolnou CR mosaznou matkou (CW602N případně CW626N) kompletní vulkanizace EPDM pryží vně i uvnitř klínu (minimální tloušťka pryže 1,5 mm, v těsnicích místech 4 mm), klín veden v celé délce armatury, v kluzném provedení;_x000d_
- vřeteno z nerezové oceli 1.4104 s válcovaným závitem, stop kroužkem;_x000d_
- těsnění vřetene – pryžová manžeta, 4 O kroužky uložené v nylonovém kluzném pouzdru, prachovka, eliminace přímého kontaktu vřeteno-víko;_x000d_
- těsnění mezi víkem a tělem vložené do výklenku, nerezové šrouby víka obklopeny těsněním a zality tavným lepidlem;_x000d_
- epoxidace dle DIN 30677, případně těžkou protikorozní ochranou s certifikátem GSK;_x000d_
- stavební délka dle EN 558;_x000d_
- příruby dle EN 1092;_x000d_
- předpokládaná životnost min. 2500 cyklů;_x000d_
- výrobce s certifikátem ISO 9001.</t>
  </si>
  <si>
    <t>M8</t>
  </si>
  <si>
    <t>PŘÍRUBOVÝ PRYŽOVÝ KOMPENZÁTOR DN 100, min. PN 10 - materiál přírub: nerezová ocel; - pružný prvek: EPDM zesílený nylonem</t>
  </si>
  <si>
    <t>812605125</t>
  </si>
  <si>
    <t>M9 S03, S04</t>
  </si>
  <si>
    <t>ŠOUPÁTKO S RUČNÍM KOLEM DN 80, dl. 280 mm, min. PN 10 - DN 80 (délky 280 mm) min PN10 pro styk s pitnou vodou</t>
  </si>
  <si>
    <t>1699400994</t>
  </si>
  <si>
    <t>Poznámka k položce:_x000d_
ŠOUPÁTKO S RUČNÍM KOLEM DN 80, dl. 280 mm, min. PN 10_x000d_
- DN 80 (délky 280 mm) min PN10 pro styk s pitnou vodou, klínové měkotěsnící, hladký a volný průtokový kanál;_x000d_
- měkce těsnicí šoupě;_x000d_
- tělo i víko z tvárné litiny dle EN 1563 GJS-500-7 (GGG 50). _x000d_
- klín z tvárné litiny s pevně nalisovanou korozi odolnou CR mosaznou matkou (CW602N případně CW626N) kompletní vulkanizace EPDM pryží vně i uvnitř klínu (minimální tloušťka pryže 1,5 mm, v těsnicích místech 4 mm), klín veden v celé délce armatury, v kluzném provedení;_x000d_
- vřeteno z nerezové oceli 1.4104 s válcovaným závitem, stop kroužkem;_x000d_
- těsnění vřetene – pryžová manžeta, 4 O kroužky uložené v nylonovém kluzném pouzdru, prachovka, eliminace přímého kontaktu vřeteno-víko;_x000d_
- těsnění mezi víkem a tělem vložené do výklenku, nerezové šrouby víka obklopeny těsněním a zality tavným lepidlem;_x000d_
- epoxidace dle DIN 30677, případně těžkou protikorozní ochranou s certifikátem GSK;_x000d_
- stavební délka dle EN 558;_x000d_
- příruby dle EN 1092;_x000d_
- předpokládaná životnost min. 2500 cyklů;_x000d_
- výrobce s certifikátem ISO 9001.</t>
  </si>
  <si>
    <t>M10</t>
  </si>
  <si>
    <t>PROTIZÁPACHOVÁ A PROTIZÁPLAVOVÁ PŘÍRUBOVÁ ZPĚTNÁ KLAPKA DN 100, dl. 210 mm, min. PN 10 - nerezová zpětná klapka s PU membránou</t>
  </si>
  <si>
    <t>-1006638531</t>
  </si>
  <si>
    <t xml:space="preserve">Poznámka k položce:_x000d_
PROTIZÁPACHOVÁ A PROTIZÁPLAVOVÁ PŘÍRUBOVÁ ZPĚTNÁ KLAPKA DN 100, dl. 210 mm, min. PN 10_x000d_
- nerezová zpětná klapka s PU membránou;_x000d_
- DN 100, min PN10;_x000d_
- stavební délka L = 210 mm;_x000d_
- materiál: nerez ocel AlSI304;_x000d_
- materiál membrány: polyuretan._x000d_
</t>
  </si>
  <si>
    <t>M11 S09</t>
  </si>
  <si>
    <t>ŠOUPÁTKO DN 50, dl. 150 mm, min. PN 10 SE ZEMNÍ TELESKOPICKOU SOUPRAVOU</t>
  </si>
  <si>
    <t>298152559</t>
  </si>
  <si>
    <t xml:space="preserve">Poznámka k položce:_x000d_
ŠOUPÁTKO DN 50, dl. 150 mm, min. PN 10 SE ZEMNÍ TELESKOPICKOU SOUPRAVOU_x000d_
- zavírací šoupátko s měkkotěsnícím klínem a volným ovládacím koncem, přírubové spojení, GGG DN 50, min. PN10 pro pitnou vodu;_x000d_
- dlouhá stavební délka;_x000d_
- se zemní zákopovou soupravou a litinovým poklopem pro použití v zemi, s ručním kolem pro použití v šachtě;_x000d_
- těleso, víko a klím z tvárné litiny, klín s pryží EPDM, vřeteno nerezové 13% Cr, šrouby nerez A2-70, podložky a matice z mosazi, ucpávkové těsnění pryž NBR, vřetenová matice a ucpávkový šroub z mosazi;_x000d_
- vnitřní protikorozní ochrana práškovým epoxidem dle směrnic GSK-RAL-GZ-662, min. tloušťka 250 μm;_x000d_
- univerzální vnější těžká protikorozní ochrana._x000d_
</t>
  </si>
  <si>
    <t>M12 ČERP.1</t>
  </si>
  <si>
    <t>PONORNÉ ČERPADLO S MĚLKÝM SÁNÍM - automatický plovákový spínač od 30 mm hladiny, příkon 400 W, Qč,max = 7 m3/hod, Hč,max = 8 m</t>
  </si>
  <si>
    <t>99075185</t>
  </si>
  <si>
    <t>Poznámka k položce:_x000d_
PONORNÉ ČERPADLO S MĚLKÝM SÁNÍM _x000d_
- automatický plovákový spínač od 30 mm hladiny, příkon 400 W, Qč,max = 7 m3/hod, Hč,max = 8 m</t>
  </si>
  <si>
    <t>M13 V4</t>
  </si>
  <si>
    <t>KOMBINOVANÝ VODOMĚR DN 50, DL. 270 mm, min. PN 10, PRO MIN. PRŮTOK 6 l/hod - pro pitnou vodu do 50 °C</t>
  </si>
  <si>
    <t>-1561070352</t>
  </si>
  <si>
    <t xml:space="preserve">Poznámka k položce:_x000d_
KOMBINOVANÝ VODOMĚR DN 50, DL. 270 mm, min. PN 10, PRO MIN. PRŮTOK 6 l/hod_x000d_
- pro pitnou vodu do 50 °C; měřící mechanismus 3 v 1 (hlavní vodoměr, vodoměr na obtoku a přepínací ventil);_x000d_
- jeden měřící mechanismus pro všechny velikosti_x000d_
- vodoměru DN 50;_x000d_
- minimálníprůtok 6 l/hod;_x000d_
- hlavní i vedlejší vodoměr umístěny v ose vodoměru;_x000d_
- hlavní vodoměr s hydrodynamicky vyváženým lopatkovým kolem;_x000d_
- vedlejší vodoměr v provedení jako měřící kapsle 612MTW s možností zpětné klapky; třída ochrany IP 65;_x000d_
- přepínací ventil s extrémně nízkou tlakovou ztrátou při vysokém průtoku;_x000d_
- hlavní i vedlejší vodoměr budou osazeny impulzním nebo datovým modulem HRI-Mei a/nebo optickým vysílačem impulzů OD._x000d_
</t>
  </si>
  <si>
    <t>M14 S10</t>
  </si>
  <si>
    <t>ŠOUPÁTKO S RUČNÍM KOLEM DN 50, dl. 150 mm, min. PN 10 - DN 50 (délky 150 mm) min PN10 pro styk s pitnou vodou</t>
  </si>
  <si>
    <t>173047389</t>
  </si>
  <si>
    <t>Poznámka k položce:_x000d_
ŠOUPÁTKO S RUČNÍM KOLEM DN 50, dl. 150 mm, min. PN 10_x000d_
- DN 50 (délky 150 mm) min PN10 pro styk s pitnou vodou, klínové měkotěsnící, hladký a volný průtokový kanál;_x000d_
- měkce těsnicí šoupě;_x000d_
- tělo i víko z tvárné litiny dle EN 1563 GJS-500-7 (GGG 50). _x000d_
- klín z tvárné litiny s pevně nalisovanou korozi odolnou CR mosaznou matkou (CW602N případně CW626N) kompletní vulkanizace EPDM pryží vně i uvnitř klínu (minimální tloušťka pryže 1,5 mm, v těsnicích místech 4 mm), klín veden v celé délce armatury, v kluzném provedení;_x000d_
- vřeteno z nerezové oceli 1.4104 s válcovaným závitem, stop kroužkem;_x000d_
- těsnění vřetene – pryžová manžeta, 4 O kroužky uložené v nylonovém kluzném pouzdru, prachovka, eliminace přímého kontaktu vřeteno-víko;_x000d_
- těsnění mezi víkem a tělem vložené do výklenku, nerezové šrouby víka obklopeny těsněním a zality tavným lepidlem;_x000d_
- epoxidace dle DIN 30677, případně těžkou protikorozní ochranou s certifikátem GSK;_x000d_
- stavební délka dle EN 558;_x000d_
- příruby dle EN 1092;_x000d_
- předpokládaná životnost min. 2500 cyklů;_x000d_
- výrobce s certifikátem ISO 9001.</t>
  </si>
  <si>
    <t>M15 ČERP.2</t>
  </si>
  <si>
    <t>DÁVKOVACÍ SOUBOR CHLORNANU SODNÉHO - dávkovací čerpadlo Qmax = 1,3 l/h při pmax = 10 bar; - pohon - elektromagnet 25 W, 230 V, 50 Hz, IP66</t>
  </si>
  <si>
    <t>-1017043324</t>
  </si>
  <si>
    <t>Poznámka k položce:_x000d_
DÁVKOVACÍ SOUBOR CHLORNANU SODNÉHO_x000d_
- dávkovací čerpadlo Qmax = 1,3 l/h při pmax = 10 bar;_x000d_
- pohon - elektromagnet 25 W, 230 V, 50 Hz, IP66;_x000d_
- napájecí kabel 2 m;_x000d_
- samoodvzdušňovací a samonasávací dávkovací hlava;_x000d_
- ruční nastavení délky zdvihu membrány;_x000d_
- řízení zdvihové frekvence ručně na čerpadle po 1 zdvihu nebo externím pulzním signálem s možností multiplikace nebo externím signálem 0/4 - 20 mA;_x000d_
- možnost dálkového zap./vyp. chodu DČ beznapěťovým kontaktem (funkce "PAUSE") releový výstup poruchy - relé rozpíná (N/C) (kabel od relé délky 2 m ukončen 3 volnými žilami);_x000d_
- 1x univerzální řídící kabel s konektorem délka 5 m - nutný pro externí řízení DČ;_x000d_
- 1x kruhová zásobní nádrž 60 l PE-LD určena pro vnitřní instalaci v budově, válcová, stojatá; objem: 60 ltr. - materiál: litý PE-LD, barva černá (neprůsvitná) - rozměry: výška 590 mm, průměr cca 410 mm;_x000d_
- instalace DČ přímo na víko nádrže;_x000d_
- 1x kruhová záchytná vana 60 l PE-LD bílá; materiál: litý PE-LD, barva bílá (průsvitná); rozměry: výška 270 mm, průměr cca 680 mm_x000d_
- 1x sací sestava PVC do zásobníku (s plovákem min. hladiny -&gt; zapojen do DČ jako ochrana proti chodu nasucho);_x000d_
- 1x hadice výtlaku a obtoku PE 6x4 délka 10 m;_x000d_
- 1x vstřikovací ventil s pružinou 0.5 bar ukončen vnějším závitem 1/2" pro instalaci v místě dávkování (= funkce zpětné klapky)_x000d_
- návarek 1/2" na nerez potrubí</t>
  </si>
  <si>
    <t>POTRUBÍ</t>
  </si>
  <si>
    <t>2.1</t>
  </si>
  <si>
    <t>PŘÍVODNÍ POTRUBÍ - NEREZ POTRUBÍ DN 50, DN 32, LITINOVÉ TVAROVKY DN 50 (DODÁVKA A MONTÁŽ)</t>
  </si>
  <si>
    <t>M16</t>
  </si>
  <si>
    <t>LITINOVÁ TROUBA S KOTVÍCÍ PŘÍRUBOU DN 50, dl. 800 mm</t>
  </si>
  <si>
    <t>-853377280</t>
  </si>
  <si>
    <t>M17</t>
  </si>
  <si>
    <t>ATYPICKÝ NEREZOVÝ KUS - F-kus DN 50 dl. 310 mm - redukce DN 50/32 - bezpřírubový kus DN 32 dl. 160 mm s vnějším závitem 5/4" - návarek F-kus DN 50 dl. 220 mm</t>
  </si>
  <si>
    <t>616688093</t>
  </si>
  <si>
    <t>M18</t>
  </si>
  <si>
    <t>ATYPICKÝ NEREZOVÝ KUS - redukce DN 50/32 - bezpřírubový kus DN 32 dl. 100 mm s vnějším závitem 5/4" - příruba DN 50</t>
  </si>
  <si>
    <t>759405829</t>
  </si>
  <si>
    <t>M19</t>
  </si>
  <si>
    <t>ATYPICKÝ NEREZOVÝ KUS - F-kus DN 50 dl. 180 mm - F-kus DN 50 dl. 70 mm - koleno 90° DN 50</t>
  </si>
  <si>
    <t>-20292875</t>
  </si>
  <si>
    <t>M20</t>
  </si>
  <si>
    <t>ATYPICKÝ NEREZOVÝ KUS - redukce DN 50/32 - bezpřírubový kus DN 32 dl. 160 mm s vnějším závitem 5/4" - příruba DN 50</t>
  </si>
  <si>
    <t>-1942606806</t>
  </si>
  <si>
    <t>ATYPICKÝ NEREZOVÝ KUS - koleno 90° DN 50 s přírubou - bezpřírubový kus DN 50 dl. 260 mm - koleno 90° DN 50 - F-kus DN 50 dl. 450 mm</t>
  </si>
  <si>
    <t>-1852688060</t>
  </si>
  <si>
    <t>M22</t>
  </si>
  <si>
    <t>ATYPICKÝ NEREZOVÝ KUS - F-kus DN 50 dl. 210 mm - redukce DN 50/32 - bezpřírubový kus DN 32 dl. 160 mm s vnějším závitem 5/4" - návarek F-kus DN 50 dl. 360 mm</t>
  </si>
  <si>
    <t>-1870682822</t>
  </si>
  <si>
    <t>M23</t>
  </si>
  <si>
    <t>ATYPICKÝ NEREZOVÝ KUS - FF-kus DN 50 dl. 3380 mm - s návarkem bezpřírubový kus DN 50 dl. 210 mm - redukce DN 50/32 - bezpřírubový kus DN 32 dl. 100 mm s vnějším závitem 5/4"</t>
  </si>
  <si>
    <t>1695402883</t>
  </si>
  <si>
    <t>M24</t>
  </si>
  <si>
    <t>ATYPICKÉ NEREZOVÉ KOLENO 90° - 2x F-kus DN 50 dl.100 mm - koleno 90° DN 50</t>
  </si>
  <si>
    <t>-1375678251</t>
  </si>
  <si>
    <t>M25</t>
  </si>
  <si>
    <t>NEREZ FF-KUS DN 50 dl. 490 mm</t>
  </si>
  <si>
    <t>-189397118</t>
  </si>
  <si>
    <t>M26</t>
  </si>
  <si>
    <t>ATYPICKÝ NEREZOVÝ KUS - F-kus DN 50 dl. 80 mm - 4x koleno 90° DN 50 - 2x koleno 45° DN 50 - bezpřírubový kus DN 50 dl. 2850 mm - bezpřírubový kus DN 50 dl. 390 mm - bezpřírubový kus DN 50 dl. 880 mm - bezpřírubový kus DN 50 dl. 1960 mm</t>
  </si>
  <si>
    <t>-198226629</t>
  </si>
  <si>
    <t>M27</t>
  </si>
  <si>
    <t>PŘÍRUBOVÉ SPOJE DN 50 - těsnění antibakteriální pryž - spojovací materiál</t>
  </si>
  <si>
    <t>544522143</t>
  </si>
  <si>
    <t>2.2</t>
  </si>
  <si>
    <t>ODBĚRNÉ POTRUBÍ - NEREZ POTRUBÍ DN 100, LITINOVÉ TVAROVKY DN 100 (DODÁVKA A MONTÁŽ)</t>
  </si>
  <si>
    <t>M28</t>
  </si>
  <si>
    <t>LITINOVÁ TROUBA S KOTVÍCÍ PŘÍRUBOU DN 100, dl. 1000 mm</t>
  </si>
  <si>
    <t>1100419188</t>
  </si>
  <si>
    <t>M29</t>
  </si>
  <si>
    <t>ATYPICKÝ NEREZOVÝ KUS - F-kus DN 50 dl. 220 mm - redukce DN 100/50 s přírubou</t>
  </si>
  <si>
    <t>-1450039017</t>
  </si>
  <si>
    <t>M30</t>
  </si>
  <si>
    <t>ATYPICKÝ NEREZOVÝ KUS - F-kus DN 50 dl. 270 mm - redukce DN 100/50 - F-kus DN 100 dl. 640 mm - návarek F-kus DN 100 dl. 260 mm</t>
  </si>
  <si>
    <t>-124939753</t>
  </si>
  <si>
    <t>M31</t>
  </si>
  <si>
    <t>NEREZ FF-KUS DN 100 dl. 1420 mm</t>
  </si>
  <si>
    <t>-1989278232</t>
  </si>
  <si>
    <t>M32</t>
  </si>
  <si>
    <t>ATYPICKÉ NEREZOVÉ KOLENO 90° - F-kus DN 100 dl. 210 mm - koleno 90° DN 100 s přírubou</t>
  </si>
  <si>
    <t>549034178</t>
  </si>
  <si>
    <t>M33</t>
  </si>
  <si>
    <t>NEREZ FF-KUS DN 100 dl. 740 mm</t>
  </si>
  <si>
    <t>-318781588</t>
  </si>
  <si>
    <t>M34</t>
  </si>
  <si>
    <t>1502019407</t>
  </si>
  <si>
    <t>M35</t>
  </si>
  <si>
    <t>PŘÍRUBOVÉ SPOJE DN 100 - těsnění antibakteriální pryž - spojovací materiál</t>
  </si>
  <si>
    <t>-408524048</t>
  </si>
  <si>
    <t>2.3</t>
  </si>
  <si>
    <t xml:space="preserve">BEZPEČNOSTNÍ PŘEPAD - NEREZ POTRUBÍ DN 100  (DODÁVKA A MONTÁŽ)</t>
  </si>
  <si>
    <t>M36</t>
  </si>
  <si>
    <t>ATYPICKÝ NEREZOVÝ KUS - nerez vtokový trychtýř - bezpřírubový kus DN 100 dl. 1320 mm - koleno 90° DN 100 - F-kus DN 100 dl. 640 mm</t>
  </si>
  <si>
    <t>898685557</t>
  </si>
  <si>
    <t>M37</t>
  </si>
  <si>
    <t>NEREZOVÉ PŘÍRUBOVÉ KOLENO 90°</t>
  </si>
  <si>
    <t>-1713773131</t>
  </si>
  <si>
    <t>M38</t>
  </si>
  <si>
    <t>ATYPICKÝ NEREZOVÝ KUS - FF-kus DN 100 dl. 350 mm - návarek F-kus DN 100 dl. 1510 mm</t>
  </si>
  <si>
    <t>-1896155123</t>
  </si>
  <si>
    <t>M39</t>
  </si>
  <si>
    <t>-1309759187</t>
  </si>
  <si>
    <t>2.4</t>
  </si>
  <si>
    <t xml:space="preserve">ODPADNÍ POTRUBÍ - NEREZ POTRUBÍ DN 80, DN 100, LITINOVÉ TVAROVKY DN 100  (DODÁVKA A MONTÁŽ)</t>
  </si>
  <si>
    <t>M40</t>
  </si>
  <si>
    <t>LITINOVÁ TROUBA S KOTVÍCÍ PŘÍRUBOU DN 100, dl. 800 mm</t>
  </si>
  <si>
    <t>-1432496437</t>
  </si>
  <si>
    <t>M41</t>
  </si>
  <si>
    <t>ATYPICKÝ NEREZOVÝ T-KUS - FF-kus DN 100 dl. 370 mm - návarek F-kus DN 50 dl. 140 mm</t>
  </si>
  <si>
    <t>-815548887</t>
  </si>
  <si>
    <t>M42</t>
  </si>
  <si>
    <t>ATYPICKÝ NEREZOVÝ KUS - N-kus 90° DN 100 s přírubou - F-kus DN 100 dl. 1300 mm - 2x návarek F-kus DN 80 dl. 210 mm</t>
  </si>
  <si>
    <t>-1433620075</t>
  </si>
  <si>
    <t>M43</t>
  </si>
  <si>
    <t>PŘÍRUBOVÉ NEREZOVÉ KOLENO 90° DN 80</t>
  </si>
  <si>
    <t>1633882592</t>
  </si>
  <si>
    <t>M44</t>
  </si>
  <si>
    <t>NEREZOVÝ F-KUS DN 80, DL. 670 mm</t>
  </si>
  <si>
    <t>-2125008718</t>
  </si>
  <si>
    <t>M45</t>
  </si>
  <si>
    <t>1485610268</t>
  </si>
  <si>
    <t>M46</t>
  </si>
  <si>
    <t>PŘÍRUBOVÉ SPOJE DN 80 - těsnění antibakteriální pryž - spojovací materiál</t>
  </si>
  <si>
    <t>797641922</t>
  </si>
  <si>
    <t xml:space="preserve">DALŠÍ VYBAVENÍ  (DODÁVKA A MONTÁŽ)</t>
  </si>
  <si>
    <t>M47</t>
  </si>
  <si>
    <t>NEREZ VÝTLAČNÉ POTRUBÍ ÚKAPOVÉ VODY DN 25</t>
  </si>
  <si>
    <t>-181437007</t>
  </si>
  <si>
    <t>Poznámka k položce:_x000d_
NEREZ VÝTLAČNÉ POTRUBÍ ÚKAPOVÉ VODY DN 25_x000d_
- nerez potrubí DN 25, dl. 1,5 m_x000d_
- vč. zpětné klapky DN 25_x000d_
- návarek DN 25 na odpadní potrubí DN 100</t>
  </si>
  <si>
    <t>M48</t>
  </si>
  <si>
    <t>VODOČETNÁ LAŤ</t>
  </si>
  <si>
    <t>-1487673038</t>
  </si>
  <si>
    <t xml:space="preserve">Poznámka k položce:_x000d_
VODOČETNÁ LAŤ_x000d_
- čirá plastová trubice;_x000d_
- vodočet 0 - 3,0 m;_x000d_
- PPR potrubí DN 25 dl. 5,0 m;_x000d_
- 2x nerez návarek DN 25 s kulovým kohoutem KK1" na odpadní potrubí_x000d_
- kulový kohout KK1"_x000d_
- šroubení, fitinky a další vybavení_x000d_
</t>
  </si>
  <si>
    <t>M49 O1, O2</t>
  </si>
  <si>
    <t>ODBĚRNÁ MÍSTA PRO ODBĚR VZORKŮ</t>
  </si>
  <si>
    <t>-2061600336</t>
  </si>
  <si>
    <t xml:space="preserve">Poznámka k položce:_x000d_
ODBĚRNÁ MÍSTA PRO ODBĚR VZORKŮ_x000d_
- nerez návarek DN 25;_x000d_
- kulový kohout zahradní KK1";_x000d_
- plastová výlevka v nerezovém stojánku;_x000d_
- plastová hadice do odpadní jímky dl. 3,0 m;_x000d_
- šroubení, fitinky a další vybavení.ní_x000d_
</t>
  </si>
  <si>
    <t xml:space="preserve">PODPĚRNÉ A KOTVÍCÍ PRVKY  (DODÁVKA A MONTÁŽ)</t>
  </si>
  <si>
    <t>M50</t>
  </si>
  <si>
    <t>PODPĚRA POD KOMBINOVANÝ VODOMĚR DN 50</t>
  </si>
  <si>
    <t>1487556480</t>
  </si>
  <si>
    <t>Poznámka k položce:_x000d_
PODPĚRA POD KOMBINOVANÝ VODOMĚR DN 50_x000d_
- nerez plotna 260x165x10 mm;_x000d_
- nerez plotna 150x150x10 mm;_x000d_
- nerez trubka Ø50x2 mm, dl. 310 mm;_x000d_
- 4x nerezový šroub M12 s 6hrannou hlavou;_x000d_
- 4x nerezová podložka pro M12;_x000d_
- 4x nerezová zarážecí kotva M12x50</t>
  </si>
  <si>
    <t>M51</t>
  </si>
  <si>
    <t>PODPĚRA POD ŠOUPĚ SE SERVOPOHONEM DN 50</t>
  </si>
  <si>
    <t>198784355</t>
  </si>
  <si>
    <t>Poznámka k položce:_x000d_
PODPĚRA POD ŠOUPĚ SE SERVOPOHONEM DN 50_x000d_
- 2x nerez plotna 150x150x10 mm;_x000d_
- nerez trubka Ø50x2 mm, dl. 500 mm;_x000d_
- 4x nerezový šroub M12 s 6hrannou hlavou;_x000d_
- 4x nerezová podložka pro M12;_x000d_
- 4x nerezová zarážecí kotva M12x50</t>
  </si>
  <si>
    <t>M52</t>
  </si>
  <si>
    <t>PODPĚRA POD POTRUBÍ DN 50, DN 100</t>
  </si>
  <si>
    <t>1648763492</t>
  </si>
  <si>
    <t>Poznámka k položce:_x000d_
PODPĚRA POD POTRUBÍ DN 50, DN 100_x000d_
- nerez plotna 50x50x5 mm;_x000d_
- nerez trubka Ø30x2 mm dl. dle úrovně potrubí;_x000d_
- nerez L-profil dle DN potrubí;_x000d_
- nerez třmen dle DN potrubí s 2x 6hrannou matkou;_x000d_
- 4x nerezový šroub M12 s 6hrannou hlavou;_x000d_
- 4x nerezová podložka pro M12;_x000d_
- 4x nerezová zarážecí kotva M12x50</t>
  </si>
  <si>
    <t>M53</t>
  </si>
  <si>
    <t>KOTEVNÍ OBJÍMKY PRO POTRUBÍ DN 50, DN 100</t>
  </si>
  <si>
    <t>109650948</t>
  </si>
  <si>
    <t>Poznámka k položce:_x000d_
KOTEVNÍ OBJÍMKY PRO POTRUBÍ DN 50, DN 100_x000d_
- nerez profily a nerez kotvící prvky;_x000d_
- kotvení do stěny;_x000d_
- objímky dle DN potrubí</t>
  </si>
  <si>
    <t>PS02 - Elektroinstalace a MaR, telemetrické přenosy</t>
  </si>
  <si>
    <t>DM-RO: Skříňový rozváděč nástěnný RMS, 800x1200x400, Pi=5kW, In=32A, pro vývody stavební a technologické elektroinstalace a MaR včetně výzbroje dle v.č. D.7.4. (jističe, pojistkové odpínače, proudové chrániče, motorové spouštěče, stykače, stykačové kombinace, pomocná relé, signálky, přepěťové ochrany, zdroje, temperace, řadové svorky, vývodky, atd.)</t>
  </si>
  <si>
    <t>945396370</t>
  </si>
  <si>
    <t>DM-RO: uzamykatelný systém generálního klíče pro rozváděče</t>
  </si>
  <si>
    <t>-1653821973</t>
  </si>
  <si>
    <t>DM-RO: PLC automat s ovládacím displejem a tlačítky + moduly (32DI, 8DO, 8AI, 4AO, RS232, RS485, ethernet, 24Vdc) vč. svorek a příslušenství</t>
  </si>
  <si>
    <t>718801287</t>
  </si>
  <si>
    <t>DM-RO: Radiomodem vč. kabelů a příslušenství</t>
  </si>
  <si>
    <t>518125299</t>
  </si>
  <si>
    <t>DM: Anténa pro radiomodem, vč. stožáru, montážního materiálu, kabeláže a příslušenství</t>
  </si>
  <si>
    <t>-974950598</t>
  </si>
  <si>
    <t>DM: Tenzometrický snímač hladiny a teploty, nerezová ponorná sonda, výstup 0/4-20mA, Pt100</t>
  </si>
  <si>
    <t>270992914</t>
  </si>
  <si>
    <t>DM: Infračervený mikroprocesorový snímač vodoměru</t>
  </si>
  <si>
    <t>1122436934</t>
  </si>
  <si>
    <t>DM: Plovákový spínač 250V, 6A, kabel 10m</t>
  </si>
  <si>
    <t>-8494394</t>
  </si>
  <si>
    <t>DM: Čidlo teploty prostorové, Ni1000/6180, IP65 vč. upevnění a příslušenství</t>
  </si>
  <si>
    <t>-193502250</t>
  </si>
  <si>
    <t>DM: Dveřní kontakt, průmyslový</t>
  </si>
  <si>
    <t>581111495</t>
  </si>
  <si>
    <t>DM: Zásuvka 1.fáz. na omítku, 16A, 230V, IP44</t>
  </si>
  <si>
    <t>1888679979</t>
  </si>
  <si>
    <t>DM: Žlab drátěný nerez 50/50 vč. nosníků a příslušenství</t>
  </si>
  <si>
    <t>-716231766</t>
  </si>
  <si>
    <t>DM: Žlab drátěný nerez 100/50 vč. nosníků a příslušenství</t>
  </si>
  <si>
    <t>-890659483</t>
  </si>
  <si>
    <t>DM: Lišta vkládací plastová</t>
  </si>
  <si>
    <t>-512990847</t>
  </si>
  <si>
    <t>DM: Trubka z PVC fí20 vč.příchytek, UV stabilní</t>
  </si>
  <si>
    <t>-357338543</t>
  </si>
  <si>
    <t>DM: Trubka ohebná plast., UV stabilní</t>
  </si>
  <si>
    <t>-266989109</t>
  </si>
  <si>
    <t>DM: Vodič CY6 z/žl</t>
  </si>
  <si>
    <t>-1276841552</t>
  </si>
  <si>
    <t>DM: Kabel CYKY-J 3x1,5</t>
  </si>
  <si>
    <t>-478180780</t>
  </si>
  <si>
    <t>DM: Kabel CYKY-J 4x1,5</t>
  </si>
  <si>
    <t>-524061560</t>
  </si>
  <si>
    <t>DM: Kabel CYKY-O 7x1,5</t>
  </si>
  <si>
    <t>-193678112</t>
  </si>
  <si>
    <t>DM: Kabel CYKY-J 3x2,5</t>
  </si>
  <si>
    <t>4705290</t>
  </si>
  <si>
    <t>DM: Kabel JYTY-O 4x1</t>
  </si>
  <si>
    <t>613343837</t>
  </si>
  <si>
    <t>DM: Kabel JYTY-O 14x1</t>
  </si>
  <si>
    <t>-689688719</t>
  </si>
  <si>
    <t>DM: Kabej J-Y(st)y 2x2x0,8</t>
  </si>
  <si>
    <t>-644289091</t>
  </si>
  <si>
    <t>DM: Kabej J-Y(st)y 4x2x0,8</t>
  </si>
  <si>
    <t>1958540100</t>
  </si>
  <si>
    <t>-533353913</t>
  </si>
  <si>
    <t>-399807821</t>
  </si>
  <si>
    <t>DM: Hmoždinky natlouk / klasická s vrutem</t>
  </si>
  <si>
    <t>597571357</t>
  </si>
  <si>
    <t>DM: Krabicová rozvodka, IP67</t>
  </si>
  <si>
    <t>-57245320</t>
  </si>
  <si>
    <t>DM: Úhelník, pásek, pozinkovaný na nosné konstrukce, závitová tyč, apod.</t>
  </si>
  <si>
    <t>-1416267010</t>
  </si>
  <si>
    <t>DM: Svorka na potrubí s nerez páskem</t>
  </si>
  <si>
    <t>-769506646</t>
  </si>
  <si>
    <t>210222(R)</t>
  </si>
  <si>
    <t>DM: Dielektrický koberec před rozváděč</t>
  </si>
  <si>
    <t>116374448</t>
  </si>
  <si>
    <t>210223(R)</t>
  </si>
  <si>
    <t>1826663975</t>
  </si>
  <si>
    <t>210401(R)</t>
  </si>
  <si>
    <t>DM: Průraz zdí tl.30cm</t>
  </si>
  <si>
    <t>-1031117965</t>
  </si>
  <si>
    <t>DM: Zpracování žádosti na ČTÚ vč. měření radiové slyšitelnosti</t>
  </si>
  <si>
    <t>1088290602</t>
  </si>
  <si>
    <t>DM: Montáž a zprovoznění radiového bodu</t>
  </si>
  <si>
    <t>185552624</t>
  </si>
  <si>
    <t>-1409506485</t>
  </si>
  <si>
    <t>-1581851518</t>
  </si>
  <si>
    <t>210505(R)</t>
  </si>
  <si>
    <t>DM: Programování PLC s displejem</t>
  </si>
  <si>
    <t>-1440307787</t>
  </si>
  <si>
    <t>210506(R)</t>
  </si>
  <si>
    <t>DM: Úprava a doplnění dispečinku</t>
  </si>
  <si>
    <t>DB</t>
  </si>
  <si>
    <t>-1272592853</t>
  </si>
  <si>
    <t>210507(R)</t>
  </si>
  <si>
    <t>DM: Oživení a uvedení do provozu všech zařízení MaR</t>
  </si>
  <si>
    <t>1322658779</t>
  </si>
  <si>
    <t>210508(R)</t>
  </si>
  <si>
    <t>-381501235</t>
  </si>
  <si>
    <t>210509(R)</t>
  </si>
  <si>
    <t>DM: Koordinace s ostatními profesemi</t>
  </si>
  <si>
    <t>-288274181</t>
  </si>
  <si>
    <t>SO90 -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</si>
  <si>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</si>
  <si>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</si>
  <si>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</si>
  <si>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</si>
  <si>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 včetně skládek materiálů a zabezpečení staveniště</t>
  </si>
  <si>
    <t>-1363165313</t>
  </si>
  <si>
    <t>900002</t>
  </si>
  <si>
    <t>Provoz zařízení staveniště včetně dodávky, montáže a rozebrání provizorních komunikací, včetně montáže, pronájmu a údržby a demontáže dočasného oplocení, včetně zázemí vedení stavby, zázemí pracovníků a podobně</t>
  </si>
  <si>
    <t>425398431</t>
  </si>
  <si>
    <t>900003</t>
  </si>
  <si>
    <t>Odstranění zařízení staveniště včetně skládek materiálu a uvedení do původního stavu</t>
  </si>
  <si>
    <t>712028326</t>
  </si>
  <si>
    <t>900004</t>
  </si>
  <si>
    <t>Předání a převzetí zařízení staveniště</t>
  </si>
  <si>
    <t>1694953470</t>
  </si>
  <si>
    <t>900005</t>
  </si>
  <si>
    <t>Zhotovení dokumentace skutečného provedení stavby</t>
  </si>
  <si>
    <t>120510657</t>
  </si>
  <si>
    <t>900006</t>
  </si>
  <si>
    <t>Geodetické zaměření skutečného provedení stavby včetně zpracování geometrického plánu</t>
  </si>
  <si>
    <t>-306190310</t>
  </si>
  <si>
    <t>900007</t>
  </si>
  <si>
    <t>Provedení dezinfekce veškerých konstrukcí pomocí dzinfekčních prostředků nanášených na jednotlivé konstrukce, včetně násného oplachu a nákladů spojených s vypouštěním odpadní vody</t>
  </si>
  <si>
    <t>626061559</t>
  </si>
  <si>
    <t>900008</t>
  </si>
  <si>
    <t>Zaměření a vytýčení stávajících inženýrských sítí včetně stávajíícho vodovodního řadu za přítomnosti oprávněných osob investora a dodavatele</t>
  </si>
  <si>
    <t>-738025621</t>
  </si>
  <si>
    <t>900009</t>
  </si>
  <si>
    <t>Náklady spojené s úpravou obslužné komunikace štěrkováním v rozsahu cca 50 m2</t>
  </si>
  <si>
    <t>112023150</t>
  </si>
  <si>
    <t>900010</t>
  </si>
  <si>
    <t>Veškeré projektem předepsané komplexní zkoušky včetně zkoušky těsnosti vodojemu včetně nákladů na vodné a stočné, revize a odběry vzorků a provádění rozborů včetně předání veškeré dokumentace, včetně nákladů na použité chemikálie (certifikace, protokoly a rev. zprávy) prokazující soulad s proj. dokumentací a plat. předpisy</t>
  </si>
  <si>
    <t>-1345356022</t>
  </si>
  <si>
    <t>900011</t>
  </si>
  <si>
    <t>Dočasná dopravní opatření včetně značení a provozní vlivy, náklady a poplatky spojené s užíváním veřejných ploch, výstražné osvětlení apod</t>
  </si>
  <si>
    <t>301005255</t>
  </si>
  <si>
    <t>900012</t>
  </si>
  <si>
    <t>Užívání veřejných prostranství a ploch, poplatky spojené se záborem komunikací místních a komunikací II a III třídy, či tříd vyšších</t>
  </si>
  <si>
    <t>-139317858</t>
  </si>
  <si>
    <t>900013</t>
  </si>
  <si>
    <t>Vypracování provozních řádů vodojemu a vodovodu, zaškolení obsluhy ovládání prvků technologických částí stavebního díla a náklady spojené se zkušebním provozem</t>
  </si>
  <si>
    <t>-1127995880</t>
  </si>
  <si>
    <t>900014</t>
  </si>
  <si>
    <t>Náklady spojené s požadavky BOZP (označení hran, pomocné zábrany, provizorní zábradlí a podobně)</t>
  </si>
  <si>
    <t>2021642270</t>
  </si>
  <si>
    <t>900015</t>
  </si>
  <si>
    <t>Převzetí a předání díla, kolaudační řízení</t>
  </si>
  <si>
    <t>332679384</t>
  </si>
  <si>
    <t>900016</t>
  </si>
  <si>
    <t>Kompletační, koordinační a inženýrská činnost</t>
  </si>
  <si>
    <t>-472730210</t>
  </si>
  <si>
    <t>900017</t>
  </si>
  <si>
    <t>Náklady spojené s úpravou ploch dotčených stavbou, odstranění křovin a dřevin včetně odvozu a likvidace, zajištění kmenů a kořenového systému stávajících porostů</t>
  </si>
  <si>
    <t>634640234</t>
  </si>
  <si>
    <t>Poznámka k položce:_x000d_
Včetně odvozu a likvidace vzniklého odpadu, včetně odstranění a likvidace pařezů. _x000d_
Podrobný rozpis kácených porostů je uveden v příloze B projektové dokumentace._x000d_
(Kácení ovocných dřevin 3 ks v trase výtlačného řadu.)</t>
  </si>
  <si>
    <t>900018</t>
  </si>
  <si>
    <t>Náklady spojené s rekultivací terénu po demolici stávajícího vodojemu včetně úpravy dotčených ploch</t>
  </si>
  <si>
    <t>1537646189</t>
  </si>
  <si>
    <t>900019</t>
  </si>
  <si>
    <t xml:space="preserve">Uvedení do provozu, zkušební provoz a kalibrace (v případě analyzátorů) a zaškolení obsluhy všech technologických částí </t>
  </si>
  <si>
    <t>-681547120</t>
  </si>
  <si>
    <t>900020</t>
  </si>
  <si>
    <t>Zkoušky zhutnění obsypů, zásypů a statické zatěžovací zkoušky komunikací</t>
  </si>
  <si>
    <t>347932322</t>
  </si>
  <si>
    <t xml:space="preserve">Poznámka k položce:_x000d_
- rozebrání, uložení a zpětná montáž oplocení u RŠ1 (předpokládaná délka 7 m),_x000d_
- odstranění stávající zídky z kamenů na sucho (předpokládaná délka 8 m, výška 1 m) a opětovné seskládání zídky,_x000d_
- práce spojené s případným porušením opěrné zídky (předpokládaná délka 21 m) dle C3.1,_x000d_
- zohlednění trasy přítoku do studny k nemovitosti č. p. 3_x000d_
</t>
  </si>
  <si>
    <t>900021</t>
  </si>
  <si>
    <t>Náklady na zpracování realizační nebo dílenské projektové dokumentace, zpracování výrobních výkresů zámečnických a klempířských výrobků, vyztužení a statické výpočty pažení</t>
  </si>
  <si>
    <t>1052035386</t>
  </si>
  <si>
    <t>900022</t>
  </si>
  <si>
    <t>Vytýčení jednotlivých částí stavby akreditovaným geodetem</t>
  </si>
  <si>
    <t>1557100161</t>
  </si>
  <si>
    <t>900023</t>
  </si>
  <si>
    <t>Náklady vzniklé v souvislosti s realizací stavby, uvedení dotčených ploch do původního stavu, průběžné a finální čištění komunikací, zalévání a kosení zeleně</t>
  </si>
  <si>
    <t>-1281269039</t>
  </si>
  <si>
    <t>900024</t>
  </si>
  <si>
    <t>Náklady spojené s dodávkou a montáží uzamykatelného systému generálního klíče provozovatele</t>
  </si>
  <si>
    <t>-268819740</t>
  </si>
  <si>
    <t>900025</t>
  </si>
  <si>
    <t>Náklady spojené s vypracováním povodňového plánu pro jednotlivé stavby</t>
  </si>
  <si>
    <t>1817325511</t>
  </si>
  <si>
    <t>900026</t>
  </si>
  <si>
    <t>Náklady související s ochranou stávajících inženýrských sítí, podchycení a přepojení řadů, výkopy na začátku a konci úseku přepojení náhradního zásobení</t>
  </si>
  <si>
    <t>1380271978</t>
  </si>
  <si>
    <t>900027</t>
  </si>
  <si>
    <t>Náklady související se zkušebním provozem včetně odběru vzorků zpracováním plánu opatření pro případ havarijního zhoršení jakosti vod</t>
  </si>
  <si>
    <t>-1988201870</t>
  </si>
  <si>
    <t>900028</t>
  </si>
  <si>
    <t>Bezpečnostní a hygienická opatření na staveništi</t>
  </si>
  <si>
    <t>-946551862</t>
  </si>
  <si>
    <t>900029</t>
  </si>
  <si>
    <t>Pasportizace okolních objektů včetně pořízení fotodokumentace</t>
  </si>
  <si>
    <t>132062327</t>
  </si>
  <si>
    <t>900030</t>
  </si>
  <si>
    <t>Náklady související s vypracováním harmonogramu stavby</t>
  </si>
  <si>
    <t>-1721408535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</si>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</sst>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6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0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20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3" fillId="0" borderId="15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0" borderId="15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horizontal="center" vertical="center"/>
    </xf>
    <xf numFmtId="0" fontId="24" fillId="4" borderId="8" xfId="0" applyFont="1" applyFill="1" applyBorder="1" applyAlignment="1" applyProtection="1">
      <alignment horizontal="right" vertical="center"/>
    </xf>
    <xf numFmtId="0" fontId="24" fillId="4" borderId="9" xfId="0" applyFont="1" applyFill="1" applyBorder="1" applyAlignment="1" applyProtection="1">
      <alignment horizontal="center" vertical="center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25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2" fillId="0" borderId="15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5" fillId="0" borderId="13" xfId="0" applyNumberFormat="1" applyFont="1" applyBorder="1" applyAlignment="1" applyProtection="1"/>
    <xf numFmtId="166" fontId="35" fillId="0" borderId="14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3" xfId="0" applyFont="1" applyBorder="1" applyAlignment="1" applyProtection="1">
      <alignment horizontal="center" vertical="center"/>
    </xf>
    <xf numFmtId="49" fontId="24" fillId="0" borderId="23" xfId="0" applyNumberFormat="1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center" vertical="center" wrapText="1"/>
    </xf>
    <xf numFmtId="167" fontId="24" fillId="0" borderId="23" xfId="0" applyNumberFormat="1" applyFont="1" applyBorder="1" applyAlignment="1" applyProtection="1">
      <alignment vertical="center"/>
    </xf>
    <xf numFmtId="4" fontId="24" fillId="2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</xf>
    <xf numFmtId="0" fontId="25" fillId="2" borderId="15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6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0" fillId="0" borderId="23" xfId="0" applyFont="1" applyBorder="1" applyAlignment="1" applyProtection="1">
      <alignment horizontal="center" vertical="center"/>
    </xf>
    <xf numFmtId="49" fontId="40" fillId="0" borderId="23" xfId="0" applyNumberFormat="1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center" vertical="center" wrapText="1"/>
    </xf>
    <xf numFmtId="167" fontId="40" fillId="0" borderId="23" xfId="0" applyNumberFormat="1" applyFont="1" applyBorder="1" applyAlignment="1" applyProtection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2" fillId="0" borderId="0" xfId="0" applyFont="1" applyAlignment="1" applyProtection="1">
      <alignment vertical="center" wrapText="1"/>
    </xf>
    <xf numFmtId="0" fontId="23" fillId="0" borderId="0" xfId="0" applyFont="1" applyAlignment="1" applyProtection="1">
      <alignment horizontal="left" vertical="center"/>
    </xf>
    <xf numFmtId="0" fontId="25" fillId="2" borderId="20" xfId="0" applyFont="1" applyFill="1" applyBorder="1" applyAlignment="1" applyProtection="1">
      <alignment horizontal="left" vertical="center"/>
      <protection locked="0"/>
    </xf>
    <xf numFmtId="0" fontId="25" fillId="0" borderId="21" xfId="0" applyFont="1" applyBorder="1" applyAlignment="1" applyProtection="1">
      <alignment horizontal="center" vertical="center"/>
    </xf>
    <xf numFmtId="166" fontId="25" fillId="0" borderId="21" xfId="0" applyNumberFormat="1" applyFont="1" applyBorder="1" applyAlignment="1" applyProtection="1">
      <alignment vertical="center"/>
    </xf>
    <xf numFmtId="166" fontId="25" fillId="0" borderId="22" xfId="0" applyNumberFormat="1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3" fillId="0" borderId="4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4" xfId="0" applyFont="1" applyBorder="1" applyAlignment="1"/>
    <xf numFmtId="0" fontId="13" fillId="0" borderId="15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6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calcChain" Target="calcChain.xml" /><Relationship Id="rId2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211241" TargetMode="External" /><Relationship Id="rId2" Type="http://schemas.openxmlformats.org/officeDocument/2006/relationships/hyperlink" Target="https://podminky.urs.cz/item/CS_URS_2023_01/111251102" TargetMode="External" /><Relationship Id="rId3" Type="http://schemas.openxmlformats.org/officeDocument/2006/relationships/hyperlink" Target="https://podminky.urs.cz/item/CS_URS_2023_01/112111111" TargetMode="External" /><Relationship Id="rId4" Type="http://schemas.openxmlformats.org/officeDocument/2006/relationships/hyperlink" Target="https://podminky.urs.cz/item/CS_URS_2023_01/113151111" TargetMode="External" /><Relationship Id="rId5" Type="http://schemas.openxmlformats.org/officeDocument/2006/relationships/hyperlink" Target="https://podminky.urs.cz/item/CS_URS_2023_01/121151103" TargetMode="External" /><Relationship Id="rId6" Type="http://schemas.openxmlformats.org/officeDocument/2006/relationships/hyperlink" Target="https://podminky.urs.cz/item/CS_URS_2023_01/122251104" TargetMode="External" /><Relationship Id="rId7" Type="http://schemas.openxmlformats.org/officeDocument/2006/relationships/hyperlink" Target="https://podminky.urs.cz/item/CS_URS_2023_01/162251102" TargetMode="External" /><Relationship Id="rId8" Type="http://schemas.openxmlformats.org/officeDocument/2006/relationships/hyperlink" Target="https://podminky.urs.cz/item/CS_URS_2023_01/167151111" TargetMode="External" /><Relationship Id="rId9" Type="http://schemas.openxmlformats.org/officeDocument/2006/relationships/hyperlink" Target="https://podminky.urs.cz/item/CS_URS_2023_01/171151103" TargetMode="External" /><Relationship Id="rId10" Type="http://schemas.openxmlformats.org/officeDocument/2006/relationships/hyperlink" Target="https://podminky.urs.cz/item/CS_URS_2023_01/171251201" TargetMode="External" /><Relationship Id="rId11" Type="http://schemas.openxmlformats.org/officeDocument/2006/relationships/hyperlink" Target="https://podminky.urs.cz/item/CS_URS_2023_01/181351103" TargetMode="External" /><Relationship Id="rId12" Type="http://schemas.openxmlformats.org/officeDocument/2006/relationships/hyperlink" Target="https://podminky.urs.cz/item/CS_URS_2023_01/181411121" TargetMode="External" /><Relationship Id="rId13" Type="http://schemas.openxmlformats.org/officeDocument/2006/relationships/hyperlink" Target="https://podminky.urs.cz/item/CS_URS_2023_01/291211111" TargetMode="External" /><Relationship Id="rId14" Type="http://schemas.openxmlformats.org/officeDocument/2006/relationships/hyperlink" Target="https://podminky.urs.cz/item/CS_URS_2023_01/564851111" TargetMode="External" /><Relationship Id="rId15" Type="http://schemas.openxmlformats.org/officeDocument/2006/relationships/hyperlink" Target="https://podminky.urs.cz/item/CS_URS_2023_01/997002511" TargetMode="External" /><Relationship Id="rId16" Type="http://schemas.openxmlformats.org/officeDocument/2006/relationships/hyperlink" Target="https://podminky.urs.cz/item/CS_URS_2023_01/997002519" TargetMode="External" /><Relationship Id="rId17" Type="http://schemas.openxmlformats.org/officeDocument/2006/relationships/hyperlink" Target="https://podminky.urs.cz/item/CS_URS_2023_01/998225111" TargetMode="External" /><Relationship Id="rId1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5101202" TargetMode="External" /><Relationship Id="rId2" Type="http://schemas.openxmlformats.org/officeDocument/2006/relationships/hyperlink" Target="https://podminky.urs.cz/item/CS_URS_2023_01/115101301" TargetMode="External" /><Relationship Id="rId3" Type="http://schemas.openxmlformats.org/officeDocument/2006/relationships/hyperlink" Target="https://podminky.urs.cz/item/CS_URS_2023_01/121151113" TargetMode="External" /><Relationship Id="rId4" Type="http://schemas.openxmlformats.org/officeDocument/2006/relationships/hyperlink" Target="https://podminky.urs.cz/item/CS_URS_2023_01/131251106" TargetMode="External" /><Relationship Id="rId5" Type="http://schemas.openxmlformats.org/officeDocument/2006/relationships/hyperlink" Target="https://podminky.urs.cz/item/CS_URS_2023_01/131351106" TargetMode="External" /><Relationship Id="rId6" Type="http://schemas.openxmlformats.org/officeDocument/2006/relationships/hyperlink" Target="https://podminky.urs.cz/item/CS_URS_2023_01/131451106" TargetMode="External" /><Relationship Id="rId7" Type="http://schemas.openxmlformats.org/officeDocument/2006/relationships/hyperlink" Target="https://podminky.urs.cz/item/CS_URS_2023_01/131551106" TargetMode="External" /><Relationship Id="rId8" Type="http://schemas.openxmlformats.org/officeDocument/2006/relationships/hyperlink" Target="https://podminky.urs.cz/item/CS_URS_2023_01/162251102" TargetMode="External" /><Relationship Id="rId9" Type="http://schemas.openxmlformats.org/officeDocument/2006/relationships/hyperlink" Target="https://podminky.urs.cz/item/CS_URS_2023_01/162251122" TargetMode="External" /><Relationship Id="rId10" Type="http://schemas.openxmlformats.org/officeDocument/2006/relationships/hyperlink" Target="https://podminky.urs.cz/item/CS_URS_2023_01/162751137" TargetMode="External" /><Relationship Id="rId11" Type="http://schemas.openxmlformats.org/officeDocument/2006/relationships/hyperlink" Target="https://podminky.urs.cz/item/CS_URS_2023_01/162751139" TargetMode="External" /><Relationship Id="rId12" Type="http://schemas.openxmlformats.org/officeDocument/2006/relationships/hyperlink" Target="https://podminky.urs.cz/item/CS_URS_2023_01/162751157" TargetMode="External" /><Relationship Id="rId13" Type="http://schemas.openxmlformats.org/officeDocument/2006/relationships/hyperlink" Target="https://podminky.urs.cz/item/CS_URS_2023_01/162751159" TargetMode="External" /><Relationship Id="rId14" Type="http://schemas.openxmlformats.org/officeDocument/2006/relationships/hyperlink" Target="https://podminky.urs.cz/item/CS_URS_2023_01/167151111" TargetMode="External" /><Relationship Id="rId15" Type="http://schemas.openxmlformats.org/officeDocument/2006/relationships/hyperlink" Target="https://podminky.urs.cz/item/CS_URS_2023_01/167151112" TargetMode="External" /><Relationship Id="rId16" Type="http://schemas.openxmlformats.org/officeDocument/2006/relationships/hyperlink" Target="https://podminky.urs.cz/item/CS_URS_2023_01/171151103" TargetMode="External" /><Relationship Id="rId17" Type="http://schemas.openxmlformats.org/officeDocument/2006/relationships/hyperlink" Target="https://podminky.urs.cz/item/CS_URS_2023_01/171201231" TargetMode="External" /><Relationship Id="rId18" Type="http://schemas.openxmlformats.org/officeDocument/2006/relationships/hyperlink" Target="https://podminky.urs.cz/item/CS_URS_2023_01/171251201" TargetMode="External" /><Relationship Id="rId19" Type="http://schemas.openxmlformats.org/officeDocument/2006/relationships/hyperlink" Target="https://podminky.urs.cz/item/CS_URS_2023_01/174151101" TargetMode="External" /><Relationship Id="rId20" Type="http://schemas.openxmlformats.org/officeDocument/2006/relationships/hyperlink" Target="https://podminky.urs.cz/item/CS_URS_2023_01/181351103" TargetMode="External" /><Relationship Id="rId21" Type="http://schemas.openxmlformats.org/officeDocument/2006/relationships/hyperlink" Target="https://podminky.urs.cz/item/CS_URS_2023_01/181411121" TargetMode="External" /><Relationship Id="rId22" Type="http://schemas.openxmlformats.org/officeDocument/2006/relationships/hyperlink" Target="https://podminky.urs.cz/item/CS_URS_2023_01/181951116" TargetMode="External" /><Relationship Id="rId23" Type="http://schemas.openxmlformats.org/officeDocument/2006/relationships/hyperlink" Target="https://podminky.urs.cz/item/CS_URS_2023_01/184853511" TargetMode="External" /><Relationship Id="rId24" Type="http://schemas.openxmlformats.org/officeDocument/2006/relationships/hyperlink" Target="https://podminky.urs.cz/item/CS_URS_2023_01/212572111" TargetMode="External" /><Relationship Id="rId25" Type="http://schemas.openxmlformats.org/officeDocument/2006/relationships/hyperlink" Target="https://podminky.urs.cz/item/CS_URS_2023_01/212755213" TargetMode="External" /><Relationship Id="rId26" Type="http://schemas.openxmlformats.org/officeDocument/2006/relationships/hyperlink" Target="https://podminky.urs.cz/item/CS_URS_2023_01/271572211" TargetMode="External" /><Relationship Id="rId27" Type="http://schemas.openxmlformats.org/officeDocument/2006/relationships/hyperlink" Target="https://podminky.urs.cz/item/CS_URS_2023_01/273313611" TargetMode="External" /><Relationship Id="rId28" Type="http://schemas.openxmlformats.org/officeDocument/2006/relationships/hyperlink" Target="https://podminky.urs.cz/item/CS_URS_2023_01/273351121" TargetMode="External" /><Relationship Id="rId29" Type="http://schemas.openxmlformats.org/officeDocument/2006/relationships/hyperlink" Target="https://podminky.urs.cz/item/CS_URS_2023_01/273351122" TargetMode="External" /><Relationship Id="rId30" Type="http://schemas.openxmlformats.org/officeDocument/2006/relationships/hyperlink" Target="https://podminky.urs.cz/item/CS_URS_2023_01/275313611" TargetMode="External" /><Relationship Id="rId31" Type="http://schemas.openxmlformats.org/officeDocument/2006/relationships/hyperlink" Target="https://podminky.urs.cz/item/CS_URS_2023_01/275351121" TargetMode="External" /><Relationship Id="rId32" Type="http://schemas.openxmlformats.org/officeDocument/2006/relationships/hyperlink" Target="https://podminky.urs.cz/item/CS_URS_2023_01/275351122" TargetMode="External" /><Relationship Id="rId33" Type="http://schemas.openxmlformats.org/officeDocument/2006/relationships/hyperlink" Target="https://podminky.urs.cz/item/CS_URS_2023_01/894812231" TargetMode="External" /><Relationship Id="rId34" Type="http://schemas.openxmlformats.org/officeDocument/2006/relationships/hyperlink" Target="https://podminky.urs.cz/item/CS_URS_2023_01/935111111" TargetMode="External" /><Relationship Id="rId35" Type="http://schemas.openxmlformats.org/officeDocument/2006/relationships/hyperlink" Target="https://podminky.urs.cz/item/CS_URS_2023_01/935112111" TargetMode="External" /><Relationship Id="rId36" Type="http://schemas.openxmlformats.org/officeDocument/2006/relationships/hyperlink" Target="https://podminky.urs.cz/item/CS_URS_2023_01/998142251" TargetMode="External" /><Relationship Id="rId3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271532212" TargetMode="External" /><Relationship Id="rId2" Type="http://schemas.openxmlformats.org/officeDocument/2006/relationships/hyperlink" Target="https://podminky.urs.cz/item/CS_URS_2023_01/273313511" TargetMode="External" /><Relationship Id="rId3" Type="http://schemas.openxmlformats.org/officeDocument/2006/relationships/hyperlink" Target="https://podminky.urs.cz/item/CS_URS_2023_01/273321311" TargetMode="External" /><Relationship Id="rId4" Type="http://schemas.openxmlformats.org/officeDocument/2006/relationships/hyperlink" Target="https://podminky.urs.cz/item/CS_URS_2023_01/273351121" TargetMode="External" /><Relationship Id="rId5" Type="http://schemas.openxmlformats.org/officeDocument/2006/relationships/hyperlink" Target="https://podminky.urs.cz/item/CS_URS_2023_01/273351122" TargetMode="External" /><Relationship Id="rId6" Type="http://schemas.openxmlformats.org/officeDocument/2006/relationships/hyperlink" Target="https://podminky.urs.cz/item/CS_URS_2023_01/273362021" TargetMode="External" /><Relationship Id="rId7" Type="http://schemas.openxmlformats.org/officeDocument/2006/relationships/hyperlink" Target="https://podminky.urs.cz/item/CS_URS_2023_01/311234051" TargetMode="External" /><Relationship Id="rId8" Type="http://schemas.openxmlformats.org/officeDocument/2006/relationships/hyperlink" Target="https://podminky.urs.cz/item/CS_URS_2023_01/317168016" TargetMode="External" /><Relationship Id="rId9" Type="http://schemas.openxmlformats.org/officeDocument/2006/relationships/hyperlink" Target="https://podminky.urs.cz/item/CS_URS_2023_01/317168053" TargetMode="External" /><Relationship Id="rId10" Type="http://schemas.openxmlformats.org/officeDocument/2006/relationships/hyperlink" Target="https://podminky.urs.cz/item/CS_URS_2023_01/317998114" TargetMode="External" /><Relationship Id="rId11" Type="http://schemas.openxmlformats.org/officeDocument/2006/relationships/hyperlink" Target="https://podminky.urs.cz/item/CS_URS_2023_01/342244111" TargetMode="External" /><Relationship Id="rId12" Type="http://schemas.openxmlformats.org/officeDocument/2006/relationships/hyperlink" Target="https://podminky.urs.cz/item/CS_URS_2023_01/342291112" TargetMode="External" /><Relationship Id="rId13" Type="http://schemas.openxmlformats.org/officeDocument/2006/relationships/hyperlink" Target="https://podminky.urs.cz/item/CS_URS_2023_01/342291121" TargetMode="External" /><Relationship Id="rId14" Type="http://schemas.openxmlformats.org/officeDocument/2006/relationships/hyperlink" Target="https://podminky.urs.cz/item/CS_URS_2023_01/380326132" TargetMode="External" /><Relationship Id="rId15" Type="http://schemas.openxmlformats.org/officeDocument/2006/relationships/hyperlink" Target="https://podminky.urs.cz/item/CS_URS_2023_01/380326133" TargetMode="External" /><Relationship Id="rId16" Type="http://schemas.openxmlformats.org/officeDocument/2006/relationships/hyperlink" Target="https://podminky.urs.cz/item/CS_URS_2023_01/380356231" TargetMode="External" /><Relationship Id="rId17" Type="http://schemas.openxmlformats.org/officeDocument/2006/relationships/hyperlink" Target="https://podminky.urs.cz/item/CS_URS_2023_01/380356232" TargetMode="External" /><Relationship Id="rId18" Type="http://schemas.openxmlformats.org/officeDocument/2006/relationships/hyperlink" Target="https://podminky.urs.cz/item/CS_URS_2023_01/380361006" TargetMode="External" /><Relationship Id="rId19" Type="http://schemas.openxmlformats.org/officeDocument/2006/relationships/hyperlink" Target="https://podminky.urs.cz/item/CS_URS_2023_01/380361011" TargetMode="External" /><Relationship Id="rId20" Type="http://schemas.openxmlformats.org/officeDocument/2006/relationships/hyperlink" Target="https://podminky.urs.cz/item/CS_URS_2023_01/411354313" TargetMode="External" /><Relationship Id="rId21" Type="http://schemas.openxmlformats.org/officeDocument/2006/relationships/hyperlink" Target="https://podminky.urs.cz/item/CS_URS_2023_01/411354314" TargetMode="External" /><Relationship Id="rId22" Type="http://schemas.openxmlformats.org/officeDocument/2006/relationships/hyperlink" Target="https://podminky.urs.cz/item/CS_URS_2023_01/417321414" TargetMode="External" /><Relationship Id="rId23" Type="http://schemas.openxmlformats.org/officeDocument/2006/relationships/hyperlink" Target="https://podminky.urs.cz/item/CS_URS_2023_01/417351115" TargetMode="External" /><Relationship Id="rId24" Type="http://schemas.openxmlformats.org/officeDocument/2006/relationships/hyperlink" Target="https://podminky.urs.cz/item/CS_URS_2023_01/417351116" TargetMode="External" /><Relationship Id="rId25" Type="http://schemas.openxmlformats.org/officeDocument/2006/relationships/hyperlink" Target="https://podminky.urs.cz/item/CS_URS_2023_01/417361821" TargetMode="External" /><Relationship Id="rId26" Type="http://schemas.openxmlformats.org/officeDocument/2006/relationships/hyperlink" Target="https://podminky.urs.cz/item/CS_URS_2023_01/430321414" TargetMode="External" /><Relationship Id="rId27" Type="http://schemas.openxmlformats.org/officeDocument/2006/relationships/hyperlink" Target="https://podminky.urs.cz/item/CS_URS_2023_01/430361821" TargetMode="External" /><Relationship Id="rId28" Type="http://schemas.openxmlformats.org/officeDocument/2006/relationships/hyperlink" Target="https://podminky.urs.cz/item/CS_URS_2023_01/430362021" TargetMode="External" /><Relationship Id="rId29" Type="http://schemas.openxmlformats.org/officeDocument/2006/relationships/hyperlink" Target="https://podminky.urs.cz/item/CS_URS_2023_01/431351121" TargetMode="External" /><Relationship Id="rId30" Type="http://schemas.openxmlformats.org/officeDocument/2006/relationships/hyperlink" Target="https://podminky.urs.cz/item/CS_URS_2023_01/431351122" TargetMode="External" /><Relationship Id="rId31" Type="http://schemas.openxmlformats.org/officeDocument/2006/relationships/hyperlink" Target="https://podminky.urs.cz/item/CS_URS_2023_01/596841220" TargetMode="External" /><Relationship Id="rId32" Type="http://schemas.openxmlformats.org/officeDocument/2006/relationships/hyperlink" Target="https://podminky.urs.cz/item/CS_URS_2023_01/612131121" TargetMode="External" /><Relationship Id="rId33" Type="http://schemas.openxmlformats.org/officeDocument/2006/relationships/hyperlink" Target="https://podminky.urs.cz/item/CS_URS_2023_01/612321121" TargetMode="External" /><Relationship Id="rId34" Type="http://schemas.openxmlformats.org/officeDocument/2006/relationships/hyperlink" Target="https://podminky.urs.cz/item/CS_URS_2023_01/612321141" TargetMode="External" /><Relationship Id="rId35" Type="http://schemas.openxmlformats.org/officeDocument/2006/relationships/hyperlink" Target="https://podminky.urs.cz/item/CS_URS_2023_01/621131121" TargetMode="External" /><Relationship Id="rId36" Type="http://schemas.openxmlformats.org/officeDocument/2006/relationships/hyperlink" Target="https://podminky.urs.cz/item/CS_URS_2023_01/621142001" TargetMode="External" /><Relationship Id="rId37" Type="http://schemas.openxmlformats.org/officeDocument/2006/relationships/hyperlink" Target="https://podminky.urs.cz/item/CS_URS_2023_01/621151031" TargetMode="External" /><Relationship Id="rId38" Type="http://schemas.openxmlformats.org/officeDocument/2006/relationships/hyperlink" Target="https://podminky.urs.cz/item/CS_URS_2023_01/621321131" TargetMode="External" /><Relationship Id="rId39" Type="http://schemas.openxmlformats.org/officeDocument/2006/relationships/hyperlink" Target="https://podminky.urs.cz/item/CS_URS_2023_01/621531002" TargetMode="External" /><Relationship Id="rId40" Type="http://schemas.openxmlformats.org/officeDocument/2006/relationships/hyperlink" Target="https://podminky.urs.cz/item/CS_URS_2023_01/622131121" TargetMode="External" /><Relationship Id="rId41" Type="http://schemas.openxmlformats.org/officeDocument/2006/relationships/hyperlink" Target="https://podminky.urs.cz/item/CS_URS_2023_01/622142001" TargetMode="External" /><Relationship Id="rId42" Type="http://schemas.openxmlformats.org/officeDocument/2006/relationships/hyperlink" Target="https://podminky.urs.cz/item/CS_URS_2023_01/622151031" TargetMode="External" /><Relationship Id="rId43" Type="http://schemas.openxmlformats.org/officeDocument/2006/relationships/hyperlink" Target="https://podminky.urs.cz/item/CS_URS_2023_01/622252002" TargetMode="External" /><Relationship Id="rId44" Type="http://schemas.openxmlformats.org/officeDocument/2006/relationships/hyperlink" Target="https://podminky.urs.cz/item/CS_URS_2023_01/622321121" TargetMode="External" /><Relationship Id="rId45" Type="http://schemas.openxmlformats.org/officeDocument/2006/relationships/hyperlink" Target="https://podminky.urs.cz/item/CS_URS_2023_01/622321131" TargetMode="External" /><Relationship Id="rId46" Type="http://schemas.openxmlformats.org/officeDocument/2006/relationships/hyperlink" Target="https://podminky.urs.cz/item/CS_URS_2023_01/622511102" TargetMode="External" /><Relationship Id="rId47" Type="http://schemas.openxmlformats.org/officeDocument/2006/relationships/hyperlink" Target="https://podminky.urs.cz/item/CS_URS_2023_01/622531002" TargetMode="External" /><Relationship Id="rId48" Type="http://schemas.openxmlformats.org/officeDocument/2006/relationships/hyperlink" Target="https://podminky.urs.cz/item/CS_URS_2023_01/631311115" TargetMode="External" /><Relationship Id="rId49" Type="http://schemas.openxmlformats.org/officeDocument/2006/relationships/hyperlink" Target="https://podminky.urs.cz/item/CS_URS_2023_01/631319011" TargetMode="External" /><Relationship Id="rId50" Type="http://schemas.openxmlformats.org/officeDocument/2006/relationships/hyperlink" Target="https://podminky.urs.cz/item/CS_URS_2023_01/631319195" TargetMode="External" /><Relationship Id="rId51" Type="http://schemas.openxmlformats.org/officeDocument/2006/relationships/hyperlink" Target="https://podminky.urs.cz/item/CS_URS_2023_01/631351111" TargetMode="External" /><Relationship Id="rId52" Type="http://schemas.openxmlformats.org/officeDocument/2006/relationships/hyperlink" Target="https://podminky.urs.cz/item/CS_URS_2023_01/631351112" TargetMode="External" /><Relationship Id="rId53" Type="http://schemas.openxmlformats.org/officeDocument/2006/relationships/hyperlink" Target="https://podminky.urs.cz/item/CS_URS_2023_01/637211124" TargetMode="External" /><Relationship Id="rId54" Type="http://schemas.openxmlformats.org/officeDocument/2006/relationships/hyperlink" Target="https://podminky.urs.cz/item/CS_URS_2023_01/949101112" TargetMode="External" /><Relationship Id="rId55" Type="http://schemas.openxmlformats.org/officeDocument/2006/relationships/hyperlink" Target="https://podminky.urs.cz/item/CS_URS_2023_01/952901411" TargetMode="External" /><Relationship Id="rId56" Type="http://schemas.openxmlformats.org/officeDocument/2006/relationships/hyperlink" Target="https://podminky.urs.cz/item/CS_URS_2023_01/953334443" TargetMode="External" /><Relationship Id="rId57" Type="http://schemas.openxmlformats.org/officeDocument/2006/relationships/hyperlink" Target="https://podminky.urs.cz/item/CS_URS_2023_01/953961115" TargetMode="External" /><Relationship Id="rId58" Type="http://schemas.openxmlformats.org/officeDocument/2006/relationships/hyperlink" Target="https://podminky.urs.cz/item/CS_URS_2023_01/977151118" TargetMode="External" /><Relationship Id="rId59" Type="http://schemas.openxmlformats.org/officeDocument/2006/relationships/hyperlink" Target="https://podminky.urs.cz/item/CS_URS_2023_01/977151123" TargetMode="External" /><Relationship Id="rId60" Type="http://schemas.openxmlformats.org/officeDocument/2006/relationships/hyperlink" Target="https://podminky.urs.cz/item/CS_URS_2023_01/977151125" TargetMode="External" /><Relationship Id="rId61" Type="http://schemas.openxmlformats.org/officeDocument/2006/relationships/hyperlink" Target="https://podminky.urs.cz/item/CS_URS_2023_01/977151127" TargetMode="External" /><Relationship Id="rId62" Type="http://schemas.openxmlformats.org/officeDocument/2006/relationships/hyperlink" Target="https://podminky.urs.cz/item/CS_URS_2023_01/998142251" TargetMode="External" /><Relationship Id="rId63" Type="http://schemas.openxmlformats.org/officeDocument/2006/relationships/hyperlink" Target="https://podminky.urs.cz/item/CS_URS_2023_01/711111001" TargetMode="External" /><Relationship Id="rId64" Type="http://schemas.openxmlformats.org/officeDocument/2006/relationships/hyperlink" Target="https://podminky.urs.cz/item/CS_URS_2023_01/711112001" TargetMode="External" /><Relationship Id="rId65" Type="http://schemas.openxmlformats.org/officeDocument/2006/relationships/hyperlink" Target="https://podminky.urs.cz/item/CS_URS_2023_01/711141559" TargetMode="External" /><Relationship Id="rId66" Type="http://schemas.openxmlformats.org/officeDocument/2006/relationships/hyperlink" Target="https://podminky.urs.cz/item/CS_URS_2023_01/711142559" TargetMode="External" /><Relationship Id="rId67" Type="http://schemas.openxmlformats.org/officeDocument/2006/relationships/hyperlink" Target="https://podminky.urs.cz/item/CS_URS_2023_01/998711101" TargetMode="External" /><Relationship Id="rId68" Type="http://schemas.openxmlformats.org/officeDocument/2006/relationships/hyperlink" Target="https://podminky.urs.cz/item/CS_URS_2023_01/713111111" TargetMode="External" /><Relationship Id="rId69" Type="http://schemas.openxmlformats.org/officeDocument/2006/relationships/hyperlink" Target="https://podminky.urs.cz/item/CS_URS_2023_01/713111128" TargetMode="External" /><Relationship Id="rId70" Type="http://schemas.openxmlformats.org/officeDocument/2006/relationships/hyperlink" Target="https://podminky.urs.cz/item/CS_URS_2023_01/713131141" TargetMode="External" /><Relationship Id="rId71" Type="http://schemas.openxmlformats.org/officeDocument/2006/relationships/hyperlink" Target="https://podminky.urs.cz/item/CS_URS_2023_01/713151111" TargetMode="External" /><Relationship Id="rId72" Type="http://schemas.openxmlformats.org/officeDocument/2006/relationships/hyperlink" Target="https://podminky.urs.cz/item/CS_URS_2023_01/713191133" TargetMode="External" /><Relationship Id="rId73" Type="http://schemas.openxmlformats.org/officeDocument/2006/relationships/hyperlink" Target="https://podminky.urs.cz/item/CS_URS_2023_01/998713101" TargetMode="External" /><Relationship Id="rId74" Type="http://schemas.openxmlformats.org/officeDocument/2006/relationships/hyperlink" Target="https://podminky.urs.cz/item/CS_URS_2023_01/762082230" TargetMode="External" /><Relationship Id="rId75" Type="http://schemas.openxmlformats.org/officeDocument/2006/relationships/hyperlink" Target="https://podminky.urs.cz/item/CS_URS_2023_01/762083121" TargetMode="External" /><Relationship Id="rId76" Type="http://schemas.openxmlformats.org/officeDocument/2006/relationships/hyperlink" Target="https://podminky.urs.cz/item/CS_URS_2023_01/762085103" TargetMode="External" /><Relationship Id="rId77" Type="http://schemas.openxmlformats.org/officeDocument/2006/relationships/hyperlink" Target="https://podminky.urs.cz/item/CS_URS_2023_01/762332132" TargetMode="External" /><Relationship Id="rId78" Type="http://schemas.openxmlformats.org/officeDocument/2006/relationships/hyperlink" Target="https://podminky.urs.cz/item/CS_URS_2023_01/762342214" TargetMode="External" /><Relationship Id="rId79" Type="http://schemas.openxmlformats.org/officeDocument/2006/relationships/hyperlink" Target="https://podminky.urs.cz/item/CS_URS_2023_01/762342511" TargetMode="External" /><Relationship Id="rId80" Type="http://schemas.openxmlformats.org/officeDocument/2006/relationships/hyperlink" Target="https://podminky.urs.cz/item/CS_URS_2023_01/762395000" TargetMode="External" /><Relationship Id="rId81" Type="http://schemas.openxmlformats.org/officeDocument/2006/relationships/hyperlink" Target="https://podminky.urs.cz/item/CS_URS_2023_01/762421014" TargetMode="External" /><Relationship Id="rId82" Type="http://schemas.openxmlformats.org/officeDocument/2006/relationships/hyperlink" Target="https://podminky.urs.cz/item/CS_URS_2023_01/762429001" TargetMode="External" /><Relationship Id="rId83" Type="http://schemas.openxmlformats.org/officeDocument/2006/relationships/hyperlink" Target="https://podminky.urs.cz/item/CS_URS_2023_01/762813110" TargetMode="External" /><Relationship Id="rId84" Type="http://schemas.openxmlformats.org/officeDocument/2006/relationships/hyperlink" Target="https://podminky.urs.cz/item/CS_URS_2023_01/762822110" TargetMode="External" /><Relationship Id="rId85" Type="http://schemas.openxmlformats.org/officeDocument/2006/relationships/hyperlink" Target="https://podminky.urs.cz/item/CS_URS_2023_01/762895000" TargetMode="External" /><Relationship Id="rId86" Type="http://schemas.openxmlformats.org/officeDocument/2006/relationships/hyperlink" Target="https://podminky.urs.cz/item/CS_URS_2023_01/998762101" TargetMode="External" /><Relationship Id="rId87" Type="http://schemas.openxmlformats.org/officeDocument/2006/relationships/hyperlink" Target="https://podminky.urs.cz/item/CS_URS_2023_01/763131451" TargetMode="External" /><Relationship Id="rId88" Type="http://schemas.openxmlformats.org/officeDocument/2006/relationships/hyperlink" Target="https://podminky.urs.cz/item/CS_URS_2023_01/763131714" TargetMode="External" /><Relationship Id="rId89" Type="http://schemas.openxmlformats.org/officeDocument/2006/relationships/hyperlink" Target="https://podminky.urs.cz/item/CS_URS_2023_01/763131751" TargetMode="External" /><Relationship Id="rId90" Type="http://schemas.openxmlformats.org/officeDocument/2006/relationships/hyperlink" Target="https://podminky.urs.cz/item/CS_URS_2023_01/763131761" TargetMode="External" /><Relationship Id="rId91" Type="http://schemas.openxmlformats.org/officeDocument/2006/relationships/hyperlink" Target="https://podminky.urs.cz/item/CS_URS_2023_01/998763301" TargetMode="External" /><Relationship Id="rId92" Type="http://schemas.openxmlformats.org/officeDocument/2006/relationships/hyperlink" Target="https://podminky.urs.cz/item/CS_URS_2023_01/764242334" TargetMode="External" /><Relationship Id="rId93" Type="http://schemas.openxmlformats.org/officeDocument/2006/relationships/hyperlink" Target="https://podminky.urs.cz/item/CS_URS_2023_01/764246303" TargetMode="External" /><Relationship Id="rId94" Type="http://schemas.openxmlformats.org/officeDocument/2006/relationships/hyperlink" Target="https://podminky.urs.cz/item/CS_URS_2023_01/764541303" TargetMode="External" /><Relationship Id="rId95" Type="http://schemas.openxmlformats.org/officeDocument/2006/relationships/hyperlink" Target="https://podminky.urs.cz/item/CS_URS_2023_01/764541344" TargetMode="External" /><Relationship Id="rId96" Type="http://schemas.openxmlformats.org/officeDocument/2006/relationships/hyperlink" Target="https://podminky.urs.cz/item/CS_URS_2023_01/764548323" TargetMode="External" /><Relationship Id="rId97" Type="http://schemas.openxmlformats.org/officeDocument/2006/relationships/hyperlink" Target="https://podminky.urs.cz/item/CS_URS_2023_01/998764101" TargetMode="External" /><Relationship Id="rId98" Type="http://schemas.openxmlformats.org/officeDocument/2006/relationships/hyperlink" Target="https://podminky.urs.cz/item/CS_URS_2023_01/765111015" TargetMode="External" /><Relationship Id="rId99" Type="http://schemas.openxmlformats.org/officeDocument/2006/relationships/hyperlink" Target="https://podminky.urs.cz/item/CS_URS_2023_01/765111251" TargetMode="External" /><Relationship Id="rId100" Type="http://schemas.openxmlformats.org/officeDocument/2006/relationships/hyperlink" Target="https://podminky.urs.cz/item/CS_URS_2023_01/765111503" TargetMode="External" /><Relationship Id="rId101" Type="http://schemas.openxmlformats.org/officeDocument/2006/relationships/hyperlink" Target="https://podminky.urs.cz/item/CS_URS_2023_01/765113121" TargetMode="External" /><Relationship Id="rId102" Type="http://schemas.openxmlformats.org/officeDocument/2006/relationships/hyperlink" Target="https://podminky.urs.cz/item/CS_URS_2023_01/765191021" TargetMode="External" /><Relationship Id="rId103" Type="http://schemas.openxmlformats.org/officeDocument/2006/relationships/hyperlink" Target="https://podminky.urs.cz/item/CS_URS_2023_01/998765101" TargetMode="External" /><Relationship Id="rId104" Type="http://schemas.openxmlformats.org/officeDocument/2006/relationships/hyperlink" Target="https://podminky.urs.cz/item/CS_URS_2023_01/766231113" TargetMode="External" /><Relationship Id="rId105" Type="http://schemas.openxmlformats.org/officeDocument/2006/relationships/hyperlink" Target="https://podminky.urs.cz/item/CS_URS_2023_01/998766101" TargetMode="External" /><Relationship Id="rId106" Type="http://schemas.openxmlformats.org/officeDocument/2006/relationships/hyperlink" Target="https://podminky.urs.cz/item/CS_URS_2023_01/771111011" TargetMode="External" /><Relationship Id="rId107" Type="http://schemas.openxmlformats.org/officeDocument/2006/relationships/hyperlink" Target="https://podminky.urs.cz/item/CS_URS_2023_01/771121011" TargetMode="External" /><Relationship Id="rId108" Type="http://schemas.openxmlformats.org/officeDocument/2006/relationships/hyperlink" Target="https://podminky.urs.cz/item/CS_URS_2023_01/771474112" TargetMode="External" /><Relationship Id="rId109" Type="http://schemas.openxmlformats.org/officeDocument/2006/relationships/hyperlink" Target="https://podminky.urs.cz/item/CS_URS_2023_01/771574263" TargetMode="External" /><Relationship Id="rId110" Type="http://schemas.openxmlformats.org/officeDocument/2006/relationships/hyperlink" Target="https://podminky.urs.cz/item/CS_URS_2023_01/998771101" TargetMode="External" /><Relationship Id="rId111" Type="http://schemas.openxmlformats.org/officeDocument/2006/relationships/hyperlink" Target="https://podminky.urs.cz/item/CS_URS_2023_01/781111011" TargetMode="External" /><Relationship Id="rId112" Type="http://schemas.openxmlformats.org/officeDocument/2006/relationships/hyperlink" Target="https://podminky.urs.cz/item/CS_URS_2023_01/781121011" TargetMode="External" /><Relationship Id="rId113" Type="http://schemas.openxmlformats.org/officeDocument/2006/relationships/hyperlink" Target="https://podminky.urs.cz/item/CS_URS_2023_01/781474113" TargetMode="External" /><Relationship Id="rId114" Type="http://schemas.openxmlformats.org/officeDocument/2006/relationships/hyperlink" Target="https://podminky.urs.cz/item/CS_URS_2023_01/781494111" TargetMode="External" /><Relationship Id="rId115" Type="http://schemas.openxmlformats.org/officeDocument/2006/relationships/hyperlink" Target="https://podminky.urs.cz/item/CS_URS_2023_01/781495117" TargetMode="External" /><Relationship Id="rId116" Type="http://schemas.openxmlformats.org/officeDocument/2006/relationships/hyperlink" Target="https://podminky.urs.cz/item/CS_URS_2023_01/998781101" TargetMode="External" /><Relationship Id="rId117" Type="http://schemas.openxmlformats.org/officeDocument/2006/relationships/hyperlink" Target="https://podminky.urs.cz/item/CS_URS_2023_01/784111001" TargetMode="External" /><Relationship Id="rId118" Type="http://schemas.openxmlformats.org/officeDocument/2006/relationships/hyperlink" Target="https://podminky.urs.cz/item/CS_URS_2023_01/784181101" TargetMode="External" /><Relationship Id="rId119" Type="http://schemas.openxmlformats.org/officeDocument/2006/relationships/hyperlink" Target="https://podminky.urs.cz/item/CS_URS_2023_01/784211101" TargetMode="External" /><Relationship Id="rId120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3212811" TargetMode="External" /><Relationship Id="rId2" Type="http://schemas.openxmlformats.org/officeDocument/2006/relationships/hyperlink" Target="https://podminky.urs.cz/item/CS_URS_2023_01/162211311" TargetMode="External" /><Relationship Id="rId3" Type="http://schemas.openxmlformats.org/officeDocument/2006/relationships/hyperlink" Target="https://podminky.urs.cz/item/CS_URS_2023_01/174111101" TargetMode="External" /><Relationship Id="rId4" Type="http://schemas.openxmlformats.org/officeDocument/2006/relationships/hyperlink" Target="https://podminky.urs.cz/item/CS_URS_2023_01/338171123" TargetMode="External" /><Relationship Id="rId5" Type="http://schemas.openxmlformats.org/officeDocument/2006/relationships/hyperlink" Target="https://podminky.urs.cz/item/CS_URS_2023_01/338171125" TargetMode="External" /><Relationship Id="rId6" Type="http://schemas.openxmlformats.org/officeDocument/2006/relationships/hyperlink" Target="https://podminky.urs.cz/item/CS_URS_2023_01/348101210" TargetMode="External" /><Relationship Id="rId7" Type="http://schemas.openxmlformats.org/officeDocument/2006/relationships/hyperlink" Target="https://podminky.urs.cz/item/CS_URS_2023_01/348121221" TargetMode="External" /><Relationship Id="rId8" Type="http://schemas.openxmlformats.org/officeDocument/2006/relationships/hyperlink" Target="https://podminky.urs.cz/item/CS_URS_2023_01/348401130" TargetMode="External" /><Relationship Id="rId9" Type="http://schemas.openxmlformats.org/officeDocument/2006/relationships/hyperlink" Target="https://podminky.urs.cz/item/CS_URS_2023_01/348401350" TargetMode="External" /><Relationship Id="rId10" Type="http://schemas.openxmlformats.org/officeDocument/2006/relationships/hyperlink" Target="https://podminky.urs.cz/item/CS_URS_2023_01/348401360" TargetMode="External" /><Relationship Id="rId11" Type="http://schemas.openxmlformats.org/officeDocument/2006/relationships/hyperlink" Target="https://podminky.urs.cz/item/CS_URS_2023_01/998232110" TargetMode="External" /><Relationship Id="rId1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61" TargetMode="External" /><Relationship Id="rId2" Type="http://schemas.openxmlformats.org/officeDocument/2006/relationships/hyperlink" Target="https://podminky.urs.cz/item/CS_URS_2023_01/113107162" TargetMode="External" /><Relationship Id="rId3" Type="http://schemas.openxmlformats.org/officeDocument/2006/relationships/hyperlink" Target="https://podminky.urs.cz/item/CS_URS_2023_01/113107164" TargetMode="External" /><Relationship Id="rId4" Type="http://schemas.openxmlformats.org/officeDocument/2006/relationships/hyperlink" Target="https://podminky.urs.cz/item/CS_URS_2023_01/113154123" TargetMode="External" /><Relationship Id="rId5" Type="http://schemas.openxmlformats.org/officeDocument/2006/relationships/hyperlink" Target="https://podminky.urs.cz/item/CS_URS_2023_01/113154124" TargetMode="External" /><Relationship Id="rId6" Type="http://schemas.openxmlformats.org/officeDocument/2006/relationships/hyperlink" Target="https://podminky.urs.cz/item/CS_URS_2023_01/119001405" TargetMode="External" /><Relationship Id="rId7" Type="http://schemas.openxmlformats.org/officeDocument/2006/relationships/hyperlink" Target="https://podminky.urs.cz/item/CS_URS_2023_01/119001421" TargetMode="External" /><Relationship Id="rId8" Type="http://schemas.openxmlformats.org/officeDocument/2006/relationships/hyperlink" Target="https://podminky.urs.cz/item/CS_URS_2023_01/121151103" TargetMode="External" /><Relationship Id="rId9" Type="http://schemas.openxmlformats.org/officeDocument/2006/relationships/hyperlink" Target="https://podminky.urs.cz/item/CS_URS_2023_01/132254205" TargetMode="External" /><Relationship Id="rId10" Type="http://schemas.openxmlformats.org/officeDocument/2006/relationships/hyperlink" Target="https://podminky.urs.cz/item/CS_URS_2023_01/132354205" TargetMode="External" /><Relationship Id="rId11" Type="http://schemas.openxmlformats.org/officeDocument/2006/relationships/hyperlink" Target="https://podminky.urs.cz/item/CS_URS_2023_01/132454205" TargetMode="External" /><Relationship Id="rId12" Type="http://schemas.openxmlformats.org/officeDocument/2006/relationships/hyperlink" Target="https://podminky.urs.cz/item/CS_URS_2023_01/132554205" TargetMode="External" /><Relationship Id="rId13" Type="http://schemas.openxmlformats.org/officeDocument/2006/relationships/hyperlink" Target="https://podminky.urs.cz/item/CS_URS_2023_01/139001101" TargetMode="External" /><Relationship Id="rId14" Type="http://schemas.openxmlformats.org/officeDocument/2006/relationships/hyperlink" Target="https://podminky.urs.cz/item/CS_URS_2023_01/151101101" TargetMode="External" /><Relationship Id="rId15" Type="http://schemas.openxmlformats.org/officeDocument/2006/relationships/hyperlink" Target="https://podminky.urs.cz/item/CS_URS_2023_01/151101111" TargetMode="External" /><Relationship Id="rId16" Type="http://schemas.openxmlformats.org/officeDocument/2006/relationships/hyperlink" Target="https://podminky.urs.cz/item/CS_URS_2023_01/162251102" TargetMode="External" /><Relationship Id="rId17" Type="http://schemas.openxmlformats.org/officeDocument/2006/relationships/hyperlink" Target="https://podminky.urs.cz/item/CS_URS_2023_01/162251122" TargetMode="External" /><Relationship Id="rId18" Type="http://schemas.openxmlformats.org/officeDocument/2006/relationships/hyperlink" Target="https://podminky.urs.cz/item/CS_URS_2023_01/162751137" TargetMode="External" /><Relationship Id="rId19" Type="http://schemas.openxmlformats.org/officeDocument/2006/relationships/hyperlink" Target="https://podminky.urs.cz/item/CS_URS_2023_01/162751139" TargetMode="External" /><Relationship Id="rId20" Type="http://schemas.openxmlformats.org/officeDocument/2006/relationships/hyperlink" Target="https://podminky.urs.cz/item/CS_URS_2023_01/162751157" TargetMode="External" /><Relationship Id="rId21" Type="http://schemas.openxmlformats.org/officeDocument/2006/relationships/hyperlink" Target="https://podminky.urs.cz/item/CS_URS_2023_01/162751159" TargetMode="External" /><Relationship Id="rId22" Type="http://schemas.openxmlformats.org/officeDocument/2006/relationships/hyperlink" Target="https://podminky.urs.cz/item/CS_URS_2023_01/167151111" TargetMode="External" /><Relationship Id="rId23" Type="http://schemas.openxmlformats.org/officeDocument/2006/relationships/hyperlink" Target="https://podminky.urs.cz/item/CS_URS_2023_01/167151112" TargetMode="External" /><Relationship Id="rId24" Type="http://schemas.openxmlformats.org/officeDocument/2006/relationships/hyperlink" Target="https://podminky.urs.cz/item/CS_URS_2023_01/171201231" TargetMode="External" /><Relationship Id="rId25" Type="http://schemas.openxmlformats.org/officeDocument/2006/relationships/hyperlink" Target="https://podminky.urs.cz/item/CS_URS_2023_01/171251201" TargetMode="External" /><Relationship Id="rId26" Type="http://schemas.openxmlformats.org/officeDocument/2006/relationships/hyperlink" Target="https://podminky.urs.cz/item/CS_URS_2023_01/174101101" TargetMode="External" /><Relationship Id="rId27" Type="http://schemas.openxmlformats.org/officeDocument/2006/relationships/hyperlink" Target="https://podminky.urs.cz/item/CS_URS_2023_01/174101101" TargetMode="External" /><Relationship Id="rId28" Type="http://schemas.openxmlformats.org/officeDocument/2006/relationships/hyperlink" Target="https://podminky.urs.cz/item/CS_URS_2023_01/175151101" TargetMode="External" /><Relationship Id="rId29" Type="http://schemas.openxmlformats.org/officeDocument/2006/relationships/hyperlink" Target="https://podminky.urs.cz/item/CS_URS_2023_01/181351003" TargetMode="External" /><Relationship Id="rId30" Type="http://schemas.openxmlformats.org/officeDocument/2006/relationships/hyperlink" Target="https://podminky.urs.cz/item/CS_URS_2023_01/181411121" TargetMode="External" /><Relationship Id="rId31" Type="http://schemas.openxmlformats.org/officeDocument/2006/relationships/hyperlink" Target="https://podminky.urs.cz/item/CS_URS_2023_01/451573111" TargetMode="External" /><Relationship Id="rId32" Type="http://schemas.openxmlformats.org/officeDocument/2006/relationships/hyperlink" Target="https://podminky.urs.cz/item/CS_URS_2023_01/564762111" TargetMode="External" /><Relationship Id="rId33" Type="http://schemas.openxmlformats.org/officeDocument/2006/relationships/hyperlink" Target="https://podminky.urs.cz/item/CS_URS_2023_01/564851111" TargetMode="External" /><Relationship Id="rId34" Type="http://schemas.openxmlformats.org/officeDocument/2006/relationships/hyperlink" Target="https://podminky.urs.cz/item/CS_URS_2023_01/564861111" TargetMode="External" /><Relationship Id="rId35" Type="http://schemas.openxmlformats.org/officeDocument/2006/relationships/hyperlink" Target="https://podminky.urs.cz/item/CS_URS_2023_01/564932111" TargetMode="External" /><Relationship Id="rId36" Type="http://schemas.openxmlformats.org/officeDocument/2006/relationships/hyperlink" Target="https://podminky.urs.cz/item/CS_URS_2023_01/573111112" TargetMode="External" /><Relationship Id="rId37" Type="http://schemas.openxmlformats.org/officeDocument/2006/relationships/hyperlink" Target="https://podminky.urs.cz/item/CS_URS_2023_01/573211108" TargetMode="External" /><Relationship Id="rId38" Type="http://schemas.openxmlformats.org/officeDocument/2006/relationships/hyperlink" Target="https://podminky.urs.cz/item/CS_URS_2023_01/573211109" TargetMode="External" /><Relationship Id="rId39" Type="http://schemas.openxmlformats.org/officeDocument/2006/relationships/hyperlink" Target="https://podminky.urs.cz/item/CS_URS_2023_01/577144111" TargetMode="External" /><Relationship Id="rId40" Type="http://schemas.openxmlformats.org/officeDocument/2006/relationships/hyperlink" Target="https://podminky.urs.cz/item/CS_URS_2023_01/577165112" TargetMode="External" /><Relationship Id="rId41" Type="http://schemas.openxmlformats.org/officeDocument/2006/relationships/hyperlink" Target="https://podminky.urs.cz/item/CS_URS_2023_01/577175112" TargetMode="External" /><Relationship Id="rId42" Type="http://schemas.openxmlformats.org/officeDocument/2006/relationships/hyperlink" Target="https://podminky.urs.cz/item/CS_URS_2023_01/899910211" TargetMode="External" /><Relationship Id="rId43" Type="http://schemas.openxmlformats.org/officeDocument/2006/relationships/hyperlink" Target="https://podminky.urs.cz/item/CS_URS_2023_01/919112114" TargetMode="External" /><Relationship Id="rId44" Type="http://schemas.openxmlformats.org/officeDocument/2006/relationships/hyperlink" Target="https://podminky.urs.cz/item/CS_URS_2023_01/919121132" TargetMode="External" /><Relationship Id="rId45" Type="http://schemas.openxmlformats.org/officeDocument/2006/relationships/hyperlink" Target="https://podminky.urs.cz/item/CS_URS_2023_01/919735114" TargetMode="External" /><Relationship Id="rId46" Type="http://schemas.openxmlformats.org/officeDocument/2006/relationships/hyperlink" Target="https://podminky.urs.cz/item/CS_URS_2023_01/997221551" TargetMode="External" /><Relationship Id="rId47" Type="http://schemas.openxmlformats.org/officeDocument/2006/relationships/hyperlink" Target="https://podminky.urs.cz/item/CS_URS_2023_01/997221559" TargetMode="External" /><Relationship Id="rId48" Type="http://schemas.openxmlformats.org/officeDocument/2006/relationships/hyperlink" Target="https://podminky.urs.cz/item/CS_URS_2023_01/997221873" TargetMode="External" /><Relationship Id="rId49" Type="http://schemas.openxmlformats.org/officeDocument/2006/relationships/hyperlink" Target="https://podminky.urs.cz/item/CS_URS_2023_01/997221875" TargetMode="External" /><Relationship Id="rId50" Type="http://schemas.openxmlformats.org/officeDocument/2006/relationships/hyperlink" Target="https://podminky.urs.cz/item/CS_URS_2023_01/998276101" TargetMode="External" /><Relationship Id="rId5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857262122" TargetMode="External" /><Relationship Id="rId2" Type="http://schemas.openxmlformats.org/officeDocument/2006/relationships/hyperlink" Target="https://podminky.urs.cz/item/CS_URS_2023_01/871161211" TargetMode="External" /><Relationship Id="rId3" Type="http://schemas.openxmlformats.org/officeDocument/2006/relationships/hyperlink" Target="https://podminky.urs.cz/item/CS_URS_2023_01/871251211" TargetMode="External" /><Relationship Id="rId4" Type="http://schemas.openxmlformats.org/officeDocument/2006/relationships/hyperlink" Target="https://podminky.urs.cz/item/CS_URS_2023_01/877251101" TargetMode="External" /><Relationship Id="rId5" Type="http://schemas.openxmlformats.org/officeDocument/2006/relationships/hyperlink" Target="https://podminky.urs.cz/item/CS_URS_2023_01/892233122" TargetMode="External" /><Relationship Id="rId6" Type="http://schemas.openxmlformats.org/officeDocument/2006/relationships/hyperlink" Target="https://podminky.urs.cz/item/CS_URS_2023_01/892241111" TargetMode="External" /><Relationship Id="rId7" Type="http://schemas.openxmlformats.org/officeDocument/2006/relationships/hyperlink" Target="https://podminky.urs.cz/item/CS_URS_2023_01/892271111" TargetMode="External" /><Relationship Id="rId8" Type="http://schemas.openxmlformats.org/officeDocument/2006/relationships/hyperlink" Target="https://podminky.urs.cz/item/CS_URS_2023_01/892273122" TargetMode="External" /><Relationship Id="rId9" Type="http://schemas.openxmlformats.org/officeDocument/2006/relationships/hyperlink" Target="https://podminky.urs.cz/item/CS_URS_2023_01/892372111" TargetMode="External" /><Relationship Id="rId10" Type="http://schemas.openxmlformats.org/officeDocument/2006/relationships/hyperlink" Target="https://podminky.urs.cz/item/CS_URS_2023_01/899722113" TargetMode="External" /><Relationship Id="rId11" Type="http://schemas.openxmlformats.org/officeDocument/2006/relationships/hyperlink" Target="https://podminky.urs.cz/item/CS_URS_2023_01/998276101" TargetMode="External" /><Relationship Id="rId12" Type="http://schemas.openxmlformats.org/officeDocument/2006/relationships/hyperlink" Target="https://podminky.urs.cz/item/CS_URS_2023_01/998276126" TargetMode="External" /><Relationship Id="rId13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61" TargetMode="External" /><Relationship Id="rId2" Type="http://schemas.openxmlformats.org/officeDocument/2006/relationships/hyperlink" Target="https://podminky.urs.cz/item/CS_URS_2023_01/113107162" TargetMode="External" /><Relationship Id="rId3" Type="http://schemas.openxmlformats.org/officeDocument/2006/relationships/hyperlink" Target="https://podminky.urs.cz/item/CS_URS_2023_01/132254205" TargetMode="External" /><Relationship Id="rId4" Type="http://schemas.openxmlformats.org/officeDocument/2006/relationships/hyperlink" Target="https://podminky.urs.cz/item/CS_URS_2023_01/132354205" TargetMode="External" /><Relationship Id="rId5" Type="http://schemas.openxmlformats.org/officeDocument/2006/relationships/hyperlink" Target="https://podminky.urs.cz/item/CS_URS_2023_01/132454205" TargetMode="External" /><Relationship Id="rId6" Type="http://schemas.openxmlformats.org/officeDocument/2006/relationships/hyperlink" Target="https://podminky.urs.cz/item/CS_URS_2023_01/132554205" TargetMode="External" /><Relationship Id="rId7" Type="http://schemas.openxmlformats.org/officeDocument/2006/relationships/hyperlink" Target="https://podminky.urs.cz/item/CS_URS_2023_01/151101101" TargetMode="External" /><Relationship Id="rId8" Type="http://schemas.openxmlformats.org/officeDocument/2006/relationships/hyperlink" Target="https://podminky.urs.cz/item/CS_URS_2023_01/151101111" TargetMode="External" /><Relationship Id="rId9" Type="http://schemas.openxmlformats.org/officeDocument/2006/relationships/hyperlink" Target="https://podminky.urs.cz/item/CS_URS_2023_01/162251102" TargetMode="External" /><Relationship Id="rId10" Type="http://schemas.openxmlformats.org/officeDocument/2006/relationships/hyperlink" Target="https://podminky.urs.cz/item/CS_URS_2023_01/162251122" TargetMode="External" /><Relationship Id="rId11" Type="http://schemas.openxmlformats.org/officeDocument/2006/relationships/hyperlink" Target="https://podminky.urs.cz/item/CS_URS_2023_01/162751137" TargetMode="External" /><Relationship Id="rId12" Type="http://schemas.openxmlformats.org/officeDocument/2006/relationships/hyperlink" Target="https://podminky.urs.cz/item/CS_URS_2023_01/162751139" TargetMode="External" /><Relationship Id="rId13" Type="http://schemas.openxmlformats.org/officeDocument/2006/relationships/hyperlink" Target="https://podminky.urs.cz/item/CS_URS_2023_01/162751157" TargetMode="External" /><Relationship Id="rId14" Type="http://schemas.openxmlformats.org/officeDocument/2006/relationships/hyperlink" Target="https://podminky.urs.cz/item/CS_URS_2023_01/162751159" TargetMode="External" /><Relationship Id="rId15" Type="http://schemas.openxmlformats.org/officeDocument/2006/relationships/hyperlink" Target="https://podminky.urs.cz/item/CS_URS_2023_01/167151111" TargetMode="External" /><Relationship Id="rId16" Type="http://schemas.openxmlformats.org/officeDocument/2006/relationships/hyperlink" Target="https://podminky.urs.cz/item/CS_URS_2023_01/167151112" TargetMode="External" /><Relationship Id="rId17" Type="http://schemas.openxmlformats.org/officeDocument/2006/relationships/hyperlink" Target="https://podminky.urs.cz/item/CS_URS_2023_01/171201231" TargetMode="External" /><Relationship Id="rId18" Type="http://schemas.openxmlformats.org/officeDocument/2006/relationships/hyperlink" Target="https://podminky.urs.cz/item/CS_URS_2023_01/171251201" TargetMode="External" /><Relationship Id="rId19" Type="http://schemas.openxmlformats.org/officeDocument/2006/relationships/hyperlink" Target="https://podminky.urs.cz/item/CS_URS_2023_01/174101101" TargetMode="External" /><Relationship Id="rId20" Type="http://schemas.openxmlformats.org/officeDocument/2006/relationships/hyperlink" Target="https://podminky.urs.cz/item/CS_URS_2023_01/175151101" TargetMode="External" /><Relationship Id="rId21" Type="http://schemas.openxmlformats.org/officeDocument/2006/relationships/hyperlink" Target="https://podminky.urs.cz/item/CS_URS_2023_01/451573111" TargetMode="External" /><Relationship Id="rId22" Type="http://schemas.openxmlformats.org/officeDocument/2006/relationships/hyperlink" Target="https://podminky.urs.cz/item/CS_URS_2023_01/564762111" TargetMode="External" /><Relationship Id="rId23" Type="http://schemas.openxmlformats.org/officeDocument/2006/relationships/hyperlink" Target="https://podminky.urs.cz/item/CS_URS_2023_01/564932111" TargetMode="External" /><Relationship Id="rId24" Type="http://schemas.openxmlformats.org/officeDocument/2006/relationships/hyperlink" Target="https://podminky.urs.cz/item/CS_URS_2023_01/997221551" TargetMode="External" /><Relationship Id="rId25" Type="http://schemas.openxmlformats.org/officeDocument/2006/relationships/hyperlink" Target="https://podminky.urs.cz/item/CS_URS_2023_01/997221559" TargetMode="External" /><Relationship Id="rId26" Type="http://schemas.openxmlformats.org/officeDocument/2006/relationships/hyperlink" Target="https://podminky.urs.cz/item/CS_URS_2023_01/997221873" TargetMode="External" /><Relationship Id="rId27" Type="http://schemas.openxmlformats.org/officeDocument/2006/relationships/hyperlink" Target="https://podminky.urs.cz/item/CS_URS_2023_01/998276101" TargetMode="External" /><Relationship Id="rId2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857242122" TargetMode="External" /><Relationship Id="rId2" Type="http://schemas.openxmlformats.org/officeDocument/2006/relationships/hyperlink" Target="https://podminky.urs.cz/item/CS_URS_2023_01/871211211" TargetMode="External" /><Relationship Id="rId3" Type="http://schemas.openxmlformats.org/officeDocument/2006/relationships/hyperlink" Target="https://podminky.urs.cz/item/CS_URS_2023_01/877211101" TargetMode="External" /><Relationship Id="rId4" Type="http://schemas.openxmlformats.org/officeDocument/2006/relationships/hyperlink" Target="https://podminky.urs.cz/item/CS_URS_2023_01/892233122" TargetMode="External" /><Relationship Id="rId5" Type="http://schemas.openxmlformats.org/officeDocument/2006/relationships/hyperlink" Target="https://podminky.urs.cz/item/CS_URS_2023_01/892241111" TargetMode="External" /><Relationship Id="rId6" Type="http://schemas.openxmlformats.org/officeDocument/2006/relationships/hyperlink" Target="https://podminky.urs.cz/item/CS_URS_2023_01/892372111" TargetMode="External" /><Relationship Id="rId7" Type="http://schemas.openxmlformats.org/officeDocument/2006/relationships/hyperlink" Target="https://podminky.urs.cz/item/CS_URS_2023_01/899722113" TargetMode="External" /><Relationship Id="rId8" Type="http://schemas.openxmlformats.org/officeDocument/2006/relationships/hyperlink" Target="https://podminky.urs.cz/item/CS_URS_2023_01/998276101" TargetMode="External" /><Relationship Id="rId9" Type="http://schemas.openxmlformats.org/officeDocument/2006/relationships/hyperlink" Target="https://podminky.urs.cz/item/CS_URS_2023_01/998276126" TargetMode="External" /><Relationship Id="rId10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61" TargetMode="External" /><Relationship Id="rId2" Type="http://schemas.openxmlformats.org/officeDocument/2006/relationships/hyperlink" Target="https://podminky.urs.cz/item/CS_URS_2023_01/113107162" TargetMode="External" /><Relationship Id="rId3" Type="http://schemas.openxmlformats.org/officeDocument/2006/relationships/hyperlink" Target="https://podminky.urs.cz/item/CS_URS_2023_01/132254205" TargetMode="External" /><Relationship Id="rId4" Type="http://schemas.openxmlformats.org/officeDocument/2006/relationships/hyperlink" Target="https://podminky.urs.cz/item/CS_URS_2023_01/132354205" TargetMode="External" /><Relationship Id="rId5" Type="http://schemas.openxmlformats.org/officeDocument/2006/relationships/hyperlink" Target="https://podminky.urs.cz/item/CS_URS_2023_01/132454205" TargetMode="External" /><Relationship Id="rId6" Type="http://schemas.openxmlformats.org/officeDocument/2006/relationships/hyperlink" Target="https://podminky.urs.cz/item/CS_URS_2023_01/132554205" TargetMode="External" /><Relationship Id="rId7" Type="http://schemas.openxmlformats.org/officeDocument/2006/relationships/hyperlink" Target="https://podminky.urs.cz/item/CS_URS_2023_01/151101102" TargetMode="External" /><Relationship Id="rId8" Type="http://schemas.openxmlformats.org/officeDocument/2006/relationships/hyperlink" Target="https://podminky.urs.cz/item/CS_URS_2023_01/151101112" TargetMode="External" /><Relationship Id="rId9" Type="http://schemas.openxmlformats.org/officeDocument/2006/relationships/hyperlink" Target="https://podminky.urs.cz/item/CS_URS_2023_01/162251102" TargetMode="External" /><Relationship Id="rId10" Type="http://schemas.openxmlformats.org/officeDocument/2006/relationships/hyperlink" Target="https://podminky.urs.cz/item/CS_URS_2023_01/162251122" TargetMode="External" /><Relationship Id="rId11" Type="http://schemas.openxmlformats.org/officeDocument/2006/relationships/hyperlink" Target="https://podminky.urs.cz/item/CS_URS_2023_01/162251142" TargetMode="External" /><Relationship Id="rId12" Type="http://schemas.openxmlformats.org/officeDocument/2006/relationships/hyperlink" Target="https://podminky.urs.cz/item/CS_URS_2023_01/162751157" TargetMode="External" /><Relationship Id="rId13" Type="http://schemas.openxmlformats.org/officeDocument/2006/relationships/hyperlink" Target="https://podminky.urs.cz/item/CS_URS_2023_01/162751159" TargetMode="External" /><Relationship Id="rId14" Type="http://schemas.openxmlformats.org/officeDocument/2006/relationships/hyperlink" Target="https://podminky.urs.cz/item/CS_URS_2023_01/167151111" TargetMode="External" /><Relationship Id="rId15" Type="http://schemas.openxmlformats.org/officeDocument/2006/relationships/hyperlink" Target="https://podminky.urs.cz/item/CS_URS_2023_01/167151112" TargetMode="External" /><Relationship Id="rId16" Type="http://schemas.openxmlformats.org/officeDocument/2006/relationships/hyperlink" Target="https://podminky.urs.cz/item/CS_URS_2023_01/167151113" TargetMode="External" /><Relationship Id="rId17" Type="http://schemas.openxmlformats.org/officeDocument/2006/relationships/hyperlink" Target="https://podminky.urs.cz/item/CS_URS_2023_01/171201231" TargetMode="External" /><Relationship Id="rId18" Type="http://schemas.openxmlformats.org/officeDocument/2006/relationships/hyperlink" Target="https://podminky.urs.cz/item/CS_URS_2023_01/171251201" TargetMode="External" /><Relationship Id="rId19" Type="http://schemas.openxmlformats.org/officeDocument/2006/relationships/hyperlink" Target="https://podminky.urs.cz/item/CS_URS_2023_01/174101101" TargetMode="External" /><Relationship Id="rId20" Type="http://schemas.openxmlformats.org/officeDocument/2006/relationships/hyperlink" Target="https://podminky.urs.cz/item/CS_URS_2023_01/175151101" TargetMode="External" /><Relationship Id="rId21" Type="http://schemas.openxmlformats.org/officeDocument/2006/relationships/hyperlink" Target="https://podminky.urs.cz/item/CS_URS_2023_01/451573111" TargetMode="External" /><Relationship Id="rId22" Type="http://schemas.openxmlformats.org/officeDocument/2006/relationships/hyperlink" Target="https://podminky.urs.cz/item/CS_URS_2023_01/564762111" TargetMode="External" /><Relationship Id="rId23" Type="http://schemas.openxmlformats.org/officeDocument/2006/relationships/hyperlink" Target="https://podminky.urs.cz/item/CS_URS_2023_01/564932111" TargetMode="External" /><Relationship Id="rId24" Type="http://schemas.openxmlformats.org/officeDocument/2006/relationships/hyperlink" Target="https://podminky.urs.cz/item/CS_URS_2023_01/997221551" TargetMode="External" /><Relationship Id="rId25" Type="http://schemas.openxmlformats.org/officeDocument/2006/relationships/hyperlink" Target="https://podminky.urs.cz/item/CS_URS_2023_01/997221559" TargetMode="External" /><Relationship Id="rId26" Type="http://schemas.openxmlformats.org/officeDocument/2006/relationships/hyperlink" Target="https://podminky.urs.cz/item/CS_URS_2023_01/997221873" TargetMode="External" /><Relationship Id="rId27" Type="http://schemas.openxmlformats.org/officeDocument/2006/relationships/hyperlink" Target="https://podminky.urs.cz/item/CS_URS_2023_01/998276101" TargetMode="External" /><Relationship Id="rId28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857262122" TargetMode="External" /><Relationship Id="rId2" Type="http://schemas.openxmlformats.org/officeDocument/2006/relationships/hyperlink" Target="https://podminky.urs.cz/item/CS_URS_2023_01/871251211" TargetMode="External" /><Relationship Id="rId3" Type="http://schemas.openxmlformats.org/officeDocument/2006/relationships/hyperlink" Target="https://podminky.urs.cz/item/CS_URS_2023_01/877251101" TargetMode="External" /><Relationship Id="rId4" Type="http://schemas.openxmlformats.org/officeDocument/2006/relationships/hyperlink" Target="https://podminky.urs.cz/item/CS_URS_2023_01/892271111" TargetMode="External" /><Relationship Id="rId5" Type="http://schemas.openxmlformats.org/officeDocument/2006/relationships/hyperlink" Target="https://podminky.urs.cz/item/CS_URS_2023_01/892273122" TargetMode="External" /><Relationship Id="rId6" Type="http://schemas.openxmlformats.org/officeDocument/2006/relationships/hyperlink" Target="https://podminky.urs.cz/item/CS_URS_2023_01/892372111" TargetMode="External" /><Relationship Id="rId7" Type="http://schemas.openxmlformats.org/officeDocument/2006/relationships/hyperlink" Target="https://podminky.urs.cz/item/CS_URS_2023_01/899722113" TargetMode="External" /><Relationship Id="rId8" Type="http://schemas.openxmlformats.org/officeDocument/2006/relationships/hyperlink" Target="https://podminky.urs.cz/item/CS_URS_2023_01/998276101" TargetMode="External" /><Relationship Id="rId9" Type="http://schemas.openxmlformats.org/officeDocument/2006/relationships/hyperlink" Target="https://podminky.urs.cz/item/CS_URS_2023_01/998276126" TargetMode="External" /><Relationship Id="rId10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857242122" TargetMode="External" /><Relationship Id="rId2" Type="http://schemas.openxmlformats.org/officeDocument/2006/relationships/hyperlink" Target="https://podminky.urs.cz/item/CS_URS_2023_01/871211211" TargetMode="External" /><Relationship Id="rId3" Type="http://schemas.openxmlformats.org/officeDocument/2006/relationships/hyperlink" Target="https://podminky.urs.cz/item/CS_URS_2023_01/877211101" TargetMode="External" /><Relationship Id="rId4" Type="http://schemas.openxmlformats.org/officeDocument/2006/relationships/hyperlink" Target="https://podminky.urs.cz/item/CS_URS_2023_01/892233122" TargetMode="External" /><Relationship Id="rId5" Type="http://schemas.openxmlformats.org/officeDocument/2006/relationships/hyperlink" Target="https://podminky.urs.cz/item/CS_URS_2023_01/892241111" TargetMode="External" /><Relationship Id="rId6" Type="http://schemas.openxmlformats.org/officeDocument/2006/relationships/hyperlink" Target="https://podminky.urs.cz/item/CS_URS_2023_01/892372111" TargetMode="External" /><Relationship Id="rId7" Type="http://schemas.openxmlformats.org/officeDocument/2006/relationships/hyperlink" Target="https://podminky.urs.cz/item/CS_URS_2023_01/998276101" TargetMode="External" /><Relationship Id="rId8" Type="http://schemas.openxmlformats.org/officeDocument/2006/relationships/hyperlink" Target="https://podminky.urs.cz/item/CS_URS_2023_01/998276126" TargetMode="External" /><Relationship Id="rId9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81011413" TargetMode="External" /><Relationship Id="rId2" Type="http://schemas.openxmlformats.org/officeDocument/2006/relationships/hyperlink" Target="https://podminky.urs.cz/item/CS_URS_2023_01/981011715" TargetMode="External" /><Relationship Id="rId3" Type="http://schemas.openxmlformats.org/officeDocument/2006/relationships/hyperlink" Target="https://podminky.urs.cz/item/CS_URS_2023_01/997013112" TargetMode="External" /><Relationship Id="rId4" Type="http://schemas.openxmlformats.org/officeDocument/2006/relationships/hyperlink" Target="https://podminky.urs.cz/item/CS_URS_2023_01/997013501" TargetMode="External" /><Relationship Id="rId5" Type="http://schemas.openxmlformats.org/officeDocument/2006/relationships/hyperlink" Target="https://podminky.urs.cz/item/CS_URS_2023_01/997013509" TargetMode="External" /><Relationship Id="rId6" Type="http://schemas.openxmlformats.org/officeDocument/2006/relationships/hyperlink" Target="https://podminky.urs.cz/item/CS_URS_2023_01/997013862" TargetMode="External" /><Relationship Id="rId7" Type="http://schemas.openxmlformats.org/officeDocument/2006/relationships/hyperlink" Target="https://podminky.urs.cz/item/CS_URS_2023_01/997013871" TargetMode="External" /><Relationship Id="rId8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27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29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29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27</v>
      </c>
      <c r="AL14" s="25"/>
      <c r="AM14" s="25"/>
      <c r="AN14" s="37" t="s">
        <v>29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22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27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31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27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34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35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36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37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38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39</v>
      </c>
      <c r="E29" s="50"/>
      <c r="F29" s="35" t="s">
        <v>40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41</v>
      </c>
      <c r="G30" s="50"/>
      <c r="H30" s="50"/>
      <c r="I30" s="50"/>
      <c r="J30" s="50"/>
      <c r="K30" s="50"/>
      <c r="L30" s="51">
        <v>0.14999999999999999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42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43</v>
      </c>
      <c r="G32" s="50"/>
      <c r="H32" s="50"/>
      <c r="I32" s="50"/>
      <c r="J32" s="50"/>
      <c r="K32" s="50"/>
      <c r="L32" s="51">
        <v>0.14999999999999999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44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48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2023/016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KŘEPTOV - VDJ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12. 3. 2023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30</v>
      </c>
      <c r="AJ49" s="43"/>
      <c r="AK49" s="43"/>
      <c r="AL49" s="43"/>
      <c r="AM49" s="76" t="str">
        <f>IF(E17="","",E17)</f>
        <v xml:space="preserve"> </v>
      </c>
      <c r="AN49" s="67"/>
      <c r="AO49" s="67"/>
      <c r="AP49" s="67"/>
      <c r="AQ49" s="43"/>
      <c r="AR49" s="47"/>
      <c r="AS49" s="77" t="s">
        <v>49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28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32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50</v>
      </c>
      <c r="D52" s="90"/>
      <c r="E52" s="90"/>
      <c r="F52" s="90"/>
      <c r="G52" s="90"/>
      <c r="H52" s="91"/>
      <c r="I52" s="92" t="s">
        <v>51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52</v>
      </c>
      <c r="AH52" s="90"/>
      <c r="AI52" s="90"/>
      <c r="AJ52" s="90"/>
      <c r="AK52" s="90"/>
      <c r="AL52" s="90"/>
      <c r="AM52" s="90"/>
      <c r="AN52" s="92" t="s">
        <v>53</v>
      </c>
      <c r="AO52" s="90"/>
      <c r="AP52" s="90"/>
      <c r="AQ52" s="94" t="s">
        <v>54</v>
      </c>
      <c r="AR52" s="47"/>
      <c r="AS52" s="95" t="s">
        <v>55</v>
      </c>
      <c r="AT52" s="96" t="s">
        <v>56</v>
      </c>
      <c r="AU52" s="96" t="s">
        <v>57</v>
      </c>
      <c r="AV52" s="96" t="s">
        <v>58</v>
      </c>
      <c r="AW52" s="96" t="s">
        <v>59</v>
      </c>
      <c r="AX52" s="96" t="s">
        <v>60</v>
      </c>
      <c r="AY52" s="96" t="s">
        <v>61</v>
      </c>
      <c r="AZ52" s="96" t="s">
        <v>62</v>
      </c>
      <c r="BA52" s="96" t="s">
        <v>63</v>
      </c>
      <c r="BB52" s="96" t="s">
        <v>64</v>
      </c>
      <c r="BC52" s="96" t="s">
        <v>65</v>
      </c>
      <c r="BD52" s="97" t="s">
        <v>66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67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ROUND(AG55+AG60+SUM(AG72:AG74)+SUM(AG77:AG79),2)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ROUND(AS55+AS60+SUM(AS72:AS74)+SUM(AS77:AS79),2)</f>
        <v>0</v>
      </c>
      <c r="AT54" s="109">
        <f>ROUND(SUM(AV54:AW54),2)</f>
        <v>0</v>
      </c>
      <c r="AU54" s="110">
        <f>ROUND(AU55+AU60+SUM(AU72:AU74)+SUM(AU77:AU79),5)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ROUND(AZ55+AZ60+SUM(AZ72:AZ74)+SUM(AZ77:AZ79),2)</f>
        <v>0</v>
      </c>
      <c r="BA54" s="109">
        <f>ROUND(BA55+BA60+SUM(BA72:BA74)+SUM(BA77:BA79),2)</f>
        <v>0</v>
      </c>
      <c r="BB54" s="109">
        <f>ROUND(BB55+BB60+SUM(BB72:BB74)+SUM(BB77:BB79),2)</f>
        <v>0</v>
      </c>
      <c r="BC54" s="109">
        <f>ROUND(BC55+BC60+SUM(BC72:BC74)+SUM(BC77:BC79),2)</f>
        <v>0</v>
      </c>
      <c r="BD54" s="111">
        <f>ROUND(BD55+BD60+SUM(BD72:BD74)+SUM(BD77:BD79),2)</f>
        <v>0</v>
      </c>
      <c r="BE54" s="6"/>
      <c r="BS54" s="112" t="s">
        <v>68</v>
      </c>
      <c r="BT54" s="112" t="s">
        <v>69</v>
      </c>
      <c r="BU54" s="113" t="s">
        <v>70</v>
      </c>
      <c r="BV54" s="112" t="s">
        <v>71</v>
      </c>
      <c r="BW54" s="112" t="s">
        <v>5</v>
      </c>
      <c r="BX54" s="112" t="s">
        <v>72</v>
      </c>
      <c r="CL54" s="112" t="s">
        <v>19</v>
      </c>
    </row>
    <row r="55" s="7" customFormat="1" ht="16.5" customHeight="1">
      <c r="A55" s="7"/>
      <c r="B55" s="114"/>
      <c r="C55" s="115"/>
      <c r="D55" s="116" t="s">
        <v>73</v>
      </c>
      <c r="E55" s="116"/>
      <c r="F55" s="116"/>
      <c r="G55" s="116"/>
      <c r="H55" s="116"/>
      <c r="I55" s="117"/>
      <c r="J55" s="116" t="s">
        <v>74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ROUND(SUM(AG56:AG59),2)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75</v>
      </c>
      <c r="AR55" s="121"/>
      <c r="AS55" s="122">
        <f>ROUND(SUM(AS56:AS59),2)</f>
        <v>0</v>
      </c>
      <c r="AT55" s="123">
        <f>ROUND(SUM(AV55:AW55),2)</f>
        <v>0</v>
      </c>
      <c r="AU55" s="124">
        <f>ROUND(SUM(AU56:AU59),5)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ROUND(SUM(AZ56:AZ59),2)</f>
        <v>0</v>
      </c>
      <c r="BA55" s="123">
        <f>ROUND(SUM(BA56:BA59),2)</f>
        <v>0</v>
      </c>
      <c r="BB55" s="123">
        <f>ROUND(SUM(BB56:BB59),2)</f>
        <v>0</v>
      </c>
      <c r="BC55" s="123">
        <f>ROUND(SUM(BC56:BC59),2)</f>
        <v>0</v>
      </c>
      <c r="BD55" s="125">
        <f>ROUND(SUM(BD56:BD59),2)</f>
        <v>0</v>
      </c>
      <c r="BE55" s="7"/>
      <c r="BS55" s="126" t="s">
        <v>68</v>
      </c>
      <c r="BT55" s="126" t="s">
        <v>76</v>
      </c>
      <c r="BU55" s="126" t="s">
        <v>70</v>
      </c>
      <c r="BV55" s="126" t="s">
        <v>71</v>
      </c>
      <c r="BW55" s="126" t="s">
        <v>77</v>
      </c>
      <c r="BX55" s="126" t="s">
        <v>5</v>
      </c>
      <c r="CL55" s="126" t="s">
        <v>19</v>
      </c>
      <c r="CM55" s="126" t="s">
        <v>78</v>
      </c>
    </row>
    <row r="56" s="4" customFormat="1" ht="23.25" customHeight="1">
      <c r="A56" s="127" t="s">
        <v>79</v>
      </c>
      <c r="B56" s="66"/>
      <c r="C56" s="128"/>
      <c r="D56" s="128"/>
      <c r="E56" s="129" t="s">
        <v>80</v>
      </c>
      <c r="F56" s="129"/>
      <c r="G56" s="129"/>
      <c r="H56" s="129"/>
      <c r="I56" s="129"/>
      <c r="J56" s="128"/>
      <c r="K56" s="129" t="s">
        <v>81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'DSO01.000 - Úprava příjez...'!J32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82</v>
      </c>
      <c r="AR56" s="68"/>
      <c r="AS56" s="132">
        <v>0</v>
      </c>
      <c r="AT56" s="133">
        <f>ROUND(SUM(AV56:AW56),2)</f>
        <v>0</v>
      </c>
      <c r="AU56" s="134">
        <f>'DSO01.000 - Úprava příjez...'!P91</f>
        <v>0</v>
      </c>
      <c r="AV56" s="133">
        <f>'DSO01.000 - Úprava příjez...'!J35</f>
        <v>0</v>
      </c>
      <c r="AW56" s="133">
        <f>'DSO01.000 - Úprava příjez...'!J36</f>
        <v>0</v>
      </c>
      <c r="AX56" s="133">
        <f>'DSO01.000 - Úprava příjez...'!J37</f>
        <v>0</v>
      </c>
      <c r="AY56" s="133">
        <f>'DSO01.000 - Úprava příjez...'!J38</f>
        <v>0</v>
      </c>
      <c r="AZ56" s="133">
        <f>'DSO01.000 - Úprava příjez...'!F35</f>
        <v>0</v>
      </c>
      <c r="BA56" s="133">
        <f>'DSO01.000 - Úprava příjez...'!F36</f>
        <v>0</v>
      </c>
      <c r="BB56" s="133">
        <f>'DSO01.000 - Úprava příjez...'!F37</f>
        <v>0</v>
      </c>
      <c r="BC56" s="133">
        <f>'DSO01.000 - Úprava příjez...'!F38</f>
        <v>0</v>
      </c>
      <c r="BD56" s="135">
        <f>'DSO01.000 - Úprava příjez...'!F39</f>
        <v>0</v>
      </c>
      <c r="BE56" s="4"/>
      <c r="BT56" s="136" t="s">
        <v>78</v>
      </c>
      <c r="BV56" s="136" t="s">
        <v>71</v>
      </c>
      <c r="BW56" s="136" t="s">
        <v>83</v>
      </c>
      <c r="BX56" s="136" t="s">
        <v>77</v>
      </c>
      <c r="CL56" s="136" t="s">
        <v>19</v>
      </c>
    </row>
    <row r="57" s="4" customFormat="1" ht="23.25" customHeight="1">
      <c r="A57" s="127" t="s">
        <v>79</v>
      </c>
      <c r="B57" s="66"/>
      <c r="C57" s="128"/>
      <c r="D57" s="128"/>
      <c r="E57" s="129" t="s">
        <v>84</v>
      </c>
      <c r="F57" s="129"/>
      <c r="G57" s="129"/>
      <c r="H57" s="129"/>
      <c r="I57" s="129"/>
      <c r="J57" s="128"/>
      <c r="K57" s="129" t="s">
        <v>85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'DSO01.001 - Příprava územ...'!J32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82</v>
      </c>
      <c r="AR57" s="68"/>
      <c r="AS57" s="132">
        <v>0</v>
      </c>
      <c r="AT57" s="133">
        <f>ROUND(SUM(AV57:AW57),2)</f>
        <v>0</v>
      </c>
      <c r="AU57" s="134">
        <f>'DSO01.001 - Příprava územ...'!P91</f>
        <v>0</v>
      </c>
      <c r="AV57" s="133">
        <f>'DSO01.001 - Příprava územ...'!J35</f>
        <v>0</v>
      </c>
      <c r="AW57" s="133">
        <f>'DSO01.001 - Příprava územ...'!J36</f>
        <v>0</v>
      </c>
      <c r="AX57" s="133">
        <f>'DSO01.001 - Příprava územ...'!J37</f>
        <v>0</v>
      </c>
      <c r="AY57" s="133">
        <f>'DSO01.001 - Příprava územ...'!J38</f>
        <v>0</v>
      </c>
      <c r="AZ57" s="133">
        <f>'DSO01.001 - Příprava územ...'!F35</f>
        <v>0</v>
      </c>
      <c r="BA57" s="133">
        <f>'DSO01.001 - Příprava územ...'!F36</f>
        <v>0</v>
      </c>
      <c r="BB57" s="133">
        <f>'DSO01.001 - Příprava územ...'!F37</f>
        <v>0</v>
      </c>
      <c r="BC57" s="133">
        <f>'DSO01.001 - Příprava územ...'!F38</f>
        <v>0</v>
      </c>
      <c r="BD57" s="135">
        <f>'DSO01.001 - Příprava územ...'!F39</f>
        <v>0</v>
      </c>
      <c r="BE57" s="4"/>
      <c r="BT57" s="136" t="s">
        <v>78</v>
      </c>
      <c r="BV57" s="136" t="s">
        <v>71</v>
      </c>
      <c r="BW57" s="136" t="s">
        <v>86</v>
      </c>
      <c r="BX57" s="136" t="s">
        <v>77</v>
      </c>
      <c r="CL57" s="136" t="s">
        <v>19</v>
      </c>
    </row>
    <row r="58" s="4" customFormat="1" ht="23.25" customHeight="1">
      <c r="A58" s="127" t="s">
        <v>79</v>
      </c>
      <c r="B58" s="66"/>
      <c r="C58" s="128"/>
      <c r="D58" s="128"/>
      <c r="E58" s="129" t="s">
        <v>87</v>
      </c>
      <c r="F58" s="129"/>
      <c r="G58" s="129"/>
      <c r="H58" s="129"/>
      <c r="I58" s="129"/>
      <c r="J58" s="128"/>
      <c r="K58" s="129" t="s">
        <v>88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'DSO01.002 - Objekt VDJ'!J32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82</v>
      </c>
      <c r="AR58" s="68"/>
      <c r="AS58" s="132">
        <v>0</v>
      </c>
      <c r="AT58" s="133">
        <f>ROUND(SUM(AV58:AW58),2)</f>
        <v>0</v>
      </c>
      <c r="AU58" s="134">
        <f>'DSO01.002 - Objekt VDJ'!P106</f>
        <v>0</v>
      </c>
      <c r="AV58" s="133">
        <f>'DSO01.002 - Objekt VDJ'!J35</f>
        <v>0</v>
      </c>
      <c r="AW58" s="133">
        <f>'DSO01.002 - Objekt VDJ'!J36</f>
        <v>0</v>
      </c>
      <c r="AX58" s="133">
        <f>'DSO01.002 - Objekt VDJ'!J37</f>
        <v>0</v>
      </c>
      <c r="AY58" s="133">
        <f>'DSO01.002 - Objekt VDJ'!J38</f>
        <v>0</v>
      </c>
      <c r="AZ58" s="133">
        <f>'DSO01.002 - Objekt VDJ'!F35</f>
        <v>0</v>
      </c>
      <c r="BA58" s="133">
        <f>'DSO01.002 - Objekt VDJ'!F36</f>
        <v>0</v>
      </c>
      <c r="BB58" s="133">
        <f>'DSO01.002 - Objekt VDJ'!F37</f>
        <v>0</v>
      </c>
      <c r="BC58" s="133">
        <f>'DSO01.002 - Objekt VDJ'!F38</f>
        <v>0</v>
      </c>
      <c r="BD58" s="135">
        <f>'DSO01.002 - Objekt VDJ'!F39</f>
        <v>0</v>
      </c>
      <c r="BE58" s="4"/>
      <c r="BT58" s="136" t="s">
        <v>78</v>
      </c>
      <c r="BV58" s="136" t="s">
        <v>71</v>
      </c>
      <c r="BW58" s="136" t="s">
        <v>89</v>
      </c>
      <c r="BX58" s="136" t="s">
        <v>77</v>
      </c>
      <c r="CL58" s="136" t="s">
        <v>19</v>
      </c>
    </row>
    <row r="59" s="4" customFormat="1" ht="23.25" customHeight="1">
      <c r="A59" s="127" t="s">
        <v>79</v>
      </c>
      <c r="B59" s="66"/>
      <c r="C59" s="128"/>
      <c r="D59" s="128"/>
      <c r="E59" s="129" t="s">
        <v>90</v>
      </c>
      <c r="F59" s="129"/>
      <c r="G59" s="129"/>
      <c r="H59" s="129"/>
      <c r="I59" s="129"/>
      <c r="J59" s="128"/>
      <c r="K59" s="129" t="s">
        <v>91</v>
      </c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30">
        <f>'DSO01.003 - Oplocení VDJ'!J32</f>
        <v>0</v>
      </c>
      <c r="AH59" s="128"/>
      <c r="AI59" s="128"/>
      <c r="AJ59" s="128"/>
      <c r="AK59" s="128"/>
      <c r="AL59" s="128"/>
      <c r="AM59" s="128"/>
      <c r="AN59" s="130">
        <f>SUM(AG59,AT59)</f>
        <v>0</v>
      </c>
      <c r="AO59" s="128"/>
      <c r="AP59" s="128"/>
      <c r="AQ59" s="131" t="s">
        <v>82</v>
      </c>
      <c r="AR59" s="68"/>
      <c r="AS59" s="132">
        <v>0</v>
      </c>
      <c r="AT59" s="133">
        <f>ROUND(SUM(AV59:AW59),2)</f>
        <v>0</v>
      </c>
      <c r="AU59" s="134">
        <f>'DSO01.003 - Oplocení VDJ'!P89</f>
        <v>0</v>
      </c>
      <c r="AV59" s="133">
        <f>'DSO01.003 - Oplocení VDJ'!J35</f>
        <v>0</v>
      </c>
      <c r="AW59" s="133">
        <f>'DSO01.003 - Oplocení VDJ'!J36</f>
        <v>0</v>
      </c>
      <c r="AX59" s="133">
        <f>'DSO01.003 - Oplocení VDJ'!J37</f>
        <v>0</v>
      </c>
      <c r="AY59" s="133">
        <f>'DSO01.003 - Oplocení VDJ'!J38</f>
        <v>0</v>
      </c>
      <c r="AZ59" s="133">
        <f>'DSO01.003 - Oplocení VDJ'!F35</f>
        <v>0</v>
      </c>
      <c r="BA59" s="133">
        <f>'DSO01.003 - Oplocení VDJ'!F36</f>
        <v>0</v>
      </c>
      <c r="BB59" s="133">
        <f>'DSO01.003 - Oplocení VDJ'!F37</f>
        <v>0</v>
      </c>
      <c r="BC59" s="133">
        <f>'DSO01.003 - Oplocení VDJ'!F38</f>
        <v>0</v>
      </c>
      <c r="BD59" s="135">
        <f>'DSO01.003 - Oplocení VDJ'!F39</f>
        <v>0</v>
      </c>
      <c r="BE59" s="4"/>
      <c r="BT59" s="136" t="s">
        <v>78</v>
      </c>
      <c r="BV59" s="136" t="s">
        <v>71</v>
      </c>
      <c r="BW59" s="136" t="s">
        <v>92</v>
      </c>
      <c r="BX59" s="136" t="s">
        <v>77</v>
      </c>
      <c r="CL59" s="136" t="s">
        <v>19</v>
      </c>
    </row>
    <row r="60" s="7" customFormat="1" ht="16.5" customHeight="1">
      <c r="A60" s="7"/>
      <c r="B60" s="114"/>
      <c r="C60" s="115"/>
      <c r="D60" s="116" t="s">
        <v>93</v>
      </c>
      <c r="E60" s="116"/>
      <c r="F60" s="116"/>
      <c r="G60" s="116"/>
      <c r="H60" s="116"/>
      <c r="I60" s="117"/>
      <c r="J60" s="116" t="s">
        <v>94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ROUND(AG61+AG64+AG67+AG70,2)</f>
        <v>0</v>
      </c>
      <c r="AH60" s="117"/>
      <c r="AI60" s="117"/>
      <c r="AJ60" s="117"/>
      <c r="AK60" s="117"/>
      <c r="AL60" s="117"/>
      <c r="AM60" s="117"/>
      <c r="AN60" s="119">
        <f>SUM(AG60,AT60)</f>
        <v>0</v>
      </c>
      <c r="AO60" s="117"/>
      <c r="AP60" s="117"/>
      <c r="AQ60" s="120" t="s">
        <v>75</v>
      </c>
      <c r="AR60" s="121"/>
      <c r="AS60" s="122">
        <f>ROUND(AS61+AS64+AS67+AS70,2)</f>
        <v>0</v>
      </c>
      <c r="AT60" s="123">
        <f>ROUND(SUM(AV60:AW60),2)</f>
        <v>0</v>
      </c>
      <c r="AU60" s="124">
        <f>ROUND(AU61+AU64+AU67+AU70,5)</f>
        <v>0</v>
      </c>
      <c r="AV60" s="123">
        <f>ROUND(AZ60*L29,2)</f>
        <v>0</v>
      </c>
      <c r="AW60" s="123">
        <f>ROUND(BA60*L30,2)</f>
        <v>0</v>
      </c>
      <c r="AX60" s="123">
        <f>ROUND(BB60*L29,2)</f>
        <v>0</v>
      </c>
      <c r="AY60" s="123">
        <f>ROUND(BC60*L30,2)</f>
        <v>0</v>
      </c>
      <c r="AZ60" s="123">
        <f>ROUND(AZ61+AZ64+AZ67+AZ70,2)</f>
        <v>0</v>
      </c>
      <c r="BA60" s="123">
        <f>ROUND(BA61+BA64+BA67+BA70,2)</f>
        <v>0</v>
      </c>
      <c r="BB60" s="123">
        <f>ROUND(BB61+BB64+BB67+BB70,2)</f>
        <v>0</v>
      </c>
      <c r="BC60" s="123">
        <f>ROUND(BC61+BC64+BC67+BC70,2)</f>
        <v>0</v>
      </c>
      <c r="BD60" s="125">
        <f>ROUND(BD61+BD64+BD67+BD70,2)</f>
        <v>0</v>
      </c>
      <c r="BE60" s="7"/>
      <c r="BS60" s="126" t="s">
        <v>68</v>
      </c>
      <c r="BT60" s="126" t="s">
        <v>76</v>
      </c>
      <c r="BU60" s="126" t="s">
        <v>70</v>
      </c>
      <c r="BV60" s="126" t="s">
        <v>71</v>
      </c>
      <c r="BW60" s="126" t="s">
        <v>95</v>
      </c>
      <c r="BX60" s="126" t="s">
        <v>5</v>
      </c>
      <c r="CL60" s="126" t="s">
        <v>19</v>
      </c>
      <c r="CM60" s="126" t="s">
        <v>78</v>
      </c>
    </row>
    <row r="61" s="4" customFormat="1" ht="16.5" customHeight="1">
      <c r="A61" s="4"/>
      <c r="B61" s="66"/>
      <c r="C61" s="128"/>
      <c r="D61" s="128"/>
      <c r="E61" s="129" t="s">
        <v>96</v>
      </c>
      <c r="F61" s="129"/>
      <c r="G61" s="129"/>
      <c r="H61" s="129"/>
      <c r="I61" s="129"/>
      <c r="J61" s="128"/>
      <c r="K61" s="129" t="s">
        <v>97</v>
      </c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7">
        <f>ROUND(SUM(AG62:AG63),2)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82</v>
      </c>
      <c r="AR61" s="68"/>
      <c r="AS61" s="132">
        <f>ROUND(SUM(AS62:AS63),2)</f>
        <v>0</v>
      </c>
      <c r="AT61" s="133">
        <f>ROUND(SUM(AV61:AW61),2)</f>
        <v>0</v>
      </c>
      <c r="AU61" s="134">
        <f>ROUND(SUM(AU62:AU63),5)</f>
        <v>0</v>
      </c>
      <c r="AV61" s="133">
        <f>ROUND(AZ61*L29,2)</f>
        <v>0</v>
      </c>
      <c r="AW61" s="133">
        <f>ROUND(BA61*L30,2)</f>
        <v>0</v>
      </c>
      <c r="AX61" s="133">
        <f>ROUND(BB61*L29,2)</f>
        <v>0</v>
      </c>
      <c r="AY61" s="133">
        <f>ROUND(BC61*L30,2)</f>
        <v>0</v>
      </c>
      <c r="AZ61" s="133">
        <f>ROUND(SUM(AZ62:AZ63),2)</f>
        <v>0</v>
      </c>
      <c r="BA61" s="133">
        <f>ROUND(SUM(BA62:BA63),2)</f>
        <v>0</v>
      </c>
      <c r="BB61" s="133">
        <f>ROUND(SUM(BB62:BB63),2)</f>
        <v>0</v>
      </c>
      <c r="BC61" s="133">
        <f>ROUND(SUM(BC62:BC63),2)</f>
        <v>0</v>
      </c>
      <c r="BD61" s="135">
        <f>ROUND(SUM(BD62:BD63),2)</f>
        <v>0</v>
      </c>
      <c r="BE61" s="4"/>
      <c r="BS61" s="136" t="s">
        <v>68</v>
      </c>
      <c r="BT61" s="136" t="s">
        <v>78</v>
      </c>
      <c r="BU61" s="136" t="s">
        <v>70</v>
      </c>
      <c r="BV61" s="136" t="s">
        <v>71</v>
      </c>
      <c r="BW61" s="136" t="s">
        <v>98</v>
      </c>
      <c r="BX61" s="136" t="s">
        <v>95</v>
      </c>
      <c r="CL61" s="136" t="s">
        <v>19</v>
      </c>
    </row>
    <row r="62" s="4" customFormat="1" ht="23.25" customHeight="1">
      <c r="A62" s="127" t="s">
        <v>79</v>
      </c>
      <c r="B62" s="66"/>
      <c r="C62" s="128"/>
      <c r="D62" s="128"/>
      <c r="E62" s="128"/>
      <c r="F62" s="129" t="s">
        <v>99</v>
      </c>
      <c r="G62" s="129"/>
      <c r="H62" s="129"/>
      <c r="I62" s="129"/>
      <c r="J62" s="129"/>
      <c r="K62" s="128"/>
      <c r="L62" s="129" t="s">
        <v>100</v>
      </c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30">
        <f>'SO02.001.001 - Výkopové p...'!J34</f>
        <v>0</v>
      </c>
      <c r="AH62" s="128"/>
      <c r="AI62" s="128"/>
      <c r="AJ62" s="128"/>
      <c r="AK62" s="128"/>
      <c r="AL62" s="128"/>
      <c r="AM62" s="128"/>
      <c r="AN62" s="130">
        <f>SUM(AG62,AT62)</f>
        <v>0</v>
      </c>
      <c r="AO62" s="128"/>
      <c r="AP62" s="128"/>
      <c r="AQ62" s="131" t="s">
        <v>82</v>
      </c>
      <c r="AR62" s="68"/>
      <c r="AS62" s="132">
        <v>0</v>
      </c>
      <c r="AT62" s="133">
        <f>ROUND(SUM(AV62:AW62),2)</f>
        <v>0</v>
      </c>
      <c r="AU62" s="134">
        <f>'SO02.001.001 - Výkopové p...'!P99</f>
        <v>0</v>
      </c>
      <c r="AV62" s="133">
        <f>'SO02.001.001 - Výkopové p...'!J37</f>
        <v>0</v>
      </c>
      <c r="AW62" s="133">
        <f>'SO02.001.001 - Výkopové p...'!J38</f>
        <v>0</v>
      </c>
      <c r="AX62" s="133">
        <f>'SO02.001.001 - Výkopové p...'!J39</f>
        <v>0</v>
      </c>
      <c r="AY62" s="133">
        <f>'SO02.001.001 - Výkopové p...'!J40</f>
        <v>0</v>
      </c>
      <c r="AZ62" s="133">
        <f>'SO02.001.001 - Výkopové p...'!F37</f>
        <v>0</v>
      </c>
      <c r="BA62" s="133">
        <f>'SO02.001.001 - Výkopové p...'!F38</f>
        <v>0</v>
      </c>
      <c r="BB62" s="133">
        <f>'SO02.001.001 - Výkopové p...'!F39</f>
        <v>0</v>
      </c>
      <c r="BC62" s="133">
        <f>'SO02.001.001 - Výkopové p...'!F40</f>
        <v>0</v>
      </c>
      <c r="BD62" s="135">
        <f>'SO02.001.001 - Výkopové p...'!F41</f>
        <v>0</v>
      </c>
      <c r="BE62" s="4"/>
      <c r="BT62" s="136" t="s">
        <v>101</v>
      </c>
      <c r="BV62" s="136" t="s">
        <v>71</v>
      </c>
      <c r="BW62" s="136" t="s">
        <v>102</v>
      </c>
      <c r="BX62" s="136" t="s">
        <v>98</v>
      </c>
      <c r="CL62" s="136" t="s">
        <v>19</v>
      </c>
    </row>
    <row r="63" s="4" customFormat="1" ht="23.25" customHeight="1">
      <c r="A63" s="127" t="s">
        <v>79</v>
      </c>
      <c r="B63" s="66"/>
      <c r="C63" s="128"/>
      <c r="D63" s="128"/>
      <c r="E63" s="128"/>
      <c r="F63" s="129" t="s">
        <v>103</v>
      </c>
      <c r="G63" s="129"/>
      <c r="H63" s="129"/>
      <c r="I63" s="129"/>
      <c r="J63" s="129"/>
      <c r="K63" s="128"/>
      <c r="L63" s="129" t="s">
        <v>104</v>
      </c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30">
        <f>'SO02.001.002 - Výpis mate...'!J34</f>
        <v>0</v>
      </c>
      <c r="AH63" s="128"/>
      <c r="AI63" s="128"/>
      <c r="AJ63" s="128"/>
      <c r="AK63" s="128"/>
      <c r="AL63" s="128"/>
      <c r="AM63" s="128"/>
      <c r="AN63" s="130">
        <f>SUM(AG63,AT63)</f>
        <v>0</v>
      </c>
      <c r="AO63" s="128"/>
      <c r="AP63" s="128"/>
      <c r="AQ63" s="131" t="s">
        <v>82</v>
      </c>
      <c r="AR63" s="68"/>
      <c r="AS63" s="132">
        <v>0</v>
      </c>
      <c r="AT63" s="133">
        <f>ROUND(SUM(AV63:AW63),2)</f>
        <v>0</v>
      </c>
      <c r="AU63" s="134">
        <f>'SO02.001.002 - Výpis mate...'!P96</f>
        <v>0</v>
      </c>
      <c r="AV63" s="133">
        <f>'SO02.001.002 - Výpis mate...'!J37</f>
        <v>0</v>
      </c>
      <c r="AW63" s="133">
        <f>'SO02.001.002 - Výpis mate...'!J38</f>
        <v>0</v>
      </c>
      <c r="AX63" s="133">
        <f>'SO02.001.002 - Výpis mate...'!J39</f>
        <v>0</v>
      </c>
      <c r="AY63" s="133">
        <f>'SO02.001.002 - Výpis mate...'!J40</f>
        <v>0</v>
      </c>
      <c r="AZ63" s="133">
        <f>'SO02.001.002 - Výpis mate...'!F37</f>
        <v>0</v>
      </c>
      <c r="BA63" s="133">
        <f>'SO02.001.002 - Výpis mate...'!F38</f>
        <v>0</v>
      </c>
      <c r="BB63" s="133">
        <f>'SO02.001.002 - Výpis mate...'!F39</f>
        <v>0</v>
      </c>
      <c r="BC63" s="133">
        <f>'SO02.001.002 - Výpis mate...'!F40</f>
        <v>0</v>
      </c>
      <c r="BD63" s="135">
        <f>'SO02.001.002 - Výpis mate...'!F41</f>
        <v>0</v>
      </c>
      <c r="BE63" s="4"/>
      <c r="BT63" s="136" t="s">
        <v>101</v>
      </c>
      <c r="BV63" s="136" t="s">
        <v>71</v>
      </c>
      <c r="BW63" s="136" t="s">
        <v>105</v>
      </c>
      <c r="BX63" s="136" t="s">
        <v>98</v>
      </c>
      <c r="CL63" s="136" t="s">
        <v>19</v>
      </c>
    </row>
    <row r="64" s="4" customFormat="1" ht="16.5" customHeight="1">
      <c r="A64" s="4"/>
      <c r="B64" s="66"/>
      <c r="C64" s="128"/>
      <c r="D64" s="128"/>
      <c r="E64" s="129" t="s">
        <v>106</v>
      </c>
      <c r="F64" s="129"/>
      <c r="G64" s="129"/>
      <c r="H64" s="129"/>
      <c r="I64" s="129"/>
      <c r="J64" s="128"/>
      <c r="K64" s="129" t="s">
        <v>107</v>
      </c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7">
        <f>ROUND(SUM(AG65:AG66),2)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82</v>
      </c>
      <c r="AR64" s="68"/>
      <c r="AS64" s="132">
        <f>ROUND(SUM(AS65:AS66),2)</f>
        <v>0</v>
      </c>
      <c r="AT64" s="133">
        <f>ROUND(SUM(AV64:AW64),2)</f>
        <v>0</v>
      </c>
      <c r="AU64" s="134">
        <f>ROUND(SUM(AU65:AU66),5)</f>
        <v>0</v>
      </c>
      <c r="AV64" s="133">
        <f>ROUND(AZ64*L29,2)</f>
        <v>0</v>
      </c>
      <c r="AW64" s="133">
        <f>ROUND(BA64*L30,2)</f>
        <v>0</v>
      </c>
      <c r="AX64" s="133">
        <f>ROUND(BB64*L29,2)</f>
        <v>0</v>
      </c>
      <c r="AY64" s="133">
        <f>ROUND(BC64*L30,2)</f>
        <v>0</v>
      </c>
      <c r="AZ64" s="133">
        <f>ROUND(SUM(AZ65:AZ66),2)</f>
        <v>0</v>
      </c>
      <c r="BA64" s="133">
        <f>ROUND(SUM(BA65:BA66),2)</f>
        <v>0</v>
      </c>
      <c r="BB64" s="133">
        <f>ROUND(SUM(BB65:BB66),2)</f>
        <v>0</v>
      </c>
      <c r="BC64" s="133">
        <f>ROUND(SUM(BC65:BC66),2)</f>
        <v>0</v>
      </c>
      <c r="BD64" s="135">
        <f>ROUND(SUM(BD65:BD66),2)</f>
        <v>0</v>
      </c>
      <c r="BE64" s="4"/>
      <c r="BS64" s="136" t="s">
        <v>68</v>
      </c>
      <c r="BT64" s="136" t="s">
        <v>78</v>
      </c>
      <c r="BU64" s="136" t="s">
        <v>70</v>
      </c>
      <c r="BV64" s="136" t="s">
        <v>71</v>
      </c>
      <c r="BW64" s="136" t="s">
        <v>108</v>
      </c>
      <c r="BX64" s="136" t="s">
        <v>95</v>
      </c>
      <c r="CL64" s="136" t="s">
        <v>19</v>
      </c>
    </row>
    <row r="65" s="4" customFormat="1" ht="23.25" customHeight="1">
      <c r="A65" s="127" t="s">
        <v>79</v>
      </c>
      <c r="B65" s="66"/>
      <c r="C65" s="128"/>
      <c r="D65" s="128"/>
      <c r="E65" s="128"/>
      <c r="F65" s="129" t="s">
        <v>109</v>
      </c>
      <c r="G65" s="129"/>
      <c r="H65" s="129"/>
      <c r="I65" s="129"/>
      <c r="J65" s="129"/>
      <c r="K65" s="128"/>
      <c r="L65" s="129" t="s">
        <v>100</v>
      </c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30">
        <f>'SO02.002.001 - Výkopové p...'!J34</f>
        <v>0</v>
      </c>
      <c r="AH65" s="128"/>
      <c r="AI65" s="128"/>
      <c r="AJ65" s="128"/>
      <c r="AK65" s="128"/>
      <c r="AL65" s="128"/>
      <c r="AM65" s="128"/>
      <c r="AN65" s="130">
        <f>SUM(AG65,AT65)</f>
        <v>0</v>
      </c>
      <c r="AO65" s="128"/>
      <c r="AP65" s="128"/>
      <c r="AQ65" s="131" t="s">
        <v>82</v>
      </c>
      <c r="AR65" s="68"/>
      <c r="AS65" s="132">
        <v>0</v>
      </c>
      <c r="AT65" s="133">
        <f>ROUND(SUM(AV65:AW65),2)</f>
        <v>0</v>
      </c>
      <c r="AU65" s="134">
        <f>'SO02.002.001 - Výkopové p...'!P97</f>
        <v>0</v>
      </c>
      <c r="AV65" s="133">
        <f>'SO02.002.001 - Výkopové p...'!J37</f>
        <v>0</v>
      </c>
      <c r="AW65" s="133">
        <f>'SO02.002.001 - Výkopové p...'!J38</f>
        <v>0</v>
      </c>
      <c r="AX65" s="133">
        <f>'SO02.002.001 - Výkopové p...'!J39</f>
        <v>0</v>
      </c>
      <c r="AY65" s="133">
        <f>'SO02.002.001 - Výkopové p...'!J40</f>
        <v>0</v>
      </c>
      <c r="AZ65" s="133">
        <f>'SO02.002.001 - Výkopové p...'!F37</f>
        <v>0</v>
      </c>
      <c r="BA65" s="133">
        <f>'SO02.002.001 - Výkopové p...'!F38</f>
        <v>0</v>
      </c>
      <c r="BB65" s="133">
        <f>'SO02.002.001 - Výkopové p...'!F39</f>
        <v>0</v>
      </c>
      <c r="BC65" s="133">
        <f>'SO02.002.001 - Výkopové p...'!F40</f>
        <v>0</v>
      </c>
      <c r="BD65" s="135">
        <f>'SO02.002.001 - Výkopové p...'!F41</f>
        <v>0</v>
      </c>
      <c r="BE65" s="4"/>
      <c r="BT65" s="136" t="s">
        <v>101</v>
      </c>
      <c r="BV65" s="136" t="s">
        <v>71</v>
      </c>
      <c r="BW65" s="136" t="s">
        <v>110</v>
      </c>
      <c r="BX65" s="136" t="s">
        <v>108</v>
      </c>
      <c r="CL65" s="136" t="s">
        <v>19</v>
      </c>
    </row>
    <row r="66" s="4" customFormat="1" ht="23.25" customHeight="1">
      <c r="A66" s="127" t="s">
        <v>79</v>
      </c>
      <c r="B66" s="66"/>
      <c r="C66" s="128"/>
      <c r="D66" s="128"/>
      <c r="E66" s="128"/>
      <c r="F66" s="129" t="s">
        <v>111</v>
      </c>
      <c r="G66" s="129"/>
      <c r="H66" s="129"/>
      <c r="I66" s="129"/>
      <c r="J66" s="129"/>
      <c r="K66" s="128"/>
      <c r="L66" s="129" t="s">
        <v>104</v>
      </c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30">
        <f>'SO02.002.002 - Výpis mate...'!J34</f>
        <v>0</v>
      </c>
      <c r="AH66" s="128"/>
      <c r="AI66" s="128"/>
      <c r="AJ66" s="128"/>
      <c r="AK66" s="128"/>
      <c r="AL66" s="128"/>
      <c r="AM66" s="128"/>
      <c r="AN66" s="130">
        <f>SUM(AG66,AT66)</f>
        <v>0</v>
      </c>
      <c r="AO66" s="128"/>
      <c r="AP66" s="128"/>
      <c r="AQ66" s="131" t="s">
        <v>82</v>
      </c>
      <c r="AR66" s="68"/>
      <c r="AS66" s="132">
        <v>0</v>
      </c>
      <c r="AT66" s="133">
        <f>ROUND(SUM(AV66:AW66),2)</f>
        <v>0</v>
      </c>
      <c r="AU66" s="134">
        <f>'SO02.002.002 - Výpis mate...'!P96</f>
        <v>0</v>
      </c>
      <c r="AV66" s="133">
        <f>'SO02.002.002 - Výpis mate...'!J37</f>
        <v>0</v>
      </c>
      <c r="AW66" s="133">
        <f>'SO02.002.002 - Výpis mate...'!J38</f>
        <v>0</v>
      </c>
      <c r="AX66" s="133">
        <f>'SO02.002.002 - Výpis mate...'!J39</f>
        <v>0</v>
      </c>
      <c r="AY66" s="133">
        <f>'SO02.002.002 - Výpis mate...'!J40</f>
        <v>0</v>
      </c>
      <c r="AZ66" s="133">
        <f>'SO02.002.002 - Výpis mate...'!F37</f>
        <v>0</v>
      </c>
      <c r="BA66" s="133">
        <f>'SO02.002.002 - Výpis mate...'!F38</f>
        <v>0</v>
      </c>
      <c r="BB66" s="133">
        <f>'SO02.002.002 - Výpis mate...'!F39</f>
        <v>0</v>
      </c>
      <c r="BC66" s="133">
        <f>'SO02.002.002 - Výpis mate...'!F40</f>
        <v>0</v>
      </c>
      <c r="BD66" s="135">
        <f>'SO02.002.002 - Výpis mate...'!F41</f>
        <v>0</v>
      </c>
      <c r="BE66" s="4"/>
      <c r="BT66" s="136" t="s">
        <v>101</v>
      </c>
      <c r="BV66" s="136" t="s">
        <v>71</v>
      </c>
      <c r="BW66" s="136" t="s">
        <v>112</v>
      </c>
      <c r="BX66" s="136" t="s">
        <v>108</v>
      </c>
      <c r="CL66" s="136" t="s">
        <v>19</v>
      </c>
    </row>
    <row r="67" s="4" customFormat="1" ht="16.5" customHeight="1">
      <c r="A67" s="4"/>
      <c r="B67" s="66"/>
      <c r="C67" s="128"/>
      <c r="D67" s="128"/>
      <c r="E67" s="129" t="s">
        <v>113</v>
      </c>
      <c r="F67" s="129"/>
      <c r="G67" s="129"/>
      <c r="H67" s="129"/>
      <c r="I67" s="129"/>
      <c r="J67" s="128"/>
      <c r="K67" s="129" t="s">
        <v>114</v>
      </c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37">
        <f>ROUND(SUM(AG68:AG69),2)</f>
        <v>0</v>
      </c>
      <c r="AH67" s="128"/>
      <c r="AI67" s="128"/>
      <c r="AJ67" s="128"/>
      <c r="AK67" s="128"/>
      <c r="AL67" s="128"/>
      <c r="AM67" s="128"/>
      <c r="AN67" s="130">
        <f>SUM(AG67,AT67)</f>
        <v>0</v>
      </c>
      <c r="AO67" s="128"/>
      <c r="AP67" s="128"/>
      <c r="AQ67" s="131" t="s">
        <v>82</v>
      </c>
      <c r="AR67" s="68"/>
      <c r="AS67" s="132">
        <f>ROUND(SUM(AS68:AS69),2)</f>
        <v>0</v>
      </c>
      <c r="AT67" s="133">
        <f>ROUND(SUM(AV67:AW67),2)</f>
        <v>0</v>
      </c>
      <c r="AU67" s="134">
        <f>ROUND(SUM(AU68:AU69),5)</f>
        <v>0</v>
      </c>
      <c r="AV67" s="133">
        <f>ROUND(AZ67*L29,2)</f>
        <v>0</v>
      </c>
      <c r="AW67" s="133">
        <f>ROUND(BA67*L30,2)</f>
        <v>0</v>
      </c>
      <c r="AX67" s="133">
        <f>ROUND(BB67*L29,2)</f>
        <v>0</v>
      </c>
      <c r="AY67" s="133">
        <f>ROUND(BC67*L30,2)</f>
        <v>0</v>
      </c>
      <c r="AZ67" s="133">
        <f>ROUND(SUM(AZ68:AZ69),2)</f>
        <v>0</v>
      </c>
      <c r="BA67" s="133">
        <f>ROUND(SUM(BA68:BA69),2)</f>
        <v>0</v>
      </c>
      <c r="BB67" s="133">
        <f>ROUND(SUM(BB68:BB69),2)</f>
        <v>0</v>
      </c>
      <c r="BC67" s="133">
        <f>ROUND(SUM(BC68:BC69),2)</f>
        <v>0</v>
      </c>
      <c r="BD67" s="135">
        <f>ROUND(SUM(BD68:BD69),2)</f>
        <v>0</v>
      </c>
      <c r="BE67" s="4"/>
      <c r="BS67" s="136" t="s">
        <v>68</v>
      </c>
      <c r="BT67" s="136" t="s">
        <v>78</v>
      </c>
      <c r="BU67" s="136" t="s">
        <v>70</v>
      </c>
      <c r="BV67" s="136" t="s">
        <v>71</v>
      </c>
      <c r="BW67" s="136" t="s">
        <v>115</v>
      </c>
      <c r="BX67" s="136" t="s">
        <v>95</v>
      </c>
      <c r="CL67" s="136" t="s">
        <v>19</v>
      </c>
    </row>
    <row r="68" s="4" customFormat="1" ht="23.25" customHeight="1">
      <c r="A68" s="127" t="s">
        <v>79</v>
      </c>
      <c r="B68" s="66"/>
      <c r="C68" s="128"/>
      <c r="D68" s="128"/>
      <c r="E68" s="128"/>
      <c r="F68" s="129" t="s">
        <v>116</v>
      </c>
      <c r="G68" s="129"/>
      <c r="H68" s="129"/>
      <c r="I68" s="129"/>
      <c r="J68" s="129"/>
      <c r="K68" s="128"/>
      <c r="L68" s="129" t="s">
        <v>100</v>
      </c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30">
        <f>'SO02.003.001 - Výkopové p...'!J34</f>
        <v>0</v>
      </c>
      <c r="AH68" s="128"/>
      <c r="AI68" s="128"/>
      <c r="AJ68" s="128"/>
      <c r="AK68" s="128"/>
      <c r="AL68" s="128"/>
      <c r="AM68" s="128"/>
      <c r="AN68" s="130">
        <f>SUM(AG68,AT68)</f>
        <v>0</v>
      </c>
      <c r="AO68" s="128"/>
      <c r="AP68" s="128"/>
      <c r="AQ68" s="131" t="s">
        <v>82</v>
      </c>
      <c r="AR68" s="68"/>
      <c r="AS68" s="132">
        <v>0</v>
      </c>
      <c r="AT68" s="133">
        <f>ROUND(SUM(AV68:AW68),2)</f>
        <v>0</v>
      </c>
      <c r="AU68" s="134">
        <f>'SO02.003.001 - Výkopové p...'!P97</f>
        <v>0</v>
      </c>
      <c r="AV68" s="133">
        <f>'SO02.003.001 - Výkopové p...'!J37</f>
        <v>0</v>
      </c>
      <c r="AW68" s="133">
        <f>'SO02.003.001 - Výkopové p...'!J38</f>
        <v>0</v>
      </c>
      <c r="AX68" s="133">
        <f>'SO02.003.001 - Výkopové p...'!J39</f>
        <v>0</v>
      </c>
      <c r="AY68" s="133">
        <f>'SO02.003.001 - Výkopové p...'!J40</f>
        <v>0</v>
      </c>
      <c r="AZ68" s="133">
        <f>'SO02.003.001 - Výkopové p...'!F37</f>
        <v>0</v>
      </c>
      <c r="BA68" s="133">
        <f>'SO02.003.001 - Výkopové p...'!F38</f>
        <v>0</v>
      </c>
      <c r="BB68" s="133">
        <f>'SO02.003.001 - Výkopové p...'!F39</f>
        <v>0</v>
      </c>
      <c r="BC68" s="133">
        <f>'SO02.003.001 - Výkopové p...'!F40</f>
        <v>0</v>
      </c>
      <c r="BD68" s="135">
        <f>'SO02.003.001 - Výkopové p...'!F41</f>
        <v>0</v>
      </c>
      <c r="BE68" s="4"/>
      <c r="BT68" s="136" t="s">
        <v>101</v>
      </c>
      <c r="BV68" s="136" t="s">
        <v>71</v>
      </c>
      <c r="BW68" s="136" t="s">
        <v>117</v>
      </c>
      <c r="BX68" s="136" t="s">
        <v>115</v>
      </c>
      <c r="CL68" s="136" t="s">
        <v>19</v>
      </c>
    </row>
    <row r="69" s="4" customFormat="1" ht="23.25" customHeight="1">
      <c r="A69" s="127" t="s">
        <v>79</v>
      </c>
      <c r="B69" s="66"/>
      <c r="C69" s="128"/>
      <c r="D69" s="128"/>
      <c r="E69" s="128"/>
      <c r="F69" s="129" t="s">
        <v>118</v>
      </c>
      <c r="G69" s="129"/>
      <c r="H69" s="129"/>
      <c r="I69" s="129"/>
      <c r="J69" s="129"/>
      <c r="K69" s="128"/>
      <c r="L69" s="129" t="s">
        <v>104</v>
      </c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30">
        <f>'SO02.003.002 - Výpis mate...'!J34</f>
        <v>0</v>
      </c>
      <c r="AH69" s="128"/>
      <c r="AI69" s="128"/>
      <c r="AJ69" s="128"/>
      <c r="AK69" s="128"/>
      <c r="AL69" s="128"/>
      <c r="AM69" s="128"/>
      <c r="AN69" s="130">
        <f>SUM(AG69,AT69)</f>
        <v>0</v>
      </c>
      <c r="AO69" s="128"/>
      <c r="AP69" s="128"/>
      <c r="AQ69" s="131" t="s">
        <v>82</v>
      </c>
      <c r="AR69" s="68"/>
      <c r="AS69" s="132">
        <v>0</v>
      </c>
      <c r="AT69" s="133">
        <f>ROUND(SUM(AV69:AW69),2)</f>
        <v>0</v>
      </c>
      <c r="AU69" s="134">
        <f>'SO02.003.002 - Výpis mate...'!P96</f>
        <v>0</v>
      </c>
      <c r="AV69" s="133">
        <f>'SO02.003.002 - Výpis mate...'!J37</f>
        <v>0</v>
      </c>
      <c r="AW69" s="133">
        <f>'SO02.003.002 - Výpis mate...'!J38</f>
        <v>0</v>
      </c>
      <c r="AX69" s="133">
        <f>'SO02.003.002 - Výpis mate...'!J39</f>
        <v>0</v>
      </c>
      <c r="AY69" s="133">
        <f>'SO02.003.002 - Výpis mate...'!J40</f>
        <v>0</v>
      </c>
      <c r="AZ69" s="133">
        <f>'SO02.003.002 - Výpis mate...'!F37</f>
        <v>0</v>
      </c>
      <c r="BA69" s="133">
        <f>'SO02.003.002 - Výpis mate...'!F38</f>
        <v>0</v>
      </c>
      <c r="BB69" s="133">
        <f>'SO02.003.002 - Výpis mate...'!F39</f>
        <v>0</v>
      </c>
      <c r="BC69" s="133">
        <f>'SO02.003.002 - Výpis mate...'!F40</f>
        <v>0</v>
      </c>
      <c r="BD69" s="135">
        <f>'SO02.003.002 - Výpis mate...'!F41</f>
        <v>0</v>
      </c>
      <c r="BE69" s="4"/>
      <c r="BT69" s="136" t="s">
        <v>101</v>
      </c>
      <c r="BV69" s="136" t="s">
        <v>71</v>
      </c>
      <c r="BW69" s="136" t="s">
        <v>119</v>
      </c>
      <c r="BX69" s="136" t="s">
        <v>115</v>
      </c>
      <c r="CL69" s="136" t="s">
        <v>19</v>
      </c>
    </row>
    <row r="70" s="4" customFormat="1" ht="16.5" customHeight="1">
      <c r="A70" s="4"/>
      <c r="B70" s="66"/>
      <c r="C70" s="128"/>
      <c r="D70" s="128"/>
      <c r="E70" s="129" t="s">
        <v>120</v>
      </c>
      <c r="F70" s="129"/>
      <c r="G70" s="129"/>
      <c r="H70" s="129"/>
      <c r="I70" s="129"/>
      <c r="J70" s="128"/>
      <c r="K70" s="129" t="s">
        <v>121</v>
      </c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37">
        <f>ROUND(AG71,2)</f>
        <v>0</v>
      </c>
      <c r="AH70" s="128"/>
      <c r="AI70" s="128"/>
      <c r="AJ70" s="128"/>
      <c r="AK70" s="128"/>
      <c r="AL70" s="128"/>
      <c r="AM70" s="128"/>
      <c r="AN70" s="130">
        <f>SUM(AG70,AT70)</f>
        <v>0</v>
      </c>
      <c r="AO70" s="128"/>
      <c r="AP70" s="128"/>
      <c r="AQ70" s="131" t="s">
        <v>82</v>
      </c>
      <c r="AR70" s="68"/>
      <c r="AS70" s="132">
        <f>ROUND(AS71,2)</f>
        <v>0</v>
      </c>
      <c r="AT70" s="133">
        <f>ROUND(SUM(AV70:AW70),2)</f>
        <v>0</v>
      </c>
      <c r="AU70" s="134">
        <f>ROUND(AU71,5)</f>
        <v>0</v>
      </c>
      <c r="AV70" s="133">
        <f>ROUND(AZ70*L29,2)</f>
        <v>0</v>
      </c>
      <c r="AW70" s="133">
        <f>ROUND(BA70*L30,2)</f>
        <v>0</v>
      </c>
      <c r="AX70" s="133">
        <f>ROUND(BB70*L29,2)</f>
        <v>0</v>
      </c>
      <c r="AY70" s="133">
        <f>ROUND(BC70*L30,2)</f>
        <v>0</v>
      </c>
      <c r="AZ70" s="133">
        <f>ROUND(AZ71,2)</f>
        <v>0</v>
      </c>
      <c r="BA70" s="133">
        <f>ROUND(BA71,2)</f>
        <v>0</v>
      </c>
      <c r="BB70" s="133">
        <f>ROUND(BB71,2)</f>
        <v>0</v>
      </c>
      <c r="BC70" s="133">
        <f>ROUND(BC71,2)</f>
        <v>0</v>
      </c>
      <c r="BD70" s="135">
        <f>ROUND(BD71,2)</f>
        <v>0</v>
      </c>
      <c r="BE70" s="4"/>
      <c r="BS70" s="136" t="s">
        <v>68</v>
      </c>
      <c r="BT70" s="136" t="s">
        <v>78</v>
      </c>
      <c r="BU70" s="136" t="s">
        <v>70</v>
      </c>
      <c r="BV70" s="136" t="s">
        <v>71</v>
      </c>
      <c r="BW70" s="136" t="s">
        <v>122</v>
      </c>
      <c r="BX70" s="136" t="s">
        <v>95</v>
      </c>
      <c r="CL70" s="136" t="s">
        <v>19</v>
      </c>
    </row>
    <row r="71" s="4" customFormat="1" ht="23.25" customHeight="1">
      <c r="A71" s="127" t="s">
        <v>79</v>
      </c>
      <c r="B71" s="66"/>
      <c r="C71" s="128"/>
      <c r="D71" s="128"/>
      <c r="E71" s="128"/>
      <c r="F71" s="129" t="s">
        <v>123</v>
      </c>
      <c r="G71" s="129"/>
      <c r="H71" s="129"/>
      <c r="I71" s="129"/>
      <c r="J71" s="129"/>
      <c r="K71" s="128"/>
      <c r="L71" s="129" t="s">
        <v>104</v>
      </c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30">
        <f>'SO02.004.001 - Výpis mate...'!J34</f>
        <v>0</v>
      </c>
      <c r="AH71" s="128"/>
      <c r="AI71" s="128"/>
      <c r="AJ71" s="128"/>
      <c r="AK71" s="128"/>
      <c r="AL71" s="128"/>
      <c r="AM71" s="128"/>
      <c r="AN71" s="130">
        <f>SUM(AG71,AT71)</f>
        <v>0</v>
      </c>
      <c r="AO71" s="128"/>
      <c r="AP71" s="128"/>
      <c r="AQ71" s="131" t="s">
        <v>82</v>
      </c>
      <c r="AR71" s="68"/>
      <c r="AS71" s="132">
        <v>0</v>
      </c>
      <c r="AT71" s="133">
        <f>ROUND(SUM(AV71:AW71),2)</f>
        <v>0</v>
      </c>
      <c r="AU71" s="134">
        <f>'SO02.004.001 - Výpis mate...'!P96</f>
        <v>0</v>
      </c>
      <c r="AV71" s="133">
        <f>'SO02.004.001 - Výpis mate...'!J37</f>
        <v>0</v>
      </c>
      <c r="AW71" s="133">
        <f>'SO02.004.001 - Výpis mate...'!J38</f>
        <v>0</v>
      </c>
      <c r="AX71" s="133">
        <f>'SO02.004.001 - Výpis mate...'!J39</f>
        <v>0</v>
      </c>
      <c r="AY71" s="133">
        <f>'SO02.004.001 - Výpis mate...'!J40</f>
        <v>0</v>
      </c>
      <c r="AZ71" s="133">
        <f>'SO02.004.001 - Výpis mate...'!F37</f>
        <v>0</v>
      </c>
      <c r="BA71" s="133">
        <f>'SO02.004.001 - Výpis mate...'!F38</f>
        <v>0</v>
      </c>
      <c r="BB71" s="133">
        <f>'SO02.004.001 - Výpis mate...'!F39</f>
        <v>0</v>
      </c>
      <c r="BC71" s="133">
        <f>'SO02.004.001 - Výpis mate...'!F40</f>
        <v>0</v>
      </c>
      <c r="BD71" s="135">
        <f>'SO02.004.001 - Výpis mate...'!F41</f>
        <v>0</v>
      </c>
      <c r="BE71" s="4"/>
      <c r="BT71" s="136" t="s">
        <v>101</v>
      </c>
      <c r="BV71" s="136" t="s">
        <v>71</v>
      </c>
      <c r="BW71" s="136" t="s">
        <v>124</v>
      </c>
      <c r="BX71" s="136" t="s">
        <v>122</v>
      </c>
      <c r="CL71" s="136" t="s">
        <v>19</v>
      </c>
    </row>
    <row r="72" s="7" customFormat="1" ht="16.5" customHeight="1">
      <c r="A72" s="127" t="s">
        <v>79</v>
      </c>
      <c r="B72" s="114"/>
      <c r="C72" s="115"/>
      <c r="D72" s="116" t="s">
        <v>125</v>
      </c>
      <c r="E72" s="116"/>
      <c r="F72" s="116"/>
      <c r="G72" s="116"/>
      <c r="H72" s="116"/>
      <c r="I72" s="117"/>
      <c r="J72" s="116" t="s">
        <v>126</v>
      </c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9">
        <f>'SO03 - Přípojka NN pro VD...'!J30</f>
        <v>0</v>
      </c>
      <c r="AH72" s="117"/>
      <c r="AI72" s="117"/>
      <c r="AJ72" s="117"/>
      <c r="AK72" s="117"/>
      <c r="AL72" s="117"/>
      <c r="AM72" s="117"/>
      <c r="AN72" s="119">
        <f>SUM(AG72,AT72)</f>
        <v>0</v>
      </c>
      <c r="AO72" s="117"/>
      <c r="AP72" s="117"/>
      <c r="AQ72" s="120" t="s">
        <v>75</v>
      </c>
      <c r="AR72" s="121"/>
      <c r="AS72" s="122">
        <v>0</v>
      </c>
      <c r="AT72" s="123">
        <f>ROUND(SUM(AV72:AW72),2)</f>
        <v>0</v>
      </c>
      <c r="AU72" s="124">
        <f>'SO03 - Přípojka NN pro VD...'!P80</f>
        <v>0</v>
      </c>
      <c r="AV72" s="123">
        <f>'SO03 - Přípojka NN pro VD...'!J33</f>
        <v>0</v>
      </c>
      <c r="AW72" s="123">
        <f>'SO03 - Přípojka NN pro VD...'!J34</f>
        <v>0</v>
      </c>
      <c r="AX72" s="123">
        <f>'SO03 - Přípojka NN pro VD...'!J35</f>
        <v>0</v>
      </c>
      <c r="AY72" s="123">
        <f>'SO03 - Přípojka NN pro VD...'!J36</f>
        <v>0</v>
      </c>
      <c r="AZ72" s="123">
        <f>'SO03 - Přípojka NN pro VD...'!F33</f>
        <v>0</v>
      </c>
      <c r="BA72" s="123">
        <f>'SO03 - Přípojka NN pro VD...'!F34</f>
        <v>0</v>
      </c>
      <c r="BB72" s="123">
        <f>'SO03 - Přípojka NN pro VD...'!F35</f>
        <v>0</v>
      </c>
      <c r="BC72" s="123">
        <f>'SO03 - Přípojka NN pro VD...'!F36</f>
        <v>0</v>
      </c>
      <c r="BD72" s="125">
        <f>'SO03 - Přípojka NN pro VD...'!F37</f>
        <v>0</v>
      </c>
      <c r="BE72" s="7"/>
      <c r="BT72" s="126" t="s">
        <v>76</v>
      </c>
      <c r="BV72" s="126" t="s">
        <v>71</v>
      </c>
      <c r="BW72" s="126" t="s">
        <v>127</v>
      </c>
      <c r="BX72" s="126" t="s">
        <v>5</v>
      </c>
      <c r="CL72" s="126" t="s">
        <v>19</v>
      </c>
      <c r="CM72" s="126" t="s">
        <v>78</v>
      </c>
    </row>
    <row r="73" s="7" customFormat="1" ht="16.5" customHeight="1">
      <c r="A73" s="127" t="s">
        <v>79</v>
      </c>
      <c r="B73" s="114"/>
      <c r="C73" s="115"/>
      <c r="D73" s="116" t="s">
        <v>128</v>
      </c>
      <c r="E73" s="116"/>
      <c r="F73" s="116"/>
      <c r="G73" s="116"/>
      <c r="H73" s="116"/>
      <c r="I73" s="117"/>
      <c r="J73" s="116" t="s">
        <v>129</v>
      </c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9">
        <f>'SO04 - Stavební elektroin...'!J30</f>
        <v>0</v>
      </c>
      <c r="AH73" s="117"/>
      <c r="AI73" s="117"/>
      <c r="AJ73" s="117"/>
      <c r="AK73" s="117"/>
      <c r="AL73" s="117"/>
      <c r="AM73" s="117"/>
      <c r="AN73" s="119">
        <f>SUM(AG73,AT73)</f>
        <v>0</v>
      </c>
      <c r="AO73" s="117"/>
      <c r="AP73" s="117"/>
      <c r="AQ73" s="120" t="s">
        <v>75</v>
      </c>
      <c r="AR73" s="121"/>
      <c r="AS73" s="122">
        <v>0</v>
      </c>
      <c r="AT73" s="123">
        <f>ROUND(SUM(AV73:AW73),2)</f>
        <v>0</v>
      </c>
      <c r="AU73" s="124">
        <f>'SO04 - Stavební elektroin...'!P80</f>
        <v>0</v>
      </c>
      <c r="AV73" s="123">
        <f>'SO04 - Stavební elektroin...'!J33</f>
        <v>0</v>
      </c>
      <c r="AW73" s="123">
        <f>'SO04 - Stavební elektroin...'!J34</f>
        <v>0</v>
      </c>
      <c r="AX73" s="123">
        <f>'SO04 - Stavební elektroin...'!J35</f>
        <v>0</v>
      </c>
      <c r="AY73" s="123">
        <f>'SO04 - Stavební elektroin...'!J36</f>
        <v>0</v>
      </c>
      <c r="AZ73" s="123">
        <f>'SO04 - Stavební elektroin...'!F33</f>
        <v>0</v>
      </c>
      <c r="BA73" s="123">
        <f>'SO04 - Stavební elektroin...'!F34</f>
        <v>0</v>
      </c>
      <c r="BB73" s="123">
        <f>'SO04 - Stavební elektroin...'!F35</f>
        <v>0</v>
      </c>
      <c r="BC73" s="123">
        <f>'SO04 - Stavební elektroin...'!F36</f>
        <v>0</v>
      </c>
      <c r="BD73" s="125">
        <f>'SO04 - Stavební elektroin...'!F37</f>
        <v>0</v>
      </c>
      <c r="BE73" s="7"/>
      <c r="BT73" s="126" t="s">
        <v>76</v>
      </c>
      <c r="BV73" s="126" t="s">
        <v>71</v>
      </c>
      <c r="BW73" s="126" t="s">
        <v>130</v>
      </c>
      <c r="BX73" s="126" t="s">
        <v>5</v>
      </c>
      <c r="CL73" s="126" t="s">
        <v>19</v>
      </c>
      <c r="CM73" s="126" t="s">
        <v>78</v>
      </c>
    </row>
    <row r="74" s="7" customFormat="1" ht="16.5" customHeight="1">
      <c r="A74" s="7"/>
      <c r="B74" s="114"/>
      <c r="C74" s="115"/>
      <c r="D74" s="116" t="s">
        <v>131</v>
      </c>
      <c r="E74" s="116"/>
      <c r="F74" s="116"/>
      <c r="G74" s="116"/>
      <c r="H74" s="116"/>
      <c r="I74" s="117"/>
      <c r="J74" s="116" t="s">
        <v>132</v>
      </c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8">
        <f>ROUND(SUM(AG75:AG76),2)</f>
        <v>0</v>
      </c>
      <c r="AH74" s="117"/>
      <c r="AI74" s="117"/>
      <c r="AJ74" s="117"/>
      <c r="AK74" s="117"/>
      <c r="AL74" s="117"/>
      <c r="AM74" s="117"/>
      <c r="AN74" s="119">
        <f>SUM(AG74,AT74)</f>
        <v>0</v>
      </c>
      <c r="AO74" s="117"/>
      <c r="AP74" s="117"/>
      <c r="AQ74" s="120" t="s">
        <v>75</v>
      </c>
      <c r="AR74" s="121"/>
      <c r="AS74" s="122">
        <f>ROUND(SUM(AS75:AS76),2)</f>
        <v>0</v>
      </c>
      <c r="AT74" s="123">
        <f>ROUND(SUM(AV74:AW74),2)</f>
        <v>0</v>
      </c>
      <c r="AU74" s="124">
        <f>ROUND(SUM(AU75:AU76),5)</f>
        <v>0</v>
      </c>
      <c r="AV74" s="123">
        <f>ROUND(AZ74*L29,2)</f>
        <v>0</v>
      </c>
      <c r="AW74" s="123">
        <f>ROUND(BA74*L30,2)</f>
        <v>0</v>
      </c>
      <c r="AX74" s="123">
        <f>ROUND(BB74*L29,2)</f>
        <v>0</v>
      </c>
      <c r="AY74" s="123">
        <f>ROUND(BC74*L30,2)</f>
        <v>0</v>
      </c>
      <c r="AZ74" s="123">
        <f>ROUND(SUM(AZ75:AZ76),2)</f>
        <v>0</v>
      </c>
      <c r="BA74" s="123">
        <f>ROUND(SUM(BA75:BA76),2)</f>
        <v>0</v>
      </c>
      <c r="BB74" s="123">
        <f>ROUND(SUM(BB75:BB76),2)</f>
        <v>0</v>
      </c>
      <c r="BC74" s="123">
        <f>ROUND(SUM(BC75:BC76),2)</f>
        <v>0</v>
      </c>
      <c r="BD74" s="125">
        <f>ROUND(SUM(BD75:BD76),2)</f>
        <v>0</v>
      </c>
      <c r="BE74" s="7"/>
      <c r="BS74" s="126" t="s">
        <v>68</v>
      </c>
      <c r="BT74" s="126" t="s">
        <v>76</v>
      </c>
      <c r="BU74" s="126" t="s">
        <v>70</v>
      </c>
      <c r="BV74" s="126" t="s">
        <v>71</v>
      </c>
      <c r="BW74" s="126" t="s">
        <v>133</v>
      </c>
      <c r="BX74" s="126" t="s">
        <v>5</v>
      </c>
      <c r="CL74" s="126" t="s">
        <v>19</v>
      </c>
      <c r="CM74" s="126" t="s">
        <v>78</v>
      </c>
    </row>
    <row r="75" s="4" customFormat="1" ht="16.5" customHeight="1">
      <c r="A75" s="127" t="s">
        <v>79</v>
      </c>
      <c r="B75" s="66"/>
      <c r="C75" s="128"/>
      <c r="D75" s="128"/>
      <c r="E75" s="129" t="s">
        <v>134</v>
      </c>
      <c r="F75" s="129"/>
      <c r="G75" s="129"/>
      <c r="H75" s="129"/>
      <c r="I75" s="129"/>
      <c r="J75" s="128"/>
      <c r="K75" s="129" t="s">
        <v>135</v>
      </c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30">
        <f>'SO05.001 - Demontáž vystr...'!J32</f>
        <v>0</v>
      </c>
      <c r="AH75" s="128"/>
      <c r="AI75" s="128"/>
      <c r="AJ75" s="128"/>
      <c r="AK75" s="128"/>
      <c r="AL75" s="128"/>
      <c r="AM75" s="128"/>
      <c r="AN75" s="130">
        <f>SUM(AG75,AT75)</f>
        <v>0</v>
      </c>
      <c r="AO75" s="128"/>
      <c r="AP75" s="128"/>
      <c r="AQ75" s="131" t="s">
        <v>82</v>
      </c>
      <c r="AR75" s="68"/>
      <c r="AS75" s="132">
        <v>0</v>
      </c>
      <c r="AT75" s="133">
        <f>ROUND(SUM(AV75:AW75),2)</f>
        <v>0</v>
      </c>
      <c r="AU75" s="134">
        <f>'SO05.001 - Demontáž vystr...'!P87</f>
        <v>0</v>
      </c>
      <c r="AV75" s="133">
        <f>'SO05.001 - Demontáž vystr...'!J35</f>
        <v>0</v>
      </c>
      <c r="AW75" s="133">
        <f>'SO05.001 - Demontáž vystr...'!J36</f>
        <v>0</v>
      </c>
      <c r="AX75" s="133">
        <f>'SO05.001 - Demontáž vystr...'!J37</f>
        <v>0</v>
      </c>
      <c r="AY75" s="133">
        <f>'SO05.001 - Demontáž vystr...'!J38</f>
        <v>0</v>
      </c>
      <c r="AZ75" s="133">
        <f>'SO05.001 - Demontáž vystr...'!F35</f>
        <v>0</v>
      </c>
      <c r="BA75" s="133">
        <f>'SO05.001 - Demontáž vystr...'!F36</f>
        <v>0</v>
      </c>
      <c r="BB75" s="133">
        <f>'SO05.001 - Demontáž vystr...'!F37</f>
        <v>0</v>
      </c>
      <c r="BC75" s="133">
        <f>'SO05.001 - Demontáž vystr...'!F38</f>
        <v>0</v>
      </c>
      <c r="BD75" s="135">
        <f>'SO05.001 - Demontáž vystr...'!F39</f>
        <v>0</v>
      </c>
      <c r="BE75" s="4"/>
      <c r="BT75" s="136" t="s">
        <v>78</v>
      </c>
      <c r="BV75" s="136" t="s">
        <v>71</v>
      </c>
      <c r="BW75" s="136" t="s">
        <v>136</v>
      </c>
      <c r="BX75" s="136" t="s">
        <v>133</v>
      </c>
      <c r="CL75" s="136" t="s">
        <v>19</v>
      </c>
    </row>
    <row r="76" s="4" customFormat="1" ht="16.5" customHeight="1">
      <c r="A76" s="127" t="s">
        <v>79</v>
      </c>
      <c r="B76" s="66"/>
      <c r="C76" s="128"/>
      <c r="D76" s="128"/>
      <c r="E76" s="129" t="s">
        <v>137</v>
      </c>
      <c r="F76" s="129"/>
      <c r="G76" s="129"/>
      <c r="H76" s="129"/>
      <c r="I76" s="129"/>
      <c r="J76" s="128"/>
      <c r="K76" s="129" t="s">
        <v>138</v>
      </c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30">
        <f>'SO05.002 - Demolice stave...'!J32</f>
        <v>0</v>
      </c>
      <c r="AH76" s="128"/>
      <c r="AI76" s="128"/>
      <c r="AJ76" s="128"/>
      <c r="AK76" s="128"/>
      <c r="AL76" s="128"/>
      <c r="AM76" s="128"/>
      <c r="AN76" s="130">
        <f>SUM(AG76,AT76)</f>
        <v>0</v>
      </c>
      <c r="AO76" s="128"/>
      <c r="AP76" s="128"/>
      <c r="AQ76" s="131" t="s">
        <v>82</v>
      </c>
      <c r="AR76" s="68"/>
      <c r="AS76" s="132">
        <v>0</v>
      </c>
      <c r="AT76" s="133">
        <f>ROUND(SUM(AV76:AW76),2)</f>
        <v>0</v>
      </c>
      <c r="AU76" s="134">
        <f>'SO05.002 - Demolice stave...'!P88</f>
        <v>0</v>
      </c>
      <c r="AV76" s="133">
        <f>'SO05.002 - Demolice stave...'!J35</f>
        <v>0</v>
      </c>
      <c r="AW76" s="133">
        <f>'SO05.002 - Demolice stave...'!J36</f>
        <v>0</v>
      </c>
      <c r="AX76" s="133">
        <f>'SO05.002 - Demolice stave...'!J37</f>
        <v>0</v>
      </c>
      <c r="AY76" s="133">
        <f>'SO05.002 - Demolice stave...'!J38</f>
        <v>0</v>
      </c>
      <c r="AZ76" s="133">
        <f>'SO05.002 - Demolice stave...'!F35</f>
        <v>0</v>
      </c>
      <c r="BA76" s="133">
        <f>'SO05.002 - Demolice stave...'!F36</f>
        <v>0</v>
      </c>
      <c r="BB76" s="133">
        <f>'SO05.002 - Demolice stave...'!F37</f>
        <v>0</v>
      </c>
      <c r="BC76" s="133">
        <f>'SO05.002 - Demolice stave...'!F38</f>
        <v>0</v>
      </c>
      <c r="BD76" s="135">
        <f>'SO05.002 - Demolice stave...'!F39</f>
        <v>0</v>
      </c>
      <c r="BE76" s="4"/>
      <c r="BT76" s="136" t="s">
        <v>78</v>
      </c>
      <c r="BV76" s="136" t="s">
        <v>71</v>
      </c>
      <c r="BW76" s="136" t="s">
        <v>139</v>
      </c>
      <c r="BX76" s="136" t="s">
        <v>133</v>
      </c>
      <c r="CL76" s="136" t="s">
        <v>19</v>
      </c>
    </row>
    <row r="77" s="7" customFormat="1" ht="16.5" customHeight="1">
      <c r="A77" s="127" t="s">
        <v>79</v>
      </c>
      <c r="B77" s="114"/>
      <c r="C77" s="115"/>
      <c r="D77" s="116" t="s">
        <v>140</v>
      </c>
      <c r="E77" s="116"/>
      <c r="F77" s="116"/>
      <c r="G77" s="116"/>
      <c r="H77" s="116"/>
      <c r="I77" s="117"/>
      <c r="J77" s="116" t="s">
        <v>141</v>
      </c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9">
        <f>'PS01 - VDJ Křeptov - tech...'!J30</f>
        <v>0</v>
      </c>
      <c r="AH77" s="117"/>
      <c r="AI77" s="117"/>
      <c r="AJ77" s="117"/>
      <c r="AK77" s="117"/>
      <c r="AL77" s="117"/>
      <c r="AM77" s="117"/>
      <c r="AN77" s="119">
        <f>SUM(AG77,AT77)</f>
        <v>0</v>
      </c>
      <c r="AO77" s="117"/>
      <c r="AP77" s="117"/>
      <c r="AQ77" s="120" t="s">
        <v>75</v>
      </c>
      <c r="AR77" s="121"/>
      <c r="AS77" s="122">
        <v>0</v>
      </c>
      <c r="AT77" s="123">
        <f>ROUND(SUM(AV77:AW77),2)</f>
        <v>0</v>
      </c>
      <c r="AU77" s="124">
        <f>'PS01 - VDJ Křeptov - tech...'!P89</f>
        <v>0</v>
      </c>
      <c r="AV77" s="123">
        <f>'PS01 - VDJ Křeptov - tech...'!J33</f>
        <v>0</v>
      </c>
      <c r="AW77" s="123">
        <f>'PS01 - VDJ Křeptov - tech...'!J34</f>
        <v>0</v>
      </c>
      <c r="AX77" s="123">
        <f>'PS01 - VDJ Křeptov - tech...'!J35</f>
        <v>0</v>
      </c>
      <c r="AY77" s="123">
        <f>'PS01 - VDJ Křeptov - tech...'!J36</f>
        <v>0</v>
      </c>
      <c r="AZ77" s="123">
        <f>'PS01 - VDJ Křeptov - tech...'!F33</f>
        <v>0</v>
      </c>
      <c r="BA77" s="123">
        <f>'PS01 - VDJ Křeptov - tech...'!F34</f>
        <v>0</v>
      </c>
      <c r="BB77" s="123">
        <f>'PS01 - VDJ Křeptov - tech...'!F35</f>
        <v>0</v>
      </c>
      <c r="BC77" s="123">
        <f>'PS01 - VDJ Křeptov - tech...'!F36</f>
        <v>0</v>
      </c>
      <c r="BD77" s="125">
        <f>'PS01 - VDJ Křeptov - tech...'!F37</f>
        <v>0</v>
      </c>
      <c r="BE77" s="7"/>
      <c r="BT77" s="126" t="s">
        <v>76</v>
      </c>
      <c r="BV77" s="126" t="s">
        <v>71</v>
      </c>
      <c r="BW77" s="126" t="s">
        <v>142</v>
      </c>
      <c r="BX77" s="126" t="s">
        <v>5</v>
      </c>
      <c r="CL77" s="126" t="s">
        <v>19</v>
      </c>
      <c r="CM77" s="126" t="s">
        <v>78</v>
      </c>
    </row>
    <row r="78" s="7" customFormat="1" ht="24.75" customHeight="1">
      <c r="A78" s="127" t="s">
        <v>79</v>
      </c>
      <c r="B78" s="114"/>
      <c r="C78" s="115"/>
      <c r="D78" s="116" t="s">
        <v>143</v>
      </c>
      <c r="E78" s="116"/>
      <c r="F78" s="116"/>
      <c r="G78" s="116"/>
      <c r="H78" s="116"/>
      <c r="I78" s="117"/>
      <c r="J78" s="116" t="s">
        <v>144</v>
      </c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9">
        <f>'PS02 - Elektroinstalace a...'!J30</f>
        <v>0</v>
      </c>
      <c r="AH78" s="117"/>
      <c r="AI78" s="117"/>
      <c r="AJ78" s="117"/>
      <c r="AK78" s="117"/>
      <c r="AL78" s="117"/>
      <c r="AM78" s="117"/>
      <c r="AN78" s="119">
        <f>SUM(AG78,AT78)</f>
        <v>0</v>
      </c>
      <c r="AO78" s="117"/>
      <c r="AP78" s="117"/>
      <c r="AQ78" s="120" t="s">
        <v>75</v>
      </c>
      <c r="AR78" s="121"/>
      <c r="AS78" s="122">
        <v>0</v>
      </c>
      <c r="AT78" s="123">
        <f>ROUND(SUM(AV78:AW78),2)</f>
        <v>0</v>
      </c>
      <c r="AU78" s="124">
        <f>'PS02 - Elektroinstalace a...'!P80</f>
        <v>0</v>
      </c>
      <c r="AV78" s="123">
        <f>'PS02 - Elektroinstalace a...'!J33</f>
        <v>0</v>
      </c>
      <c r="AW78" s="123">
        <f>'PS02 - Elektroinstalace a...'!J34</f>
        <v>0</v>
      </c>
      <c r="AX78" s="123">
        <f>'PS02 - Elektroinstalace a...'!J35</f>
        <v>0</v>
      </c>
      <c r="AY78" s="123">
        <f>'PS02 - Elektroinstalace a...'!J36</f>
        <v>0</v>
      </c>
      <c r="AZ78" s="123">
        <f>'PS02 - Elektroinstalace a...'!F33</f>
        <v>0</v>
      </c>
      <c r="BA78" s="123">
        <f>'PS02 - Elektroinstalace a...'!F34</f>
        <v>0</v>
      </c>
      <c r="BB78" s="123">
        <f>'PS02 - Elektroinstalace a...'!F35</f>
        <v>0</v>
      </c>
      <c r="BC78" s="123">
        <f>'PS02 - Elektroinstalace a...'!F36</f>
        <v>0</v>
      </c>
      <c r="BD78" s="125">
        <f>'PS02 - Elektroinstalace a...'!F37</f>
        <v>0</v>
      </c>
      <c r="BE78" s="7"/>
      <c r="BT78" s="126" t="s">
        <v>76</v>
      </c>
      <c r="BV78" s="126" t="s">
        <v>71</v>
      </c>
      <c r="BW78" s="126" t="s">
        <v>145</v>
      </c>
      <c r="BX78" s="126" t="s">
        <v>5</v>
      </c>
      <c r="CL78" s="126" t="s">
        <v>19</v>
      </c>
      <c r="CM78" s="126" t="s">
        <v>78</v>
      </c>
    </row>
    <row r="79" s="7" customFormat="1" ht="16.5" customHeight="1">
      <c r="A79" s="127" t="s">
        <v>79</v>
      </c>
      <c r="B79" s="114"/>
      <c r="C79" s="115"/>
      <c r="D79" s="116" t="s">
        <v>146</v>
      </c>
      <c r="E79" s="116"/>
      <c r="F79" s="116"/>
      <c r="G79" s="116"/>
      <c r="H79" s="116"/>
      <c r="I79" s="117"/>
      <c r="J79" s="116" t="s">
        <v>147</v>
      </c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9">
        <f>'SO90 - Vedlejší a ostatní...'!J30</f>
        <v>0</v>
      </c>
      <c r="AH79" s="117"/>
      <c r="AI79" s="117"/>
      <c r="AJ79" s="117"/>
      <c r="AK79" s="117"/>
      <c r="AL79" s="117"/>
      <c r="AM79" s="117"/>
      <c r="AN79" s="119">
        <f>SUM(AG79,AT79)</f>
        <v>0</v>
      </c>
      <c r="AO79" s="117"/>
      <c r="AP79" s="117"/>
      <c r="AQ79" s="120" t="s">
        <v>75</v>
      </c>
      <c r="AR79" s="121"/>
      <c r="AS79" s="138">
        <v>0</v>
      </c>
      <c r="AT79" s="139">
        <f>ROUND(SUM(AV79:AW79),2)</f>
        <v>0</v>
      </c>
      <c r="AU79" s="140">
        <f>'SO90 - Vedlejší a ostatní...'!P80</f>
        <v>0</v>
      </c>
      <c r="AV79" s="139">
        <f>'SO90 - Vedlejší a ostatní...'!J33</f>
        <v>0</v>
      </c>
      <c r="AW79" s="139">
        <f>'SO90 - Vedlejší a ostatní...'!J34</f>
        <v>0</v>
      </c>
      <c r="AX79" s="139">
        <f>'SO90 - Vedlejší a ostatní...'!J35</f>
        <v>0</v>
      </c>
      <c r="AY79" s="139">
        <f>'SO90 - Vedlejší a ostatní...'!J36</f>
        <v>0</v>
      </c>
      <c r="AZ79" s="139">
        <f>'SO90 - Vedlejší a ostatní...'!F33</f>
        <v>0</v>
      </c>
      <c r="BA79" s="139">
        <f>'SO90 - Vedlejší a ostatní...'!F34</f>
        <v>0</v>
      </c>
      <c r="BB79" s="139">
        <f>'SO90 - Vedlejší a ostatní...'!F35</f>
        <v>0</v>
      </c>
      <c r="BC79" s="139">
        <f>'SO90 - Vedlejší a ostatní...'!F36</f>
        <v>0</v>
      </c>
      <c r="BD79" s="141">
        <f>'SO90 - Vedlejší a ostatní...'!F37</f>
        <v>0</v>
      </c>
      <c r="BE79" s="7"/>
      <c r="BT79" s="126" t="s">
        <v>76</v>
      </c>
      <c r="BV79" s="126" t="s">
        <v>71</v>
      </c>
      <c r="BW79" s="126" t="s">
        <v>148</v>
      </c>
      <c r="BX79" s="126" t="s">
        <v>5</v>
      </c>
      <c r="CL79" s="126" t="s">
        <v>19</v>
      </c>
      <c r="CM79" s="126" t="s">
        <v>78</v>
      </c>
    </row>
    <row r="80" s="2" customFormat="1" ht="30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7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</row>
    <row r="81" s="2" customFormat="1" ht="6.96" customHeight="1">
      <c r="A81" s="41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47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</row>
  </sheetData>
  <sheetProtection sheet="1" formatColumns="0" formatRows="0" objects="1" scenarios="1" spinCount="100000" saltValue="8xtInF+nx+gQMV3Vo8s8OdPUr0KOz2YWCPeu6AG4TYmpNX7Wgs1eVzAfYQJWmeauaLrSixbYMJgg3ty1s2ldPw==" hashValue="V7awAT/mlPwnSvo0ZlYQ483V0dm+PiOj5+LQBftgWLFTYLYvU13RXKaxavUPoRYElJunjcNp7LoYINSgG6Hv+A==" algorithmName="SHA-512" password="CC51"/>
  <mergeCells count="138">
    <mergeCell ref="E64:I64"/>
    <mergeCell ref="K64:AF64"/>
    <mergeCell ref="F65:J65"/>
    <mergeCell ref="L65:AF65"/>
    <mergeCell ref="F66:J66"/>
    <mergeCell ref="L66:AF66"/>
    <mergeCell ref="E67:I67"/>
    <mergeCell ref="K67:AF67"/>
    <mergeCell ref="L68:AF68"/>
    <mergeCell ref="F68:J68"/>
    <mergeCell ref="L69:AF69"/>
    <mergeCell ref="F69:J69"/>
    <mergeCell ref="K70:AF70"/>
    <mergeCell ref="E70:I70"/>
    <mergeCell ref="F71:J71"/>
    <mergeCell ref="L71:AF71"/>
    <mergeCell ref="D72:H72"/>
    <mergeCell ref="J72:AF72"/>
    <mergeCell ref="J73:AF73"/>
    <mergeCell ref="D73:H73"/>
    <mergeCell ref="J74:AF74"/>
    <mergeCell ref="D74:H74"/>
    <mergeCell ref="K75:AF75"/>
    <mergeCell ref="E75:I75"/>
    <mergeCell ref="K76:AF76"/>
    <mergeCell ref="E76:I76"/>
    <mergeCell ref="D77:H77"/>
    <mergeCell ref="J77:AF77"/>
    <mergeCell ref="D78:H78"/>
    <mergeCell ref="J78:AF78"/>
    <mergeCell ref="D79:H79"/>
    <mergeCell ref="J79:AF79"/>
    <mergeCell ref="AG61:AM61"/>
    <mergeCell ref="AN61:AP61"/>
    <mergeCell ref="AN62:AP62"/>
    <mergeCell ref="AG62:AM62"/>
    <mergeCell ref="AG63:AM63"/>
    <mergeCell ref="AN63:AP63"/>
    <mergeCell ref="AG64:AM64"/>
    <mergeCell ref="AN64:AP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N69:AP69"/>
    <mergeCell ref="AG69:AM69"/>
    <mergeCell ref="AG70:AM70"/>
    <mergeCell ref="AN70:AP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AN78:AP78"/>
    <mergeCell ref="AG78:AM78"/>
    <mergeCell ref="AN79:AP79"/>
    <mergeCell ref="AG79:AM79"/>
    <mergeCell ref="L45:AO45"/>
    <mergeCell ref="C52:G52"/>
    <mergeCell ref="I52:AF52"/>
    <mergeCell ref="D55:H55"/>
    <mergeCell ref="J55:AF55"/>
    <mergeCell ref="E56:I56"/>
    <mergeCell ref="K56:AF56"/>
    <mergeCell ref="K57:AF57"/>
    <mergeCell ref="E57:I57"/>
    <mergeCell ref="E58:I58"/>
    <mergeCell ref="K58:AF58"/>
    <mergeCell ref="E59:I59"/>
    <mergeCell ref="K59:AF59"/>
    <mergeCell ref="J60:AF60"/>
    <mergeCell ref="D60:H60"/>
    <mergeCell ref="K61:AF61"/>
    <mergeCell ref="E61:I61"/>
    <mergeCell ref="L62:AF62"/>
    <mergeCell ref="F62:J62"/>
    <mergeCell ref="F63:J63"/>
    <mergeCell ref="L63:AF63"/>
    <mergeCell ref="AM47:AN47"/>
    <mergeCell ref="AM49:AP49"/>
    <mergeCell ref="AS49:AT51"/>
    <mergeCell ref="AM50:AP50"/>
    <mergeCell ref="AN52:AP52"/>
    <mergeCell ref="AG52:AM52"/>
    <mergeCell ref="AN55:AP55"/>
    <mergeCell ref="AG55:AM55"/>
    <mergeCell ref="AN56:AP56"/>
    <mergeCell ref="AG56:AM56"/>
    <mergeCell ref="AG57:AM57"/>
    <mergeCell ref="AN57:AP57"/>
    <mergeCell ref="AG58:AM58"/>
    <mergeCell ref="AN58:AP58"/>
    <mergeCell ref="AG59:AM59"/>
    <mergeCell ref="AN59:AP59"/>
    <mergeCell ref="AG60:AM60"/>
    <mergeCell ref="AN60:AP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DSO01.000 - Úprava příjez...'!C2" display="/"/>
    <hyperlink ref="A57" location="'DSO01.001 - Příprava územ...'!C2" display="/"/>
    <hyperlink ref="A58" location="'DSO01.002 - Objekt VDJ'!C2" display="/"/>
    <hyperlink ref="A59" location="'DSO01.003 - Oplocení VDJ'!C2" display="/"/>
    <hyperlink ref="A62" location="'SO02.001.001 - Výkopové p...'!C2" display="/"/>
    <hyperlink ref="A63" location="'SO02.001.002 - Výpis mate...'!C2" display="/"/>
    <hyperlink ref="A65" location="'SO02.002.001 - Výkopové p...'!C2" display="/"/>
    <hyperlink ref="A66" location="'SO02.002.002 - Výpis mate...'!C2" display="/"/>
    <hyperlink ref="A68" location="'SO02.003.001 - Výkopové p...'!C2" display="/"/>
    <hyperlink ref="A69" location="'SO02.003.002 - Výpis mate...'!C2" display="/"/>
    <hyperlink ref="A71" location="'SO02.004.001 - Výpis mate...'!C2" display="/"/>
    <hyperlink ref="A72" location="'SO03 - Přípojka NN pro VD...'!C2" display="/"/>
    <hyperlink ref="A73" location="'SO04 - Stavební elektroin...'!C2" display="/"/>
    <hyperlink ref="A75" location="'SO05.001 - Demontáž vystr...'!C2" display="/"/>
    <hyperlink ref="A76" location="'SO05.002 - Demolice stave...'!C2" display="/"/>
    <hyperlink ref="A77" location="'PS01 - VDJ Křeptov - tech...'!C2" display="/"/>
    <hyperlink ref="A78" location="'PS02 - Elektroinstalace a...'!C2" display="/"/>
    <hyperlink ref="A79" location="'SO90 - Vedlejší a ostatní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1" customFormat="1" ht="12" customHeight="1">
      <c r="B8" s="23"/>
      <c r="D8" s="146" t="s">
        <v>150</v>
      </c>
      <c r="L8" s="23"/>
    </row>
    <row r="9" s="2" customFormat="1" ht="16.5" customHeight="1">
      <c r="A9" s="41"/>
      <c r="B9" s="47"/>
      <c r="C9" s="41"/>
      <c r="D9" s="41"/>
      <c r="E9" s="147" t="s">
        <v>151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152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153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12. 3. 2023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27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28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27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30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27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32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27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33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35</v>
      </c>
      <c r="E32" s="41"/>
      <c r="F32" s="41"/>
      <c r="G32" s="41"/>
      <c r="H32" s="41"/>
      <c r="I32" s="41"/>
      <c r="J32" s="157">
        <f>ROUND(J91,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37</v>
      </c>
      <c r="G34" s="41"/>
      <c r="H34" s="41"/>
      <c r="I34" s="158" t="s">
        <v>36</v>
      </c>
      <c r="J34" s="158" t="s">
        <v>38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39</v>
      </c>
      <c r="E35" s="146" t="s">
        <v>40</v>
      </c>
      <c r="F35" s="160">
        <f>ROUND((SUM(BE91:BE170)),  2)</f>
        <v>0</v>
      </c>
      <c r="G35" s="41"/>
      <c r="H35" s="41"/>
      <c r="I35" s="161">
        <v>0.20999999999999999</v>
      </c>
      <c r="J35" s="160">
        <f>ROUND(((SUM(BE91:BE170))*I35),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41</v>
      </c>
      <c r="F36" s="160">
        <f>ROUND((SUM(BF91:BF170)),  2)</f>
        <v>0</v>
      </c>
      <c r="G36" s="41"/>
      <c r="H36" s="41"/>
      <c r="I36" s="161">
        <v>0.14999999999999999</v>
      </c>
      <c r="J36" s="160">
        <f>ROUND(((SUM(BF91:BF170))*I36),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42</v>
      </c>
      <c r="F37" s="160">
        <f>ROUND((SUM(BG91:BG170)),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43</v>
      </c>
      <c r="F38" s="160">
        <f>ROUND((SUM(BH91:BH170)),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44</v>
      </c>
      <c r="F39" s="160">
        <f>ROUND((SUM(BI91:BI170)),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154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KŘEPTOV - VDJ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150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151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152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DSO01.000 - Úprava příjezdové cesty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12. 3. 2023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30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28</v>
      </c>
      <c r="D59" s="43"/>
      <c r="E59" s="43"/>
      <c r="F59" s="30" t="str">
        <f>IF(E20="","",E20)</f>
        <v>Vyplň údaj</v>
      </c>
      <c r="G59" s="43"/>
      <c r="H59" s="43"/>
      <c r="I59" s="35" t="s">
        <v>32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155</v>
      </c>
      <c r="D61" s="175"/>
      <c r="E61" s="175"/>
      <c r="F61" s="175"/>
      <c r="G61" s="175"/>
      <c r="H61" s="175"/>
      <c r="I61" s="175"/>
      <c r="J61" s="176" t="s">
        <v>156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67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157</v>
      </c>
    </row>
    <row r="64" s="9" customFormat="1" ht="24.96" customHeight="1">
      <c r="A64" s="9"/>
      <c r="B64" s="178"/>
      <c r="C64" s="179"/>
      <c r="D64" s="180" t="s">
        <v>158</v>
      </c>
      <c r="E64" s="181"/>
      <c r="F64" s="181"/>
      <c r="G64" s="181"/>
      <c r="H64" s="181"/>
      <c r="I64" s="181"/>
      <c r="J64" s="182">
        <f>J92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159</v>
      </c>
      <c r="E65" s="186"/>
      <c r="F65" s="186"/>
      <c r="G65" s="186"/>
      <c r="H65" s="186"/>
      <c r="I65" s="186"/>
      <c r="J65" s="187">
        <f>J93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160</v>
      </c>
      <c r="E66" s="186"/>
      <c r="F66" s="186"/>
      <c r="G66" s="186"/>
      <c r="H66" s="186"/>
      <c r="I66" s="186"/>
      <c r="J66" s="187">
        <f>J145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161</v>
      </c>
      <c r="E67" s="186"/>
      <c r="F67" s="186"/>
      <c r="G67" s="186"/>
      <c r="H67" s="186"/>
      <c r="I67" s="186"/>
      <c r="J67" s="187">
        <f>J153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162</v>
      </c>
      <c r="E68" s="186"/>
      <c r="F68" s="186"/>
      <c r="G68" s="186"/>
      <c r="H68" s="186"/>
      <c r="I68" s="186"/>
      <c r="J68" s="187">
        <f>J158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163</v>
      </c>
      <c r="E69" s="186"/>
      <c r="F69" s="186"/>
      <c r="G69" s="186"/>
      <c r="H69" s="186"/>
      <c r="I69" s="186"/>
      <c r="J69" s="187">
        <f>J168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164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3" t="str">
        <f>E7</f>
        <v>KŘEPTOV - VDJ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150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3" t="s">
        <v>151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152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DSO01.000 - Úprava příjezdové cesty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21</v>
      </c>
      <c r="D85" s="43"/>
      <c r="E85" s="43"/>
      <c r="F85" s="30" t="str">
        <f>F14</f>
        <v xml:space="preserve"> </v>
      </c>
      <c r="G85" s="43"/>
      <c r="H85" s="43"/>
      <c r="I85" s="35" t="s">
        <v>23</v>
      </c>
      <c r="J85" s="75" t="str">
        <f>IF(J14="","",J14)</f>
        <v>12. 3. 2023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25</v>
      </c>
      <c r="D87" s="43"/>
      <c r="E87" s="43"/>
      <c r="F87" s="30" t="str">
        <f>E17</f>
        <v xml:space="preserve"> </v>
      </c>
      <c r="G87" s="43"/>
      <c r="H87" s="43"/>
      <c r="I87" s="35" t="s">
        <v>30</v>
      </c>
      <c r="J87" s="39" t="str">
        <f>E23</f>
        <v xml:space="preserve"> 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28</v>
      </c>
      <c r="D88" s="43"/>
      <c r="E88" s="43"/>
      <c r="F88" s="30" t="str">
        <f>IF(E20="","",E20)</f>
        <v>Vyplň údaj</v>
      </c>
      <c r="G88" s="43"/>
      <c r="H88" s="43"/>
      <c r="I88" s="35" t="s">
        <v>32</v>
      </c>
      <c r="J88" s="39" t="str">
        <f>E26</f>
        <v xml:space="preserve"> 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9"/>
      <c r="B90" s="190"/>
      <c r="C90" s="191" t="s">
        <v>165</v>
      </c>
      <c r="D90" s="192" t="s">
        <v>54</v>
      </c>
      <c r="E90" s="192" t="s">
        <v>50</v>
      </c>
      <c r="F90" s="192" t="s">
        <v>51</v>
      </c>
      <c r="G90" s="192" t="s">
        <v>166</v>
      </c>
      <c r="H90" s="192" t="s">
        <v>167</v>
      </c>
      <c r="I90" s="192" t="s">
        <v>168</v>
      </c>
      <c r="J90" s="192" t="s">
        <v>156</v>
      </c>
      <c r="K90" s="193" t="s">
        <v>169</v>
      </c>
      <c r="L90" s="194"/>
      <c r="M90" s="95" t="s">
        <v>19</v>
      </c>
      <c r="N90" s="96" t="s">
        <v>39</v>
      </c>
      <c r="O90" s="96" t="s">
        <v>170</v>
      </c>
      <c r="P90" s="96" t="s">
        <v>171</v>
      </c>
      <c r="Q90" s="96" t="s">
        <v>172</v>
      </c>
      <c r="R90" s="96" t="s">
        <v>173</v>
      </c>
      <c r="S90" s="96" t="s">
        <v>174</v>
      </c>
      <c r="T90" s="97" t="s">
        <v>175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</row>
    <row r="91" s="2" customFormat="1" ht="22.8" customHeight="1">
      <c r="A91" s="41"/>
      <c r="B91" s="42"/>
      <c r="C91" s="102" t="s">
        <v>176</v>
      </c>
      <c r="D91" s="43"/>
      <c r="E91" s="43"/>
      <c r="F91" s="43"/>
      <c r="G91" s="43"/>
      <c r="H91" s="43"/>
      <c r="I91" s="43"/>
      <c r="J91" s="195">
        <f>BK91</f>
        <v>0</v>
      </c>
      <c r="K91" s="43"/>
      <c r="L91" s="47"/>
      <c r="M91" s="98"/>
      <c r="N91" s="196"/>
      <c r="O91" s="99"/>
      <c r="P91" s="197">
        <f>P92</f>
        <v>0</v>
      </c>
      <c r="Q91" s="99"/>
      <c r="R91" s="197">
        <f>R92</f>
        <v>17.333000000000002</v>
      </c>
      <c r="S91" s="99"/>
      <c r="T91" s="198">
        <f>T92</f>
        <v>12.779999999999999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68</v>
      </c>
      <c r="AU91" s="20" t="s">
        <v>157</v>
      </c>
      <c r="BK91" s="199">
        <f>BK92</f>
        <v>0</v>
      </c>
    </row>
    <row r="92" s="12" customFormat="1" ht="25.92" customHeight="1">
      <c r="A92" s="12"/>
      <c r="B92" s="200"/>
      <c r="C92" s="201"/>
      <c r="D92" s="202" t="s">
        <v>68</v>
      </c>
      <c r="E92" s="203" t="s">
        <v>177</v>
      </c>
      <c r="F92" s="203" t="s">
        <v>178</v>
      </c>
      <c r="G92" s="201"/>
      <c r="H92" s="201"/>
      <c r="I92" s="204"/>
      <c r="J92" s="205">
        <f>BK92</f>
        <v>0</v>
      </c>
      <c r="K92" s="201"/>
      <c r="L92" s="206"/>
      <c r="M92" s="207"/>
      <c r="N92" s="208"/>
      <c r="O92" s="208"/>
      <c r="P92" s="209">
        <f>P93+P145+P153+P158+P168</f>
        <v>0</v>
      </c>
      <c r="Q92" s="208"/>
      <c r="R92" s="209">
        <f>R93+R145+R153+R158+R168</f>
        <v>17.333000000000002</v>
      </c>
      <c r="S92" s="208"/>
      <c r="T92" s="210">
        <f>T93+T145+T153+T158+T168</f>
        <v>12.779999999999999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76</v>
      </c>
      <c r="AT92" s="212" t="s">
        <v>68</v>
      </c>
      <c r="AU92" s="212" t="s">
        <v>69</v>
      </c>
      <c r="AY92" s="211" t="s">
        <v>179</v>
      </c>
      <c r="BK92" s="213">
        <f>BK93+BK145+BK153+BK158+BK168</f>
        <v>0</v>
      </c>
    </row>
    <row r="93" s="12" customFormat="1" ht="22.8" customHeight="1">
      <c r="A93" s="12"/>
      <c r="B93" s="200"/>
      <c r="C93" s="201"/>
      <c r="D93" s="202" t="s">
        <v>68</v>
      </c>
      <c r="E93" s="214" t="s">
        <v>76</v>
      </c>
      <c r="F93" s="214" t="s">
        <v>180</v>
      </c>
      <c r="G93" s="201"/>
      <c r="H93" s="201"/>
      <c r="I93" s="204"/>
      <c r="J93" s="215">
        <f>BK93</f>
        <v>0</v>
      </c>
      <c r="K93" s="201"/>
      <c r="L93" s="206"/>
      <c r="M93" s="207"/>
      <c r="N93" s="208"/>
      <c r="O93" s="208"/>
      <c r="P93" s="209">
        <f>SUM(P94:P144)</f>
        <v>0</v>
      </c>
      <c r="Q93" s="208"/>
      <c r="R93" s="209">
        <f>SUM(R94:R144)</f>
        <v>0.0050000000000000001</v>
      </c>
      <c r="S93" s="208"/>
      <c r="T93" s="210">
        <f>SUM(T94:T144)</f>
        <v>12.779999999999999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76</v>
      </c>
      <c r="AT93" s="212" t="s">
        <v>68</v>
      </c>
      <c r="AU93" s="212" t="s">
        <v>76</v>
      </c>
      <c r="AY93" s="211" t="s">
        <v>179</v>
      </c>
      <c r="BK93" s="213">
        <f>SUM(BK94:BK144)</f>
        <v>0</v>
      </c>
    </row>
    <row r="94" s="2" customFormat="1" ht="24.15" customHeight="1">
      <c r="A94" s="41"/>
      <c r="B94" s="42"/>
      <c r="C94" s="216" t="s">
        <v>76</v>
      </c>
      <c r="D94" s="216" t="s">
        <v>181</v>
      </c>
      <c r="E94" s="217" t="s">
        <v>182</v>
      </c>
      <c r="F94" s="218" t="s">
        <v>183</v>
      </c>
      <c r="G94" s="219" t="s">
        <v>184</v>
      </c>
      <c r="H94" s="220">
        <v>6</v>
      </c>
      <c r="I94" s="221"/>
      <c r="J94" s="222">
        <f>ROUND(I94*H94,2)</f>
        <v>0</v>
      </c>
      <c r="K94" s="218" t="s">
        <v>185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78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187</v>
      </c>
    </row>
    <row r="95" s="2" customFormat="1">
      <c r="A95" s="41"/>
      <c r="B95" s="42"/>
      <c r="C95" s="43"/>
      <c r="D95" s="229" t="s">
        <v>188</v>
      </c>
      <c r="E95" s="43"/>
      <c r="F95" s="230" t="s">
        <v>189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188</v>
      </c>
      <c r="AU95" s="20" t="s">
        <v>78</v>
      </c>
    </row>
    <row r="96" s="2" customFormat="1" ht="24.15" customHeight="1">
      <c r="A96" s="41"/>
      <c r="B96" s="42"/>
      <c r="C96" s="216" t="s">
        <v>78</v>
      </c>
      <c r="D96" s="216" t="s">
        <v>181</v>
      </c>
      <c r="E96" s="217" t="s">
        <v>190</v>
      </c>
      <c r="F96" s="218" t="s">
        <v>191</v>
      </c>
      <c r="G96" s="219" t="s">
        <v>192</v>
      </c>
      <c r="H96" s="220">
        <v>240</v>
      </c>
      <c r="I96" s="221"/>
      <c r="J96" s="222">
        <f>ROUND(I96*H96,2)</f>
        <v>0</v>
      </c>
      <c r="K96" s="218" t="s">
        <v>185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78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193</v>
      </c>
    </row>
    <row r="97" s="2" customFormat="1">
      <c r="A97" s="41"/>
      <c r="B97" s="42"/>
      <c r="C97" s="43"/>
      <c r="D97" s="229" t="s">
        <v>188</v>
      </c>
      <c r="E97" s="43"/>
      <c r="F97" s="230" t="s">
        <v>194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188</v>
      </c>
      <c r="AU97" s="20" t="s">
        <v>78</v>
      </c>
    </row>
    <row r="98" s="13" customFormat="1">
      <c r="A98" s="13"/>
      <c r="B98" s="234"/>
      <c r="C98" s="235"/>
      <c r="D98" s="236" t="s">
        <v>195</v>
      </c>
      <c r="E98" s="237" t="s">
        <v>19</v>
      </c>
      <c r="F98" s="238" t="s">
        <v>196</v>
      </c>
      <c r="G98" s="235"/>
      <c r="H98" s="239">
        <v>240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195</v>
      </c>
      <c r="AU98" s="245" t="s">
        <v>78</v>
      </c>
      <c r="AV98" s="13" t="s">
        <v>78</v>
      </c>
      <c r="AW98" s="13" t="s">
        <v>31</v>
      </c>
      <c r="AX98" s="13" t="s">
        <v>69</v>
      </c>
      <c r="AY98" s="245" t="s">
        <v>179</v>
      </c>
    </row>
    <row r="99" s="14" customFormat="1">
      <c r="A99" s="14"/>
      <c r="B99" s="246"/>
      <c r="C99" s="247"/>
      <c r="D99" s="236" t="s">
        <v>195</v>
      </c>
      <c r="E99" s="248" t="s">
        <v>19</v>
      </c>
      <c r="F99" s="249" t="s">
        <v>197</v>
      </c>
      <c r="G99" s="247"/>
      <c r="H99" s="250">
        <v>240</v>
      </c>
      <c r="I99" s="251"/>
      <c r="J99" s="247"/>
      <c r="K99" s="247"/>
      <c r="L99" s="252"/>
      <c r="M99" s="253"/>
      <c r="N99" s="254"/>
      <c r="O99" s="254"/>
      <c r="P99" s="254"/>
      <c r="Q99" s="254"/>
      <c r="R99" s="254"/>
      <c r="S99" s="254"/>
      <c r="T99" s="255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6" t="s">
        <v>195</v>
      </c>
      <c r="AU99" s="256" t="s">
        <v>78</v>
      </c>
      <c r="AV99" s="14" t="s">
        <v>186</v>
      </c>
      <c r="AW99" s="14" t="s">
        <v>31</v>
      </c>
      <c r="AX99" s="14" t="s">
        <v>76</v>
      </c>
      <c r="AY99" s="256" t="s">
        <v>179</v>
      </c>
    </row>
    <row r="100" s="2" customFormat="1" ht="16.5" customHeight="1">
      <c r="A100" s="41"/>
      <c r="B100" s="42"/>
      <c r="C100" s="216" t="s">
        <v>101</v>
      </c>
      <c r="D100" s="216" t="s">
        <v>181</v>
      </c>
      <c r="E100" s="217" t="s">
        <v>198</v>
      </c>
      <c r="F100" s="218" t="s">
        <v>199</v>
      </c>
      <c r="G100" s="219" t="s">
        <v>184</v>
      </c>
      <c r="H100" s="220">
        <v>6</v>
      </c>
      <c r="I100" s="221"/>
      <c r="J100" s="222">
        <f>ROUND(I100*H100,2)</f>
        <v>0</v>
      </c>
      <c r="K100" s="218" t="s">
        <v>185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78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200</v>
      </c>
    </row>
    <row r="101" s="2" customFormat="1">
      <c r="A101" s="41"/>
      <c r="B101" s="42"/>
      <c r="C101" s="43"/>
      <c r="D101" s="229" t="s">
        <v>188</v>
      </c>
      <c r="E101" s="43"/>
      <c r="F101" s="230" t="s">
        <v>201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188</v>
      </c>
      <c r="AU101" s="20" t="s">
        <v>78</v>
      </c>
    </row>
    <row r="102" s="2" customFormat="1" ht="24.15" customHeight="1">
      <c r="A102" s="41"/>
      <c r="B102" s="42"/>
      <c r="C102" s="216" t="s">
        <v>186</v>
      </c>
      <c r="D102" s="216" t="s">
        <v>181</v>
      </c>
      <c r="E102" s="217" t="s">
        <v>202</v>
      </c>
      <c r="F102" s="218" t="s">
        <v>203</v>
      </c>
      <c r="G102" s="219" t="s">
        <v>192</v>
      </c>
      <c r="H102" s="220">
        <v>36</v>
      </c>
      <c r="I102" s="221"/>
      <c r="J102" s="222">
        <f>ROUND(I102*H102,2)</f>
        <v>0</v>
      </c>
      <c r="K102" s="218" t="s">
        <v>185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0.35499999999999998</v>
      </c>
      <c r="T102" s="226">
        <f>S102*H102</f>
        <v>12.779999999999999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78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204</v>
      </c>
    </row>
    <row r="103" s="2" customFormat="1">
      <c r="A103" s="41"/>
      <c r="B103" s="42"/>
      <c r="C103" s="43"/>
      <c r="D103" s="229" t="s">
        <v>188</v>
      </c>
      <c r="E103" s="43"/>
      <c r="F103" s="230" t="s">
        <v>205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188</v>
      </c>
      <c r="AU103" s="20" t="s">
        <v>78</v>
      </c>
    </row>
    <row r="104" s="13" customFormat="1">
      <c r="A104" s="13"/>
      <c r="B104" s="234"/>
      <c r="C104" s="235"/>
      <c r="D104" s="236" t="s">
        <v>195</v>
      </c>
      <c r="E104" s="237" t="s">
        <v>19</v>
      </c>
      <c r="F104" s="238" t="s">
        <v>206</v>
      </c>
      <c r="G104" s="235"/>
      <c r="H104" s="239">
        <v>36</v>
      </c>
      <c r="I104" s="240"/>
      <c r="J104" s="235"/>
      <c r="K104" s="235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195</v>
      </c>
      <c r="AU104" s="245" t="s">
        <v>78</v>
      </c>
      <c r="AV104" s="13" t="s">
        <v>78</v>
      </c>
      <c r="AW104" s="13" t="s">
        <v>31</v>
      </c>
      <c r="AX104" s="13" t="s">
        <v>69</v>
      </c>
      <c r="AY104" s="245" t="s">
        <v>179</v>
      </c>
    </row>
    <row r="105" s="14" customFormat="1">
      <c r="A105" s="14"/>
      <c r="B105" s="246"/>
      <c r="C105" s="247"/>
      <c r="D105" s="236" t="s">
        <v>195</v>
      </c>
      <c r="E105" s="248" t="s">
        <v>19</v>
      </c>
      <c r="F105" s="249" t="s">
        <v>197</v>
      </c>
      <c r="G105" s="247"/>
      <c r="H105" s="250">
        <v>36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6" t="s">
        <v>195</v>
      </c>
      <c r="AU105" s="256" t="s">
        <v>78</v>
      </c>
      <c r="AV105" s="14" t="s">
        <v>186</v>
      </c>
      <c r="AW105" s="14" t="s">
        <v>31</v>
      </c>
      <c r="AX105" s="14" t="s">
        <v>76</v>
      </c>
      <c r="AY105" s="256" t="s">
        <v>179</v>
      </c>
    </row>
    <row r="106" s="2" customFormat="1" ht="16.5" customHeight="1">
      <c r="A106" s="41"/>
      <c r="B106" s="42"/>
      <c r="C106" s="216" t="s">
        <v>207</v>
      </c>
      <c r="D106" s="216" t="s">
        <v>181</v>
      </c>
      <c r="E106" s="217" t="s">
        <v>208</v>
      </c>
      <c r="F106" s="218" t="s">
        <v>209</v>
      </c>
      <c r="G106" s="219" t="s">
        <v>192</v>
      </c>
      <c r="H106" s="220">
        <v>250</v>
      </c>
      <c r="I106" s="221"/>
      <c r="J106" s="222">
        <f>ROUND(I106*H106,2)</f>
        <v>0</v>
      </c>
      <c r="K106" s="218" t="s">
        <v>185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78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210</v>
      </c>
    </row>
    <row r="107" s="2" customFormat="1">
      <c r="A107" s="41"/>
      <c r="B107" s="42"/>
      <c r="C107" s="43"/>
      <c r="D107" s="229" t="s">
        <v>188</v>
      </c>
      <c r="E107" s="43"/>
      <c r="F107" s="230" t="s">
        <v>211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188</v>
      </c>
      <c r="AU107" s="20" t="s">
        <v>78</v>
      </c>
    </row>
    <row r="108" s="13" customFormat="1">
      <c r="A108" s="13"/>
      <c r="B108" s="234"/>
      <c r="C108" s="235"/>
      <c r="D108" s="236" t="s">
        <v>195</v>
      </c>
      <c r="E108" s="237" t="s">
        <v>19</v>
      </c>
      <c r="F108" s="238" t="s">
        <v>212</v>
      </c>
      <c r="G108" s="235"/>
      <c r="H108" s="239">
        <v>250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195</v>
      </c>
      <c r="AU108" s="245" t="s">
        <v>78</v>
      </c>
      <c r="AV108" s="13" t="s">
        <v>78</v>
      </c>
      <c r="AW108" s="13" t="s">
        <v>31</v>
      </c>
      <c r="AX108" s="13" t="s">
        <v>69</v>
      </c>
      <c r="AY108" s="245" t="s">
        <v>179</v>
      </c>
    </row>
    <row r="109" s="14" customFormat="1">
      <c r="A109" s="14"/>
      <c r="B109" s="246"/>
      <c r="C109" s="247"/>
      <c r="D109" s="236" t="s">
        <v>195</v>
      </c>
      <c r="E109" s="248" t="s">
        <v>19</v>
      </c>
      <c r="F109" s="249" t="s">
        <v>197</v>
      </c>
      <c r="G109" s="247"/>
      <c r="H109" s="250">
        <v>250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6" t="s">
        <v>195</v>
      </c>
      <c r="AU109" s="256" t="s">
        <v>78</v>
      </c>
      <c r="AV109" s="14" t="s">
        <v>186</v>
      </c>
      <c r="AW109" s="14" t="s">
        <v>31</v>
      </c>
      <c r="AX109" s="14" t="s">
        <v>76</v>
      </c>
      <c r="AY109" s="256" t="s">
        <v>179</v>
      </c>
    </row>
    <row r="110" s="2" customFormat="1" ht="21.75" customHeight="1">
      <c r="A110" s="41"/>
      <c r="B110" s="42"/>
      <c r="C110" s="216" t="s">
        <v>213</v>
      </c>
      <c r="D110" s="216" t="s">
        <v>181</v>
      </c>
      <c r="E110" s="217" t="s">
        <v>214</v>
      </c>
      <c r="F110" s="218" t="s">
        <v>215</v>
      </c>
      <c r="G110" s="219" t="s">
        <v>216</v>
      </c>
      <c r="H110" s="220">
        <v>300</v>
      </c>
      <c r="I110" s="221"/>
      <c r="J110" s="222">
        <f>ROUND(I110*H110,2)</f>
        <v>0</v>
      </c>
      <c r="K110" s="218" t="s">
        <v>185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78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217</v>
      </c>
    </row>
    <row r="111" s="2" customFormat="1">
      <c r="A111" s="41"/>
      <c r="B111" s="42"/>
      <c r="C111" s="43"/>
      <c r="D111" s="229" t="s">
        <v>188</v>
      </c>
      <c r="E111" s="43"/>
      <c r="F111" s="230" t="s">
        <v>218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188</v>
      </c>
      <c r="AU111" s="20" t="s">
        <v>78</v>
      </c>
    </row>
    <row r="112" s="13" customFormat="1">
      <c r="A112" s="13"/>
      <c r="B112" s="234"/>
      <c r="C112" s="235"/>
      <c r="D112" s="236" t="s">
        <v>195</v>
      </c>
      <c r="E112" s="237" t="s">
        <v>19</v>
      </c>
      <c r="F112" s="238" t="s">
        <v>219</v>
      </c>
      <c r="G112" s="235"/>
      <c r="H112" s="239">
        <v>300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31</v>
      </c>
      <c r="AX112" s="13" t="s">
        <v>69</v>
      </c>
      <c r="AY112" s="245" t="s">
        <v>179</v>
      </c>
    </row>
    <row r="113" s="14" customFormat="1">
      <c r="A113" s="14"/>
      <c r="B113" s="246"/>
      <c r="C113" s="247"/>
      <c r="D113" s="236" t="s">
        <v>195</v>
      </c>
      <c r="E113" s="248" t="s">
        <v>19</v>
      </c>
      <c r="F113" s="249" t="s">
        <v>197</v>
      </c>
      <c r="G113" s="247"/>
      <c r="H113" s="250">
        <v>300</v>
      </c>
      <c r="I113" s="251"/>
      <c r="J113" s="247"/>
      <c r="K113" s="247"/>
      <c r="L113" s="252"/>
      <c r="M113" s="253"/>
      <c r="N113" s="254"/>
      <c r="O113" s="254"/>
      <c r="P113" s="254"/>
      <c r="Q113" s="254"/>
      <c r="R113" s="254"/>
      <c r="S113" s="254"/>
      <c r="T113" s="25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6" t="s">
        <v>195</v>
      </c>
      <c r="AU113" s="256" t="s">
        <v>78</v>
      </c>
      <c r="AV113" s="14" t="s">
        <v>186</v>
      </c>
      <c r="AW113" s="14" t="s">
        <v>31</v>
      </c>
      <c r="AX113" s="14" t="s">
        <v>76</v>
      </c>
      <c r="AY113" s="256" t="s">
        <v>179</v>
      </c>
    </row>
    <row r="114" s="2" customFormat="1" ht="37.8" customHeight="1">
      <c r="A114" s="41"/>
      <c r="B114" s="42"/>
      <c r="C114" s="216" t="s">
        <v>220</v>
      </c>
      <c r="D114" s="216" t="s">
        <v>181</v>
      </c>
      <c r="E114" s="217" t="s">
        <v>221</v>
      </c>
      <c r="F114" s="218" t="s">
        <v>222</v>
      </c>
      <c r="G114" s="219" t="s">
        <v>216</v>
      </c>
      <c r="H114" s="220">
        <v>600</v>
      </c>
      <c r="I114" s="221"/>
      <c r="J114" s="222">
        <f>ROUND(I114*H114,2)</f>
        <v>0</v>
      </c>
      <c r="K114" s="218" t="s">
        <v>185</v>
      </c>
      <c r="L114" s="47"/>
      <c r="M114" s="223" t="s">
        <v>19</v>
      </c>
      <c r="N114" s="224" t="s">
        <v>40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186</v>
      </c>
      <c r="AT114" s="227" t="s">
        <v>181</v>
      </c>
      <c r="AU114" s="227" t="s">
        <v>78</v>
      </c>
      <c r="AY114" s="20" t="s">
        <v>179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76</v>
      </c>
      <c r="BK114" s="228">
        <f>ROUND(I114*H114,2)</f>
        <v>0</v>
      </c>
      <c r="BL114" s="20" t="s">
        <v>186</v>
      </c>
      <c r="BM114" s="227" t="s">
        <v>223</v>
      </c>
    </row>
    <row r="115" s="2" customFormat="1">
      <c r="A115" s="41"/>
      <c r="B115" s="42"/>
      <c r="C115" s="43"/>
      <c r="D115" s="229" t="s">
        <v>188</v>
      </c>
      <c r="E115" s="43"/>
      <c r="F115" s="230" t="s">
        <v>224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78</v>
      </c>
    </row>
    <row r="116" s="15" customFormat="1">
      <c r="A116" s="15"/>
      <c r="B116" s="257"/>
      <c r="C116" s="258"/>
      <c r="D116" s="236" t="s">
        <v>195</v>
      </c>
      <c r="E116" s="259" t="s">
        <v>19</v>
      </c>
      <c r="F116" s="260" t="s">
        <v>225</v>
      </c>
      <c r="G116" s="258"/>
      <c r="H116" s="259" t="s">
        <v>19</v>
      </c>
      <c r="I116" s="261"/>
      <c r="J116" s="258"/>
      <c r="K116" s="258"/>
      <c r="L116" s="262"/>
      <c r="M116" s="263"/>
      <c r="N116" s="264"/>
      <c r="O116" s="264"/>
      <c r="P116" s="264"/>
      <c r="Q116" s="264"/>
      <c r="R116" s="264"/>
      <c r="S116" s="264"/>
      <c r="T116" s="26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6" t="s">
        <v>195</v>
      </c>
      <c r="AU116" s="266" t="s">
        <v>78</v>
      </c>
      <c r="AV116" s="15" t="s">
        <v>76</v>
      </c>
      <c r="AW116" s="15" t="s">
        <v>31</v>
      </c>
      <c r="AX116" s="15" t="s">
        <v>69</v>
      </c>
      <c r="AY116" s="266" t="s">
        <v>179</v>
      </c>
    </row>
    <row r="117" s="13" customFormat="1">
      <c r="A117" s="13"/>
      <c r="B117" s="234"/>
      <c r="C117" s="235"/>
      <c r="D117" s="236" t="s">
        <v>195</v>
      </c>
      <c r="E117" s="237" t="s">
        <v>19</v>
      </c>
      <c r="F117" s="238" t="s">
        <v>226</v>
      </c>
      <c r="G117" s="235"/>
      <c r="H117" s="239">
        <v>300</v>
      </c>
      <c r="I117" s="240"/>
      <c r="J117" s="235"/>
      <c r="K117" s="235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195</v>
      </c>
      <c r="AU117" s="245" t="s">
        <v>78</v>
      </c>
      <c r="AV117" s="13" t="s">
        <v>78</v>
      </c>
      <c r="AW117" s="13" t="s">
        <v>31</v>
      </c>
      <c r="AX117" s="13" t="s">
        <v>69</v>
      </c>
      <c r="AY117" s="245" t="s">
        <v>179</v>
      </c>
    </row>
    <row r="118" s="16" customFormat="1">
      <c r="A118" s="16"/>
      <c r="B118" s="267"/>
      <c r="C118" s="268"/>
      <c r="D118" s="236" t="s">
        <v>195</v>
      </c>
      <c r="E118" s="269" t="s">
        <v>19</v>
      </c>
      <c r="F118" s="270" t="s">
        <v>227</v>
      </c>
      <c r="G118" s="268"/>
      <c r="H118" s="271">
        <v>300</v>
      </c>
      <c r="I118" s="272"/>
      <c r="J118" s="268"/>
      <c r="K118" s="268"/>
      <c r="L118" s="273"/>
      <c r="M118" s="274"/>
      <c r="N118" s="275"/>
      <c r="O118" s="275"/>
      <c r="P118" s="275"/>
      <c r="Q118" s="275"/>
      <c r="R118" s="275"/>
      <c r="S118" s="275"/>
      <c r="T118" s="27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T118" s="277" t="s">
        <v>195</v>
      </c>
      <c r="AU118" s="277" t="s">
        <v>78</v>
      </c>
      <c r="AV118" s="16" t="s">
        <v>101</v>
      </c>
      <c r="AW118" s="16" t="s">
        <v>31</v>
      </c>
      <c r="AX118" s="16" t="s">
        <v>69</v>
      </c>
      <c r="AY118" s="277" t="s">
        <v>179</v>
      </c>
    </row>
    <row r="119" s="15" customFormat="1">
      <c r="A119" s="15"/>
      <c r="B119" s="257"/>
      <c r="C119" s="258"/>
      <c r="D119" s="236" t="s">
        <v>195</v>
      </c>
      <c r="E119" s="259" t="s">
        <v>19</v>
      </c>
      <c r="F119" s="260" t="s">
        <v>228</v>
      </c>
      <c r="G119" s="258"/>
      <c r="H119" s="259" t="s">
        <v>19</v>
      </c>
      <c r="I119" s="261"/>
      <c r="J119" s="258"/>
      <c r="K119" s="258"/>
      <c r="L119" s="262"/>
      <c r="M119" s="263"/>
      <c r="N119" s="264"/>
      <c r="O119" s="264"/>
      <c r="P119" s="264"/>
      <c r="Q119" s="264"/>
      <c r="R119" s="264"/>
      <c r="S119" s="264"/>
      <c r="T119" s="26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6" t="s">
        <v>195</v>
      </c>
      <c r="AU119" s="266" t="s">
        <v>78</v>
      </c>
      <c r="AV119" s="15" t="s">
        <v>76</v>
      </c>
      <c r="AW119" s="15" t="s">
        <v>31</v>
      </c>
      <c r="AX119" s="15" t="s">
        <v>69</v>
      </c>
      <c r="AY119" s="266" t="s">
        <v>179</v>
      </c>
    </row>
    <row r="120" s="13" customFormat="1">
      <c r="A120" s="13"/>
      <c r="B120" s="234"/>
      <c r="C120" s="235"/>
      <c r="D120" s="236" t="s">
        <v>195</v>
      </c>
      <c r="E120" s="237" t="s">
        <v>19</v>
      </c>
      <c r="F120" s="238" t="s">
        <v>226</v>
      </c>
      <c r="G120" s="235"/>
      <c r="H120" s="239">
        <v>300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195</v>
      </c>
      <c r="AU120" s="245" t="s">
        <v>78</v>
      </c>
      <c r="AV120" s="13" t="s">
        <v>78</v>
      </c>
      <c r="AW120" s="13" t="s">
        <v>31</v>
      </c>
      <c r="AX120" s="13" t="s">
        <v>69</v>
      </c>
      <c r="AY120" s="245" t="s">
        <v>179</v>
      </c>
    </row>
    <row r="121" s="16" customFormat="1">
      <c r="A121" s="16"/>
      <c r="B121" s="267"/>
      <c r="C121" s="268"/>
      <c r="D121" s="236" t="s">
        <v>195</v>
      </c>
      <c r="E121" s="269" t="s">
        <v>19</v>
      </c>
      <c r="F121" s="270" t="s">
        <v>227</v>
      </c>
      <c r="G121" s="268"/>
      <c r="H121" s="271">
        <v>300</v>
      </c>
      <c r="I121" s="272"/>
      <c r="J121" s="268"/>
      <c r="K121" s="268"/>
      <c r="L121" s="273"/>
      <c r="M121" s="274"/>
      <c r="N121" s="275"/>
      <c r="O121" s="275"/>
      <c r="P121" s="275"/>
      <c r="Q121" s="275"/>
      <c r="R121" s="275"/>
      <c r="S121" s="275"/>
      <c r="T121" s="27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77" t="s">
        <v>195</v>
      </c>
      <c r="AU121" s="277" t="s">
        <v>78</v>
      </c>
      <c r="AV121" s="16" t="s">
        <v>101</v>
      </c>
      <c r="AW121" s="16" t="s">
        <v>31</v>
      </c>
      <c r="AX121" s="16" t="s">
        <v>69</v>
      </c>
      <c r="AY121" s="277" t="s">
        <v>179</v>
      </c>
    </row>
    <row r="122" s="14" customFormat="1">
      <c r="A122" s="14"/>
      <c r="B122" s="246"/>
      <c r="C122" s="247"/>
      <c r="D122" s="236" t="s">
        <v>195</v>
      </c>
      <c r="E122" s="248" t="s">
        <v>19</v>
      </c>
      <c r="F122" s="249" t="s">
        <v>197</v>
      </c>
      <c r="G122" s="247"/>
      <c r="H122" s="250">
        <v>600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195</v>
      </c>
      <c r="AU122" s="256" t="s">
        <v>78</v>
      </c>
      <c r="AV122" s="14" t="s">
        <v>186</v>
      </c>
      <c r="AW122" s="14" t="s">
        <v>31</v>
      </c>
      <c r="AX122" s="14" t="s">
        <v>76</v>
      </c>
      <c r="AY122" s="256" t="s">
        <v>179</v>
      </c>
    </row>
    <row r="123" s="2" customFormat="1" ht="24.15" customHeight="1">
      <c r="A123" s="41"/>
      <c r="B123" s="42"/>
      <c r="C123" s="216" t="s">
        <v>229</v>
      </c>
      <c r="D123" s="216" t="s">
        <v>181</v>
      </c>
      <c r="E123" s="217" t="s">
        <v>230</v>
      </c>
      <c r="F123" s="218" t="s">
        <v>231</v>
      </c>
      <c r="G123" s="219" t="s">
        <v>216</v>
      </c>
      <c r="H123" s="220">
        <v>300</v>
      </c>
      <c r="I123" s="221"/>
      <c r="J123" s="222">
        <f>ROUND(I123*H123,2)</f>
        <v>0</v>
      </c>
      <c r="K123" s="218" t="s">
        <v>185</v>
      </c>
      <c r="L123" s="47"/>
      <c r="M123" s="223" t="s">
        <v>19</v>
      </c>
      <c r="N123" s="224" t="s">
        <v>40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186</v>
      </c>
      <c r="AT123" s="227" t="s">
        <v>181</v>
      </c>
      <c r="AU123" s="227" t="s">
        <v>78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232</v>
      </c>
    </row>
    <row r="124" s="2" customFormat="1">
      <c r="A124" s="41"/>
      <c r="B124" s="42"/>
      <c r="C124" s="43"/>
      <c r="D124" s="229" t="s">
        <v>188</v>
      </c>
      <c r="E124" s="43"/>
      <c r="F124" s="230" t="s">
        <v>233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188</v>
      </c>
      <c r="AU124" s="20" t="s">
        <v>78</v>
      </c>
    </row>
    <row r="125" s="15" customFormat="1">
      <c r="A125" s="15"/>
      <c r="B125" s="257"/>
      <c r="C125" s="258"/>
      <c r="D125" s="236" t="s">
        <v>195</v>
      </c>
      <c r="E125" s="259" t="s">
        <v>19</v>
      </c>
      <c r="F125" s="260" t="s">
        <v>234</v>
      </c>
      <c r="G125" s="258"/>
      <c r="H125" s="259" t="s">
        <v>19</v>
      </c>
      <c r="I125" s="261"/>
      <c r="J125" s="258"/>
      <c r="K125" s="258"/>
      <c r="L125" s="262"/>
      <c r="M125" s="263"/>
      <c r="N125" s="264"/>
      <c r="O125" s="264"/>
      <c r="P125" s="264"/>
      <c r="Q125" s="264"/>
      <c r="R125" s="264"/>
      <c r="S125" s="264"/>
      <c r="T125" s="26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6" t="s">
        <v>195</v>
      </c>
      <c r="AU125" s="266" t="s">
        <v>78</v>
      </c>
      <c r="AV125" s="15" t="s">
        <v>76</v>
      </c>
      <c r="AW125" s="15" t="s">
        <v>31</v>
      </c>
      <c r="AX125" s="15" t="s">
        <v>69</v>
      </c>
      <c r="AY125" s="266" t="s">
        <v>179</v>
      </c>
    </row>
    <row r="126" s="13" customFormat="1">
      <c r="A126" s="13"/>
      <c r="B126" s="234"/>
      <c r="C126" s="235"/>
      <c r="D126" s="236" t="s">
        <v>195</v>
      </c>
      <c r="E126" s="237" t="s">
        <v>19</v>
      </c>
      <c r="F126" s="238" t="s">
        <v>226</v>
      </c>
      <c r="G126" s="235"/>
      <c r="H126" s="239">
        <v>300</v>
      </c>
      <c r="I126" s="240"/>
      <c r="J126" s="235"/>
      <c r="K126" s="235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195</v>
      </c>
      <c r="AU126" s="245" t="s">
        <v>78</v>
      </c>
      <c r="AV126" s="13" t="s">
        <v>78</v>
      </c>
      <c r="AW126" s="13" t="s">
        <v>31</v>
      </c>
      <c r="AX126" s="13" t="s">
        <v>69</v>
      </c>
      <c r="AY126" s="245" t="s">
        <v>179</v>
      </c>
    </row>
    <row r="127" s="14" customFormat="1">
      <c r="A127" s="14"/>
      <c r="B127" s="246"/>
      <c r="C127" s="247"/>
      <c r="D127" s="236" t="s">
        <v>195</v>
      </c>
      <c r="E127" s="248" t="s">
        <v>19</v>
      </c>
      <c r="F127" s="249" t="s">
        <v>197</v>
      </c>
      <c r="G127" s="247"/>
      <c r="H127" s="250">
        <v>300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6" t="s">
        <v>195</v>
      </c>
      <c r="AU127" s="256" t="s">
        <v>78</v>
      </c>
      <c r="AV127" s="14" t="s">
        <v>186</v>
      </c>
      <c r="AW127" s="14" t="s">
        <v>31</v>
      </c>
      <c r="AX127" s="14" t="s">
        <v>76</v>
      </c>
      <c r="AY127" s="256" t="s">
        <v>179</v>
      </c>
    </row>
    <row r="128" s="2" customFormat="1" ht="24.15" customHeight="1">
      <c r="A128" s="41"/>
      <c r="B128" s="42"/>
      <c r="C128" s="216" t="s">
        <v>235</v>
      </c>
      <c r="D128" s="216" t="s">
        <v>181</v>
      </c>
      <c r="E128" s="217" t="s">
        <v>236</v>
      </c>
      <c r="F128" s="218" t="s">
        <v>237</v>
      </c>
      <c r="G128" s="219" t="s">
        <v>216</v>
      </c>
      <c r="H128" s="220">
        <v>300</v>
      </c>
      <c r="I128" s="221"/>
      <c r="J128" s="222">
        <f>ROUND(I128*H128,2)</f>
        <v>0</v>
      </c>
      <c r="K128" s="218" t="s">
        <v>185</v>
      </c>
      <c r="L128" s="47"/>
      <c r="M128" s="223" t="s">
        <v>19</v>
      </c>
      <c r="N128" s="224" t="s">
        <v>40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186</v>
      </c>
      <c r="AT128" s="227" t="s">
        <v>181</v>
      </c>
      <c r="AU128" s="227" t="s">
        <v>78</v>
      </c>
      <c r="AY128" s="20" t="s">
        <v>179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76</v>
      </c>
      <c r="BK128" s="228">
        <f>ROUND(I128*H128,2)</f>
        <v>0</v>
      </c>
      <c r="BL128" s="20" t="s">
        <v>186</v>
      </c>
      <c r="BM128" s="227" t="s">
        <v>238</v>
      </c>
    </row>
    <row r="129" s="2" customFormat="1">
      <c r="A129" s="41"/>
      <c r="B129" s="42"/>
      <c r="C129" s="43"/>
      <c r="D129" s="229" t="s">
        <v>188</v>
      </c>
      <c r="E129" s="43"/>
      <c r="F129" s="230" t="s">
        <v>239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188</v>
      </c>
      <c r="AU129" s="20" t="s">
        <v>78</v>
      </c>
    </row>
    <row r="130" s="13" customFormat="1">
      <c r="A130" s="13"/>
      <c r="B130" s="234"/>
      <c r="C130" s="235"/>
      <c r="D130" s="236" t="s">
        <v>195</v>
      </c>
      <c r="E130" s="237" t="s">
        <v>19</v>
      </c>
      <c r="F130" s="238" t="s">
        <v>240</v>
      </c>
      <c r="G130" s="235"/>
      <c r="H130" s="239">
        <v>300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195</v>
      </c>
      <c r="AU130" s="245" t="s">
        <v>78</v>
      </c>
      <c r="AV130" s="13" t="s">
        <v>78</v>
      </c>
      <c r="AW130" s="13" t="s">
        <v>31</v>
      </c>
      <c r="AX130" s="13" t="s">
        <v>69</v>
      </c>
      <c r="AY130" s="245" t="s">
        <v>179</v>
      </c>
    </row>
    <row r="131" s="14" customFormat="1">
      <c r="A131" s="14"/>
      <c r="B131" s="246"/>
      <c r="C131" s="247"/>
      <c r="D131" s="236" t="s">
        <v>195</v>
      </c>
      <c r="E131" s="248" t="s">
        <v>19</v>
      </c>
      <c r="F131" s="249" t="s">
        <v>197</v>
      </c>
      <c r="G131" s="247"/>
      <c r="H131" s="250">
        <v>300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6" t="s">
        <v>195</v>
      </c>
      <c r="AU131" s="256" t="s">
        <v>78</v>
      </c>
      <c r="AV131" s="14" t="s">
        <v>186</v>
      </c>
      <c r="AW131" s="14" t="s">
        <v>31</v>
      </c>
      <c r="AX131" s="14" t="s">
        <v>76</v>
      </c>
      <c r="AY131" s="256" t="s">
        <v>179</v>
      </c>
    </row>
    <row r="132" s="2" customFormat="1" ht="24.15" customHeight="1">
      <c r="A132" s="41"/>
      <c r="B132" s="42"/>
      <c r="C132" s="216" t="s">
        <v>241</v>
      </c>
      <c r="D132" s="216" t="s">
        <v>181</v>
      </c>
      <c r="E132" s="217" t="s">
        <v>242</v>
      </c>
      <c r="F132" s="218" t="s">
        <v>243</v>
      </c>
      <c r="G132" s="219" t="s">
        <v>216</v>
      </c>
      <c r="H132" s="220">
        <v>300</v>
      </c>
      <c r="I132" s="221"/>
      <c r="J132" s="222">
        <f>ROUND(I132*H132,2)</f>
        <v>0</v>
      </c>
      <c r="K132" s="218" t="s">
        <v>185</v>
      </c>
      <c r="L132" s="47"/>
      <c r="M132" s="223" t="s">
        <v>19</v>
      </c>
      <c r="N132" s="224" t="s">
        <v>40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186</v>
      </c>
      <c r="AT132" s="227" t="s">
        <v>181</v>
      </c>
      <c r="AU132" s="227" t="s">
        <v>78</v>
      </c>
      <c r="AY132" s="20" t="s">
        <v>179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76</v>
      </c>
      <c r="BK132" s="228">
        <f>ROUND(I132*H132,2)</f>
        <v>0</v>
      </c>
      <c r="BL132" s="20" t="s">
        <v>186</v>
      </c>
      <c r="BM132" s="227" t="s">
        <v>244</v>
      </c>
    </row>
    <row r="133" s="2" customFormat="1">
      <c r="A133" s="41"/>
      <c r="B133" s="42"/>
      <c r="C133" s="43"/>
      <c r="D133" s="229" t="s">
        <v>188</v>
      </c>
      <c r="E133" s="43"/>
      <c r="F133" s="230" t="s">
        <v>245</v>
      </c>
      <c r="G133" s="43"/>
      <c r="H133" s="43"/>
      <c r="I133" s="231"/>
      <c r="J133" s="43"/>
      <c r="K133" s="43"/>
      <c r="L133" s="47"/>
      <c r="M133" s="232"/>
      <c r="N133" s="233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188</v>
      </c>
      <c r="AU133" s="20" t="s">
        <v>78</v>
      </c>
    </row>
    <row r="134" s="15" customFormat="1">
      <c r="A134" s="15"/>
      <c r="B134" s="257"/>
      <c r="C134" s="258"/>
      <c r="D134" s="236" t="s">
        <v>195</v>
      </c>
      <c r="E134" s="259" t="s">
        <v>19</v>
      </c>
      <c r="F134" s="260" t="s">
        <v>246</v>
      </c>
      <c r="G134" s="258"/>
      <c r="H134" s="259" t="s">
        <v>19</v>
      </c>
      <c r="I134" s="261"/>
      <c r="J134" s="258"/>
      <c r="K134" s="258"/>
      <c r="L134" s="262"/>
      <c r="M134" s="263"/>
      <c r="N134" s="264"/>
      <c r="O134" s="264"/>
      <c r="P134" s="264"/>
      <c r="Q134" s="264"/>
      <c r="R134" s="264"/>
      <c r="S134" s="264"/>
      <c r="T134" s="26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6" t="s">
        <v>195</v>
      </c>
      <c r="AU134" s="266" t="s">
        <v>78</v>
      </c>
      <c r="AV134" s="15" t="s">
        <v>76</v>
      </c>
      <c r="AW134" s="15" t="s">
        <v>31</v>
      </c>
      <c r="AX134" s="15" t="s">
        <v>69</v>
      </c>
      <c r="AY134" s="266" t="s">
        <v>179</v>
      </c>
    </row>
    <row r="135" s="13" customFormat="1">
      <c r="A135" s="13"/>
      <c r="B135" s="234"/>
      <c r="C135" s="235"/>
      <c r="D135" s="236" t="s">
        <v>195</v>
      </c>
      <c r="E135" s="237" t="s">
        <v>19</v>
      </c>
      <c r="F135" s="238" t="s">
        <v>226</v>
      </c>
      <c r="G135" s="235"/>
      <c r="H135" s="239">
        <v>300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195</v>
      </c>
      <c r="AU135" s="245" t="s">
        <v>78</v>
      </c>
      <c r="AV135" s="13" t="s">
        <v>78</v>
      </c>
      <c r="AW135" s="13" t="s">
        <v>31</v>
      </c>
      <c r="AX135" s="13" t="s">
        <v>69</v>
      </c>
      <c r="AY135" s="245" t="s">
        <v>179</v>
      </c>
    </row>
    <row r="136" s="14" customFormat="1">
      <c r="A136" s="14"/>
      <c r="B136" s="246"/>
      <c r="C136" s="247"/>
      <c r="D136" s="236" t="s">
        <v>195</v>
      </c>
      <c r="E136" s="248" t="s">
        <v>19</v>
      </c>
      <c r="F136" s="249" t="s">
        <v>197</v>
      </c>
      <c r="G136" s="247"/>
      <c r="H136" s="250">
        <v>300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6" t="s">
        <v>195</v>
      </c>
      <c r="AU136" s="256" t="s">
        <v>78</v>
      </c>
      <c r="AV136" s="14" t="s">
        <v>186</v>
      </c>
      <c r="AW136" s="14" t="s">
        <v>31</v>
      </c>
      <c r="AX136" s="14" t="s">
        <v>76</v>
      </c>
      <c r="AY136" s="256" t="s">
        <v>179</v>
      </c>
    </row>
    <row r="137" s="2" customFormat="1" ht="24.15" customHeight="1">
      <c r="A137" s="41"/>
      <c r="B137" s="42"/>
      <c r="C137" s="216" t="s">
        <v>247</v>
      </c>
      <c r="D137" s="216" t="s">
        <v>181</v>
      </c>
      <c r="E137" s="217" t="s">
        <v>248</v>
      </c>
      <c r="F137" s="218" t="s">
        <v>249</v>
      </c>
      <c r="G137" s="219" t="s">
        <v>192</v>
      </c>
      <c r="H137" s="220">
        <v>250</v>
      </c>
      <c r="I137" s="221"/>
      <c r="J137" s="222">
        <f>ROUND(I137*H137,2)</f>
        <v>0</v>
      </c>
      <c r="K137" s="218" t="s">
        <v>185</v>
      </c>
      <c r="L137" s="47"/>
      <c r="M137" s="223" t="s">
        <v>19</v>
      </c>
      <c r="N137" s="224" t="s">
        <v>40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186</v>
      </c>
      <c r="AT137" s="227" t="s">
        <v>181</v>
      </c>
      <c r="AU137" s="227" t="s">
        <v>78</v>
      </c>
      <c r="AY137" s="20" t="s">
        <v>179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76</v>
      </c>
      <c r="BK137" s="228">
        <f>ROUND(I137*H137,2)</f>
        <v>0</v>
      </c>
      <c r="BL137" s="20" t="s">
        <v>186</v>
      </c>
      <c r="BM137" s="227" t="s">
        <v>250</v>
      </c>
    </row>
    <row r="138" s="2" customFormat="1">
      <c r="A138" s="41"/>
      <c r="B138" s="42"/>
      <c r="C138" s="43"/>
      <c r="D138" s="229" t="s">
        <v>188</v>
      </c>
      <c r="E138" s="43"/>
      <c r="F138" s="230" t="s">
        <v>251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188</v>
      </c>
      <c r="AU138" s="20" t="s">
        <v>78</v>
      </c>
    </row>
    <row r="139" s="13" customFormat="1">
      <c r="A139" s="13"/>
      <c r="B139" s="234"/>
      <c r="C139" s="235"/>
      <c r="D139" s="236" t="s">
        <v>195</v>
      </c>
      <c r="E139" s="237" t="s">
        <v>19</v>
      </c>
      <c r="F139" s="238" t="s">
        <v>252</v>
      </c>
      <c r="G139" s="235"/>
      <c r="H139" s="239">
        <v>250</v>
      </c>
      <c r="I139" s="240"/>
      <c r="J139" s="235"/>
      <c r="K139" s="235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195</v>
      </c>
      <c r="AU139" s="245" t="s">
        <v>78</v>
      </c>
      <c r="AV139" s="13" t="s">
        <v>78</v>
      </c>
      <c r="AW139" s="13" t="s">
        <v>31</v>
      </c>
      <c r="AX139" s="13" t="s">
        <v>69</v>
      </c>
      <c r="AY139" s="245" t="s">
        <v>179</v>
      </c>
    </row>
    <row r="140" s="14" customFormat="1">
      <c r="A140" s="14"/>
      <c r="B140" s="246"/>
      <c r="C140" s="247"/>
      <c r="D140" s="236" t="s">
        <v>195</v>
      </c>
      <c r="E140" s="248" t="s">
        <v>19</v>
      </c>
      <c r="F140" s="249" t="s">
        <v>197</v>
      </c>
      <c r="G140" s="247"/>
      <c r="H140" s="250">
        <v>250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6" t="s">
        <v>195</v>
      </c>
      <c r="AU140" s="256" t="s">
        <v>78</v>
      </c>
      <c r="AV140" s="14" t="s">
        <v>186</v>
      </c>
      <c r="AW140" s="14" t="s">
        <v>31</v>
      </c>
      <c r="AX140" s="14" t="s">
        <v>76</v>
      </c>
      <c r="AY140" s="256" t="s">
        <v>179</v>
      </c>
    </row>
    <row r="141" s="2" customFormat="1" ht="24.15" customHeight="1">
      <c r="A141" s="41"/>
      <c r="B141" s="42"/>
      <c r="C141" s="216" t="s">
        <v>253</v>
      </c>
      <c r="D141" s="216" t="s">
        <v>181</v>
      </c>
      <c r="E141" s="217" t="s">
        <v>254</v>
      </c>
      <c r="F141" s="218" t="s">
        <v>255</v>
      </c>
      <c r="G141" s="219" t="s">
        <v>192</v>
      </c>
      <c r="H141" s="220">
        <v>250</v>
      </c>
      <c r="I141" s="221"/>
      <c r="J141" s="222">
        <f>ROUND(I141*H141,2)</f>
        <v>0</v>
      </c>
      <c r="K141" s="218" t="s">
        <v>185</v>
      </c>
      <c r="L141" s="47"/>
      <c r="M141" s="223" t="s">
        <v>19</v>
      </c>
      <c r="N141" s="224" t="s">
        <v>40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186</v>
      </c>
      <c r="AT141" s="227" t="s">
        <v>181</v>
      </c>
      <c r="AU141" s="227" t="s">
        <v>78</v>
      </c>
      <c r="AY141" s="20" t="s">
        <v>179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76</v>
      </c>
      <c r="BK141" s="228">
        <f>ROUND(I141*H141,2)</f>
        <v>0</v>
      </c>
      <c r="BL141" s="20" t="s">
        <v>186</v>
      </c>
      <c r="BM141" s="227" t="s">
        <v>256</v>
      </c>
    </row>
    <row r="142" s="2" customFormat="1">
      <c r="A142" s="41"/>
      <c r="B142" s="42"/>
      <c r="C142" s="43"/>
      <c r="D142" s="229" t="s">
        <v>188</v>
      </c>
      <c r="E142" s="43"/>
      <c r="F142" s="230" t="s">
        <v>257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188</v>
      </c>
      <c r="AU142" s="20" t="s">
        <v>78</v>
      </c>
    </row>
    <row r="143" s="2" customFormat="1" ht="16.5" customHeight="1">
      <c r="A143" s="41"/>
      <c r="B143" s="42"/>
      <c r="C143" s="278" t="s">
        <v>258</v>
      </c>
      <c r="D143" s="278" t="s">
        <v>259</v>
      </c>
      <c r="E143" s="279" t="s">
        <v>260</v>
      </c>
      <c r="F143" s="280" t="s">
        <v>261</v>
      </c>
      <c r="G143" s="281" t="s">
        <v>262</v>
      </c>
      <c r="H143" s="282">
        <v>5</v>
      </c>
      <c r="I143" s="283"/>
      <c r="J143" s="284">
        <f>ROUND(I143*H143,2)</f>
        <v>0</v>
      </c>
      <c r="K143" s="280" t="s">
        <v>185</v>
      </c>
      <c r="L143" s="285"/>
      <c r="M143" s="286" t="s">
        <v>19</v>
      </c>
      <c r="N143" s="287" t="s">
        <v>40</v>
      </c>
      <c r="O143" s="87"/>
      <c r="P143" s="225">
        <f>O143*H143</f>
        <v>0</v>
      </c>
      <c r="Q143" s="225">
        <v>0.001</v>
      </c>
      <c r="R143" s="225">
        <f>Q143*H143</f>
        <v>0.0050000000000000001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229</v>
      </c>
      <c r="AT143" s="227" t="s">
        <v>259</v>
      </c>
      <c r="AU143" s="227" t="s">
        <v>78</v>
      </c>
      <c r="AY143" s="20" t="s">
        <v>179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76</v>
      </c>
      <c r="BK143" s="228">
        <f>ROUND(I143*H143,2)</f>
        <v>0</v>
      </c>
      <c r="BL143" s="20" t="s">
        <v>186</v>
      </c>
      <c r="BM143" s="227" t="s">
        <v>263</v>
      </c>
    </row>
    <row r="144" s="13" customFormat="1">
      <c r="A144" s="13"/>
      <c r="B144" s="234"/>
      <c r="C144" s="235"/>
      <c r="D144" s="236" t="s">
        <v>195</v>
      </c>
      <c r="E144" s="235"/>
      <c r="F144" s="238" t="s">
        <v>264</v>
      </c>
      <c r="G144" s="235"/>
      <c r="H144" s="239">
        <v>5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195</v>
      </c>
      <c r="AU144" s="245" t="s">
        <v>78</v>
      </c>
      <c r="AV144" s="13" t="s">
        <v>78</v>
      </c>
      <c r="AW144" s="13" t="s">
        <v>4</v>
      </c>
      <c r="AX144" s="13" t="s">
        <v>76</v>
      </c>
      <c r="AY144" s="245" t="s">
        <v>179</v>
      </c>
    </row>
    <row r="145" s="12" customFormat="1" ht="22.8" customHeight="1">
      <c r="A145" s="12"/>
      <c r="B145" s="200"/>
      <c r="C145" s="201"/>
      <c r="D145" s="202" t="s">
        <v>68</v>
      </c>
      <c r="E145" s="214" t="s">
        <v>78</v>
      </c>
      <c r="F145" s="214" t="s">
        <v>265</v>
      </c>
      <c r="G145" s="201"/>
      <c r="H145" s="201"/>
      <c r="I145" s="204"/>
      <c r="J145" s="215">
        <f>BK145</f>
        <v>0</v>
      </c>
      <c r="K145" s="201"/>
      <c r="L145" s="206"/>
      <c r="M145" s="207"/>
      <c r="N145" s="208"/>
      <c r="O145" s="208"/>
      <c r="P145" s="209">
        <f>SUM(P146:P152)</f>
        <v>0</v>
      </c>
      <c r="Q145" s="208"/>
      <c r="R145" s="209">
        <f>SUM(R146:R152)</f>
        <v>17.328000000000003</v>
      </c>
      <c r="S145" s="208"/>
      <c r="T145" s="210">
        <f>SUM(T146:T152)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1" t="s">
        <v>76</v>
      </c>
      <c r="AT145" s="212" t="s">
        <v>68</v>
      </c>
      <c r="AU145" s="212" t="s">
        <v>76</v>
      </c>
      <c r="AY145" s="211" t="s">
        <v>179</v>
      </c>
      <c r="BK145" s="213">
        <f>SUM(BK146:BK152)</f>
        <v>0</v>
      </c>
    </row>
    <row r="146" s="2" customFormat="1" ht="16.5" customHeight="1">
      <c r="A146" s="41"/>
      <c r="B146" s="42"/>
      <c r="C146" s="216" t="s">
        <v>266</v>
      </c>
      <c r="D146" s="216" t="s">
        <v>181</v>
      </c>
      <c r="E146" s="217" t="s">
        <v>267</v>
      </c>
      <c r="F146" s="218" t="s">
        <v>268</v>
      </c>
      <c r="G146" s="219" t="s">
        <v>192</v>
      </c>
      <c r="H146" s="220">
        <v>36</v>
      </c>
      <c r="I146" s="221"/>
      <c r="J146" s="222">
        <f>ROUND(I146*H146,2)</f>
        <v>0</v>
      </c>
      <c r="K146" s="218" t="s">
        <v>185</v>
      </c>
      <c r="L146" s="47"/>
      <c r="M146" s="223" t="s">
        <v>19</v>
      </c>
      <c r="N146" s="224" t="s">
        <v>40</v>
      </c>
      <c r="O146" s="87"/>
      <c r="P146" s="225">
        <f>O146*H146</f>
        <v>0</v>
      </c>
      <c r="Q146" s="225">
        <v>0.108</v>
      </c>
      <c r="R146" s="225">
        <f>Q146*H146</f>
        <v>3.8879999999999999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186</v>
      </c>
      <c r="AT146" s="227" t="s">
        <v>181</v>
      </c>
      <c r="AU146" s="227" t="s">
        <v>78</v>
      </c>
      <c r="AY146" s="20" t="s">
        <v>179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76</v>
      </c>
      <c r="BK146" s="228">
        <f>ROUND(I146*H146,2)</f>
        <v>0</v>
      </c>
      <c r="BL146" s="20" t="s">
        <v>186</v>
      </c>
      <c r="BM146" s="227" t="s">
        <v>269</v>
      </c>
    </row>
    <row r="147" s="2" customFormat="1">
      <c r="A147" s="41"/>
      <c r="B147" s="42"/>
      <c r="C147" s="43"/>
      <c r="D147" s="229" t="s">
        <v>188</v>
      </c>
      <c r="E147" s="43"/>
      <c r="F147" s="230" t="s">
        <v>270</v>
      </c>
      <c r="G147" s="43"/>
      <c r="H147" s="43"/>
      <c r="I147" s="231"/>
      <c r="J147" s="43"/>
      <c r="K147" s="43"/>
      <c r="L147" s="47"/>
      <c r="M147" s="232"/>
      <c r="N147" s="233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78</v>
      </c>
    </row>
    <row r="148" s="13" customFormat="1">
      <c r="A148" s="13"/>
      <c r="B148" s="234"/>
      <c r="C148" s="235"/>
      <c r="D148" s="236" t="s">
        <v>195</v>
      </c>
      <c r="E148" s="237" t="s">
        <v>19</v>
      </c>
      <c r="F148" s="238" t="s">
        <v>206</v>
      </c>
      <c r="G148" s="235"/>
      <c r="H148" s="239">
        <v>36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195</v>
      </c>
      <c r="AU148" s="245" t="s">
        <v>78</v>
      </c>
      <c r="AV148" s="13" t="s">
        <v>78</v>
      </c>
      <c r="AW148" s="13" t="s">
        <v>31</v>
      </c>
      <c r="AX148" s="13" t="s">
        <v>69</v>
      </c>
      <c r="AY148" s="245" t="s">
        <v>179</v>
      </c>
    </row>
    <row r="149" s="14" customFormat="1">
      <c r="A149" s="14"/>
      <c r="B149" s="246"/>
      <c r="C149" s="247"/>
      <c r="D149" s="236" t="s">
        <v>195</v>
      </c>
      <c r="E149" s="248" t="s">
        <v>19</v>
      </c>
      <c r="F149" s="249" t="s">
        <v>197</v>
      </c>
      <c r="G149" s="247"/>
      <c r="H149" s="250">
        <v>36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6" t="s">
        <v>195</v>
      </c>
      <c r="AU149" s="256" t="s">
        <v>78</v>
      </c>
      <c r="AV149" s="14" t="s">
        <v>186</v>
      </c>
      <c r="AW149" s="14" t="s">
        <v>31</v>
      </c>
      <c r="AX149" s="14" t="s">
        <v>76</v>
      </c>
      <c r="AY149" s="256" t="s">
        <v>179</v>
      </c>
    </row>
    <row r="150" s="2" customFormat="1" ht="16.5" customHeight="1">
      <c r="A150" s="41"/>
      <c r="B150" s="42"/>
      <c r="C150" s="278" t="s">
        <v>8</v>
      </c>
      <c r="D150" s="278" t="s">
        <v>259</v>
      </c>
      <c r="E150" s="279" t="s">
        <v>271</v>
      </c>
      <c r="F150" s="280" t="s">
        <v>272</v>
      </c>
      <c r="G150" s="281" t="s">
        <v>184</v>
      </c>
      <c r="H150" s="282">
        <v>12</v>
      </c>
      <c r="I150" s="283"/>
      <c r="J150" s="284">
        <f>ROUND(I150*H150,2)</f>
        <v>0</v>
      </c>
      <c r="K150" s="280" t="s">
        <v>185</v>
      </c>
      <c r="L150" s="285"/>
      <c r="M150" s="286" t="s">
        <v>19</v>
      </c>
      <c r="N150" s="287" t="s">
        <v>40</v>
      </c>
      <c r="O150" s="87"/>
      <c r="P150" s="225">
        <f>O150*H150</f>
        <v>0</v>
      </c>
      <c r="Q150" s="225">
        <v>1.1200000000000001</v>
      </c>
      <c r="R150" s="225">
        <f>Q150*H150</f>
        <v>13.440000000000001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229</v>
      </c>
      <c r="AT150" s="227" t="s">
        <v>259</v>
      </c>
      <c r="AU150" s="227" t="s">
        <v>78</v>
      </c>
      <c r="AY150" s="20" t="s">
        <v>179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76</v>
      </c>
      <c r="BK150" s="228">
        <f>ROUND(I150*H150,2)</f>
        <v>0</v>
      </c>
      <c r="BL150" s="20" t="s">
        <v>186</v>
      </c>
      <c r="BM150" s="227" t="s">
        <v>273</v>
      </c>
    </row>
    <row r="151" s="13" customFormat="1">
      <c r="A151" s="13"/>
      <c r="B151" s="234"/>
      <c r="C151" s="235"/>
      <c r="D151" s="236" t="s">
        <v>195</v>
      </c>
      <c r="E151" s="237" t="s">
        <v>19</v>
      </c>
      <c r="F151" s="238" t="s">
        <v>274</v>
      </c>
      <c r="G151" s="235"/>
      <c r="H151" s="239">
        <v>12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195</v>
      </c>
      <c r="AU151" s="245" t="s">
        <v>78</v>
      </c>
      <c r="AV151" s="13" t="s">
        <v>78</v>
      </c>
      <c r="AW151" s="13" t="s">
        <v>31</v>
      </c>
      <c r="AX151" s="13" t="s">
        <v>69</v>
      </c>
      <c r="AY151" s="245" t="s">
        <v>179</v>
      </c>
    </row>
    <row r="152" s="14" customFormat="1">
      <c r="A152" s="14"/>
      <c r="B152" s="246"/>
      <c r="C152" s="247"/>
      <c r="D152" s="236" t="s">
        <v>195</v>
      </c>
      <c r="E152" s="248" t="s">
        <v>19</v>
      </c>
      <c r="F152" s="249" t="s">
        <v>197</v>
      </c>
      <c r="G152" s="247"/>
      <c r="H152" s="250">
        <v>12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6" t="s">
        <v>195</v>
      </c>
      <c r="AU152" s="256" t="s">
        <v>78</v>
      </c>
      <c r="AV152" s="14" t="s">
        <v>186</v>
      </c>
      <c r="AW152" s="14" t="s">
        <v>31</v>
      </c>
      <c r="AX152" s="14" t="s">
        <v>76</v>
      </c>
      <c r="AY152" s="256" t="s">
        <v>179</v>
      </c>
    </row>
    <row r="153" s="12" customFormat="1" ht="22.8" customHeight="1">
      <c r="A153" s="12"/>
      <c r="B153" s="200"/>
      <c r="C153" s="201"/>
      <c r="D153" s="202" t="s">
        <v>68</v>
      </c>
      <c r="E153" s="214" t="s">
        <v>207</v>
      </c>
      <c r="F153" s="214" t="s">
        <v>275</v>
      </c>
      <c r="G153" s="201"/>
      <c r="H153" s="201"/>
      <c r="I153" s="204"/>
      <c r="J153" s="215">
        <f>BK153</f>
        <v>0</v>
      </c>
      <c r="K153" s="201"/>
      <c r="L153" s="206"/>
      <c r="M153" s="207"/>
      <c r="N153" s="208"/>
      <c r="O153" s="208"/>
      <c r="P153" s="209">
        <f>SUM(P154:P157)</f>
        <v>0</v>
      </c>
      <c r="Q153" s="208"/>
      <c r="R153" s="209">
        <f>SUM(R154:R157)</f>
        <v>0</v>
      </c>
      <c r="S153" s="208"/>
      <c r="T153" s="210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76</v>
      </c>
      <c r="AT153" s="212" t="s">
        <v>68</v>
      </c>
      <c r="AU153" s="212" t="s">
        <v>76</v>
      </c>
      <c r="AY153" s="211" t="s">
        <v>179</v>
      </c>
      <c r="BK153" s="213">
        <f>SUM(BK154:BK157)</f>
        <v>0</v>
      </c>
    </row>
    <row r="154" s="2" customFormat="1" ht="21.75" customHeight="1">
      <c r="A154" s="41"/>
      <c r="B154" s="42"/>
      <c r="C154" s="216" t="s">
        <v>276</v>
      </c>
      <c r="D154" s="216" t="s">
        <v>181</v>
      </c>
      <c r="E154" s="217" t="s">
        <v>277</v>
      </c>
      <c r="F154" s="218" t="s">
        <v>278</v>
      </c>
      <c r="G154" s="219" t="s">
        <v>192</v>
      </c>
      <c r="H154" s="220">
        <v>360</v>
      </c>
      <c r="I154" s="221"/>
      <c r="J154" s="222">
        <f>ROUND(I154*H154,2)</f>
        <v>0</v>
      </c>
      <c r="K154" s="218" t="s">
        <v>185</v>
      </c>
      <c r="L154" s="47"/>
      <c r="M154" s="223" t="s">
        <v>19</v>
      </c>
      <c r="N154" s="224" t="s">
        <v>40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186</v>
      </c>
      <c r="AT154" s="227" t="s">
        <v>181</v>
      </c>
      <c r="AU154" s="227" t="s">
        <v>78</v>
      </c>
      <c r="AY154" s="20" t="s">
        <v>179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76</v>
      </c>
      <c r="BK154" s="228">
        <f>ROUND(I154*H154,2)</f>
        <v>0</v>
      </c>
      <c r="BL154" s="20" t="s">
        <v>186</v>
      </c>
      <c r="BM154" s="227" t="s">
        <v>279</v>
      </c>
    </row>
    <row r="155" s="2" customFormat="1">
      <c r="A155" s="41"/>
      <c r="B155" s="42"/>
      <c r="C155" s="43"/>
      <c r="D155" s="229" t="s">
        <v>188</v>
      </c>
      <c r="E155" s="43"/>
      <c r="F155" s="230" t="s">
        <v>280</v>
      </c>
      <c r="G155" s="43"/>
      <c r="H155" s="43"/>
      <c r="I155" s="231"/>
      <c r="J155" s="43"/>
      <c r="K155" s="43"/>
      <c r="L155" s="47"/>
      <c r="M155" s="232"/>
      <c r="N155" s="233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188</v>
      </c>
      <c r="AU155" s="20" t="s">
        <v>78</v>
      </c>
    </row>
    <row r="156" s="13" customFormat="1">
      <c r="A156" s="13"/>
      <c r="B156" s="234"/>
      <c r="C156" s="235"/>
      <c r="D156" s="236" t="s">
        <v>195</v>
      </c>
      <c r="E156" s="237" t="s">
        <v>19</v>
      </c>
      <c r="F156" s="238" t="s">
        <v>281</v>
      </c>
      <c r="G156" s="235"/>
      <c r="H156" s="239">
        <v>360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195</v>
      </c>
      <c r="AU156" s="245" t="s">
        <v>78</v>
      </c>
      <c r="AV156" s="13" t="s">
        <v>78</v>
      </c>
      <c r="AW156" s="13" t="s">
        <v>31</v>
      </c>
      <c r="AX156" s="13" t="s">
        <v>69</v>
      </c>
      <c r="AY156" s="245" t="s">
        <v>179</v>
      </c>
    </row>
    <row r="157" s="14" customFormat="1">
      <c r="A157" s="14"/>
      <c r="B157" s="246"/>
      <c r="C157" s="247"/>
      <c r="D157" s="236" t="s">
        <v>195</v>
      </c>
      <c r="E157" s="248" t="s">
        <v>19</v>
      </c>
      <c r="F157" s="249" t="s">
        <v>197</v>
      </c>
      <c r="G157" s="247"/>
      <c r="H157" s="250">
        <v>360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6" t="s">
        <v>195</v>
      </c>
      <c r="AU157" s="256" t="s">
        <v>78</v>
      </c>
      <c r="AV157" s="14" t="s">
        <v>186</v>
      </c>
      <c r="AW157" s="14" t="s">
        <v>31</v>
      </c>
      <c r="AX157" s="14" t="s">
        <v>76</v>
      </c>
      <c r="AY157" s="256" t="s">
        <v>179</v>
      </c>
    </row>
    <row r="158" s="12" customFormat="1" ht="22.8" customHeight="1">
      <c r="A158" s="12"/>
      <c r="B158" s="200"/>
      <c r="C158" s="201"/>
      <c r="D158" s="202" t="s">
        <v>68</v>
      </c>
      <c r="E158" s="214" t="s">
        <v>282</v>
      </c>
      <c r="F158" s="214" t="s">
        <v>283</v>
      </c>
      <c r="G158" s="201"/>
      <c r="H158" s="201"/>
      <c r="I158" s="204"/>
      <c r="J158" s="215">
        <f>BK158</f>
        <v>0</v>
      </c>
      <c r="K158" s="201"/>
      <c r="L158" s="206"/>
      <c r="M158" s="207"/>
      <c r="N158" s="208"/>
      <c r="O158" s="208"/>
      <c r="P158" s="209">
        <f>SUM(P159:P167)</f>
        <v>0</v>
      </c>
      <c r="Q158" s="208"/>
      <c r="R158" s="209">
        <f>SUM(R159:R167)</f>
        <v>0</v>
      </c>
      <c r="S158" s="208"/>
      <c r="T158" s="210">
        <f>SUM(T159:T167)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1" t="s">
        <v>76</v>
      </c>
      <c r="AT158" s="212" t="s">
        <v>68</v>
      </c>
      <c r="AU158" s="212" t="s">
        <v>76</v>
      </c>
      <c r="AY158" s="211" t="s">
        <v>179</v>
      </c>
      <c r="BK158" s="213">
        <f>SUM(BK159:BK167)</f>
        <v>0</v>
      </c>
    </row>
    <row r="159" s="2" customFormat="1" ht="24.15" customHeight="1">
      <c r="A159" s="41"/>
      <c r="B159" s="42"/>
      <c r="C159" s="216" t="s">
        <v>284</v>
      </c>
      <c r="D159" s="216" t="s">
        <v>181</v>
      </c>
      <c r="E159" s="217" t="s">
        <v>285</v>
      </c>
      <c r="F159" s="218" t="s">
        <v>286</v>
      </c>
      <c r="G159" s="219" t="s">
        <v>287</v>
      </c>
      <c r="H159" s="220">
        <v>3.5</v>
      </c>
      <c r="I159" s="221"/>
      <c r="J159" s="222">
        <f>ROUND(I159*H159,2)</f>
        <v>0</v>
      </c>
      <c r="K159" s="218" t="s">
        <v>185</v>
      </c>
      <c r="L159" s="47"/>
      <c r="M159" s="223" t="s">
        <v>19</v>
      </c>
      <c r="N159" s="224" t="s">
        <v>40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186</v>
      </c>
      <c r="AT159" s="227" t="s">
        <v>181</v>
      </c>
      <c r="AU159" s="227" t="s">
        <v>78</v>
      </c>
      <c r="AY159" s="20" t="s">
        <v>179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76</v>
      </c>
      <c r="BK159" s="228">
        <f>ROUND(I159*H159,2)</f>
        <v>0</v>
      </c>
      <c r="BL159" s="20" t="s">
        <v>186</v>
      </c>
      <c r="BM159" s="227" t="s">
        <v>288</v>
      </c>
    </row>
    <row r="160" s="2" customFormat="1">
      <c r="A160" s="41"/>
      <c r="B160" s="42"/>
      <c r="C160" s="43"/>
      <c r="D160" s="229" t="s">
        <v>188</v>
      </c>
      <c r="E160" s="43"/>
      <c r="F160" s="230" t="s">
        <v>289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78</v>
      </c>
    </row>
    <row r="161" s="13" customFormat="1">
      <c r="A161" s="13"/>
      <c r="B161" s="234"/>
      <c r="C161" s="235"/>
      <c r="D161" s="236" t="s">
        <v>195</v>
      </c>
      <c r="E161" s="237" t="s">
        <v>19</v>
      </c>
      <c r="F161" s="238" t="s">
        <v>290</v>
      </c>
      <c r="G161" s="235"/>
      <c r="H161" s="239">
        <v>3.5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195</v>
      </c>
      <c r="AU161" s="245" t="s">
        <v>78</v>
      </c>
      <c r="AV161" s="13" t="s">
        <v>78</v>
      </c>
      <c r="AW161" s="13" t="s">
        <v>31</v>
      </c>
      <c r="AX161" s="13" t="s">
        <v>69</v>
      </c>
      <c r="AY161" s="245" t="s">
        <v>179</v>
      </c>
    </row>
    <row r="162" s="14" customFormat="1">
      <c r="A162" s="14"/>
      <c r="B162" s="246"/>
      <c r="C162" s="247"/>
      <c r="D162" s="236" t="s">
        <v>195</v>
      </c>
      <c r="E162" s="248" t="s">
        <v>19</v>
      </c>
      <c r="F162" s="249" t="s">
        <v>197</v>
      </c>
      <c r="G162" s="247"/>
      <c r="H162" s="250">
        <v>3.5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195</v>
      </c>
      <c r="AU162" s="256" t="s">
        <v>78</v>
      </c>
      <c r="AV162" s="14" t="s">
        <v>186</v>
      </c>
      <c r="AW162" s="14" t="s">
        <v>31</v>
      </c>
      <c r="AX162" s="14" t="s">
        <v>76</v>
      </c>
      <c r="AY162" s="256" t="s">
        <v>179</v>
      </c>
    </row>
    <row r="163" s="2" customFormat="1" ht="24.15" customHeight="1">
      <c r="A163" s="41"/>
      <c r="B163" s="42"/>
      <c r="C163" s="216" t="s">
        <v>291</v>
      </c>
      <c r="D163" s="216" t="s">
        <v>181</v>
      </c>
      <c r="E163" s="217" t="s">
        <v>292</v>
      </c>
      <c r="F163" s="218" t="s">
        <v>293</v>
      </c>
      <c r="G163" s="219" t="s">
        <v>287</v>
      </c>
      <c r="H163" s="220">
        <v>84</v>
      </c>
      <c r="I163" s="221"/>
      <c r="J163" s="222">
        <f>ROUND(I163*H163,2)</f>
        <v>0</v>
      </c>
      <c r="K163" s="218" t="s">
        <v>185</v>
      </c>
      <c r="L163" s="47"/>
      <c r="M163" s="223" t="s">
        <v>19</v>
      </c>
      <c r="N163" s="224" t="s">
        <v>40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186</v>
      </c>
      <c r="AT163" s="227" t="s">
        <v>181</v>
      </c>
      <c r="AU163" s="227" t="s">
        <v>78</v>
      </c>
      <c r="AY163" s="20" t="s">
        <v>179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76</v>
      </c>
      <c r="BK163" s="228">
        <f>ROUND(I163*H163,2)</f>
        <v>0</v>
      </c>
      <c r="BL163" s="20" t="s">
        <v>186</v>
      </c>
      <c r="BM163" s="227" t="s">
        <v>294</v>
      </c>
    </row>
    <row r="164" s="2" customFormat="1">
      <c r="A164" s="41"/>
      <c r="B164" s="42"/>
      <c r="C164" s="43"/>
      <c r="D164" s="229" t="s">
        <v>188</v>
      </c>
      <c r="E164" s="43"/>
      <c r="F164" s="230" t="s">
        <v>295</v>
      </c>
      <c r="G164" s="43"/>
      <c r="H164" s="43"/>
      <c r="I164" s="231"/>
      <c r="J164" s="43"/>
      <c r="K164" s="43"/>
      <c r="L164" s="47"/>
      <c r="M164" s="232"/>
      <c r="N164" s="233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188</v>
      </c>
      <c r="AU164" s="20" t="s">
        <v>78</v>
      </c>
    </row>
    <row r="165" s="13" customFormat="1">
      <c r="A165" s="13"/>
      <c r="B165" s="234"/>
      <c r="C165" s="235"/>
      <c r="D165" s="236" t="s">
        <v>195</v>
      </c>
      <c r="E165" s="237" t="s">
        <v>19</v>
      </c>
      <c r="F165" s="238" t="s">
        <v>290</v>
      </c>
      <c r="G165" s="235"/>
      <c r="H165" s="239">
        <v>3.5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195</v>
      </c>
      <c r="AU165" s="245" t="s">
        <v>78</v>
      </c>
      <c r="AV165" s="13" t="s">
        <v>78</v>
      </c>
      <c r="AW165" s="13" t="s">
        <v>31</v>
      </c>
      <c r="AX165" s="13" t="s">
        <v>69</v>
      </c>
      <c r="AY165" s="245" t="s">
        <v>179</v>
      </c>
    </row>
    <row r="166" s="14" customFormat="1">
      <c r="A166" s="14"/>
      <c r="B166" s="246"/>
      <c r="C166" s="247"/>
      <c r="D166" s="236" t="s">
        <v>195</v>
      </c>
      <c r="E166" s="248" t="s">
        <v>19</v>
      </c>
      <c r="F166" s="249" t="s">
        <v>197</v>
      </c>
      <c r="G166" s="247"/>
      <c r="H166" s="250">
        <v>3.5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6" t="s">
        <v>195</v>
      </c>
      <c r="AU166" s="256" t="s">
        <v>78</v>
      </c>
      <c r="AV166" s="14" t="s">
        <v>186</v>
      </c>
      <c r="AW166" s="14" t="s">
        <v>31</v>
      </c>
      <c r="AX166" s="14" t="s">
        <v>76</v>
      </c>
      <c r="AY166" s="256" t="s">
        <v>179</v>
      </c>
    </row>
    <row r="167" s="13" customFormat="1">
      <c r="A167" s="13"/>
      <c r="B167" s="234"/>
      <c r="C167" s="235"/>
      <c r="D167" s="236" t="s">
        <v>195</v>
      </c>
      <c r="E167" s="235"/>
      <c r="F167" s="238" t="s">
        <v>296</v>
      </c>
      <c r="G167" s="235"/>
      <c r="H167" s="239">
        <v>84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195</v>
      </c>
      <c r="AU167" s="245" t="s">
        <v>78</v>
      </c>
      <c r="AV167" s="13" t="s">
        <v>78</v>
      </c>
      <c r="AW167" s="13" t="s">
        <v>4</v>
      </c>
      <c r="AX167" s="13" t="s">
        <v>76</v>
      </c>
      <c r="AY167" s="245" t="s">
        <v>179</v>
      </c>
    </row>
    <row r="168" s="12" customFormat="1" ht="22.8" customHeight="1">
      <c r="A168" s="12"/>
      <c r="B168" s="200"/>
      <c r="C168" s="201"/>
      <c r="D168" s="202" t="s">
        <v>68</v>
      </c>
      <c r="E168" s="214" t="s">
        <v>297</v>
      </c>
      <c r="F168" s="214" t="s">
        <v>298</v>
      </c>
      <c r="G168" s="201"/>
      <c r="H168" s="201"/>
      <c r="I168" s="204"/>
      <c r="J168" s="215">
        <f>BK168</f>
        <v>0</v>
      </c>
      <c r="K168" s="201"/>
      <c r="L168" s="206"/>
      <c r="M168" s="207"/>
      <c r="N168" s="208"/>
      <c r="O168" s="208"/>
      <c r="P168" s="209">
        <f>SUM(P169:P170)</f>
        <v>0</v>
      </c>
      <c r="Q168" s="208"/>
      <c r="R168" s="209">
        <f>SUM(R169:R170)</f>
        <v>0</v>
      </c>
      <c r="S168" s="208"/>
      <c r="T168" s="210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1" t="s">
        <v>76</v>
      </c>
      <c r="AT168" s="212" t="s">
        <v>68</v>
      </c>
      <c r="AU168" s="212" t="s">
        <v>76</v>
      </c>
      <c r="AY168" s="211" t="s">
        <v>179</v>
      </c>
      <c r="BK168" s="213">
        <f>SUM(BK169:BK170)</f>
        <v>0</v>
      </c>
    </row>
    <row r="169" s="2" customFormat="1" ht="24.15" customHeight="1">
      <c r="A169" s="41"/>
      <c r="B169" s="42"/>
      <c r="C169" s="216" t="s">
        <v>299</v>
      </c>
      <c r="D169" s="216" t="s">
        <v>181</v>
      </c>
      <c r="E169" s="217" t="s">
        <v>300</v>
      </c>
      <c r="F169" s="218" t="s">
        <v>301</v>
      </c>
      <c r="G169" s="219" t="s">
        <v>287</v>
      </c>
      <c r="H169" s="220">
        <v>17.332999999999998</v>
      </c>
      <c r="I169" s="221"/>
      <c r="J169" s="222">
        <f>ROUND(I169*H169,2)</f>
        <v>0</v>
      </c>
      <c r="K169" s="218" t="s">
        <v>185</v>
      </c>
      <c r="L169" s="47"/>
      <c r="M169" s="223" t="s">
        <v>19</v>
      </c>
      <c r="N169" s="224" t="s">
        <v>40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186</v>
      </c>
      <c r="AT169" s="227" t="s">
        <v>181</v>
      </c>
      <c r="AU169" s="227" t="s">
        <v>78</v>
      </c>
      <c r="AY169" s="20" t="s">
        <v>179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76</v>
      </c>
      <c r="BK169" s="228">
        <f>ROUND(I169*H169,2)</f>
        <v>0</v>
      </c>
      <c r="BL169" s="20" t="s">
        <v>186</v>
      </c>
      <c r="BM169" s="227" t="s">
        <v>302</v>
      </c>
    </row>
    <row r="170" s="2" customFormat="1">
      <c r="A170" s="41"/>
      <c r="B170" s="42"/>
      <c r="C170" s="43"/>
      <c r="D170" s="229" t="s">
        <v>188</v>
      </c>
      <c r="E170" s="43"/>
      <c r="F170" s="230" t="s">
        <v>303</v>
      </c>
      <c r="G170" s="43"/>
      <c r="H170" s="43"/>
      <c r="I170" s="231"/>
      <c r="J170" s="43"/>
      <c r="K170" s="43"/>
      <c r="L170" s="47"/>
      <c r="M170" s="288"/>
      <c r="N170" s="289"/>
      <c r="O170" s="290"/>
      <c r="P170" s="290"/>
      <c r="Q170" s="290"/>
      <c r="R170" s="290"/>
      <c r="S170" s="290"/>
      <c r="T170" s="29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188</v>
      </c>
      <c r="AU170" s="20" t="s">
        <v>78</v>
      </c>
    </row>
    <row r="171" s="2" customFormat="1" ht="6.96" customHeight="1">
      <c r="A171" s="41"/>
      <c r="B171" s="62"/>
      <c r="C171" s="63"/>
      <c r="D171" s="63"/>
      <c r="E171" s="63"/>
      <c r="F171" s="63"/>
      <c r="G171" s="63"/>
      <c r="H171" s="63"/>
      <c r="I171" s="63"/>
      <c r="J171" s="63"/>
      <c r="K171" s="63"/>
      <c r="L171" s="47"/>
      <c r="M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</row>
  </sheetData>
  <sheetProtection sheet="1" autoFilter="0" formatColumns="0" formatRows="0" objects="1" scenarios="1" spinCount="100000" saltValue="O3YndaJVP5icCo/ukVCykttat3lDaWncjwl3qiIddR1Fetxb5Ks0AiGrsk6Ct8LJ4X5yJkjgeLSTe/u3KiuIug==" hashValue="RrqW+JG7ts++98H3sCgerTssTrv/8k+xAMvr/3NbW7kc4nkX4RokWTHP4Uw3sBsT+sjflIDVOzJ7hstIbUWg0Q==" algorithmName="SHA-512" password="CC51"/>
  <autoFilter ref="C90:K17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3_01/111211241"/>
    <hyperlink ref="F97" r:id="rId2" display="https://podminky.urs.cz/item/CS_URS_2023_01/111251102"/>
    <hyperlink ref="F101" r:id="rId3" display="https://podminky.urs.cz/item/CS_URS_2023_01/112111111"/>
    <hyperlink ref="F103" r:id="rId4" display="https://podminky.urs.cz/item/CS_URS_2023_01/113151111"/>
    <hyperlink ref="F107" r:id="rId5" display="https://podminky.urs.cz/item/CS_URS_2023_01/121151103"/>
    <hyperlink ref="F111" r:id="rId6" display="https://podminky.urs.cz/item/CS_URS_2023_01/122251104"/>
    <hyperlink ref="F115" r:id="rId7" display="https://podminky.urs.cz/item/CS_URS_2023_01/162251102"/>
    <hyperlink ref="F124" r:id="rId8" display="https://podminky.urs.cz/item/CS_URS_2023_01/167151111"/>
    <hyperlink ref="F129" r:id="rId9" display="https://podminky.urs.cz/item/CS_URS_2023_01/171151103"/>
    <hyperlink ref="F133" r:id="rId10" display="https://podminky.urs.cz/item/CS_URS_2023_01/171251201"/>
    <hyperlink ref="F138" r:id="rId11" display="https://podminky.urs.cz/item/CS_URS_2023_01/181351103"/>
    <hyperlink ref="F142" r:id="rId12" display="https://podminky.urs.cz/item/CS_URS_2023_01/181411121"/>
    <hyperlink ref="F147" r:id="rId13" display="https://podminky.urs.cz/item/CS_URS_2023_01/291211111"/>
    <hyperlink ref="F155" r:id="rId14" display="https://podminky.urs.cz/item/CS_URS_2023_01/564851111"/>
    <hyperlink ref="F160" r:id="rId15" display="https://podminky.urs.cz/item/CS_URS_2023_01/997002511"/>
    <hyperlink ref="F164" r:id="rId16" display="https://podminky.urs.cz/item/CS_URS_2023_01/997002519"/>
    <hyperlink ref="F170" r:id="rId17" display="https://podminky.urs.cz/item/CS_URS_2023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86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1" customFormat="1" ht="12" customHeight="1">
      <c r="B8" s="23"/>
      <c r="D8" s="146" t="s">
        <v>150</v>
      </c>
      <c r="L8" s="23"/>
    </row>
    <row r="9" s="2" customFormat="1" ht="16.5" customHeight="1">
      <c r="A9" s="41"/>
      <c r="B9" s="47"/>
      <c r="C9" s="41"/>
      <c r="D9" s="41"/>
      <c r="E9" s="147" t="s">
        <v>151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152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304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12. 3. 2023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27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28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27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30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27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32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27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33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35</v>
      </c>
      <c r="E32" s="41"/>
      <c r="F32" s="41"/>
      <c r="G32" s="41"/>
      <c r="H32" s="41"/>
      <c r="I32" s="41"/>
      <c r="J32" s="157">
        <f>ROUND(J91,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37</v>
      </c>
      <c r="G34" s="41"/>
      <c r="H34" s="41"/>
      <c r="I34" s="158" t="s">
        <v>36</v>
      </c>
      <c r="J34" s="158" t="s">
        <v>38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39</v>
      </c>
      <c r="E35" s="146" t="s">
        <v>40</v>
      </c>
      <c r="F35" s="160">
        <f>ROUND((SUM(BE91:BE273)),  2)</f>
        <v>0</v>
      </c>
      <c r="G35" s="41"/>
      <c r="H35" s="41"/>
      <c r="I35" s="161">
        <v>0.20999999999999999</v>
      </c>
      <c r="J35" s="160">
        <f>ROUND(((SUM(BE91:BE273))*I35),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41</v>
      </c>
      <c r="F36" s="160">
        <f>ROUND((SUM(BF91:BF273)),  2)</f>
        <v>0</v>
      </c>
      <c r="G36" s="41"/>
      <c r="H36" s="41"/>
      <c r="I36" s="161">
        <v>0.14999999999999999</v>
      </c>
      <c r="J36" s="160">
        <f>ROUND(((SUM(BF91:BF273))*I36),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42</v>
      </c>
      <c r="F37" s="160">
        <f>ROUND((SUM(BG91:BG273)),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43</v>
      </c>
      <c r="F38" s="160">
        <f>ROUND((SUM(BH91:BH273)),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44</v>
      </c>
      <c r="F39" s="160">
        <f>ROUND((SUM(BI91:BI273)),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154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KŘEPTOV - VDJ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150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151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152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DSO01.001 - Příprava území pro VDJ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12. 3. 2023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30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28</v>
      </c>
      <c r="D59" s="43"/>
      <c r="E59" s="43"/>
      <c r="F59" s="30" t="str">
        <f>IF(E20="","",E20)</f>
        <v>Vyplň údaj</v>
      </c>
      <c r="G59" s="43"/>
      <c r="H59" s="43"/>
      <c r="I59" s="35" t="s">
        <v>32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155</v>
      </c>
      <c r="D61" s="175"/>
      <c r="E61" s="175"/>
      <c r="F61" s="175"/>
      <c r="G61" s="175"/>
      <c r="H61" s="175"/>
      <c r="I61" s="175"/>
      <c r="J61" s="176" t="s">
        <v>156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67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157</v>
      </c>
    </row>
    <row r="64" s="9" customFormat="1" ht="24.96" customHeight="1">
      <c r="A64" s="9"/>
      <c r="B64" s="178"/>
      <c r="C64" s="179"/>
      <c r="D64" s="180" t="s">
        <v>158</v>
      </c>
      <c r="E64" s="181"/>
      <c r="F64" s="181"/>
      <c r="G64" s="181"/>
      <c r="H64" s="181"/>
      <c r="I64" s="181"/>
      <c r="J64" s="182">
        <f>J92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159</v>
      </c>
      <c r="E65" s="186"/>
      <c r="F65" s="186"/>
      <c r="G65" s="186"/>
      <c r="H65" s="186"/>
      <c r="I65" s="186"/>
      <c r="J65" s="187">
        <f>J93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160</v>
      </c>
      <c r="E66" s="186"/>
      <c r="F66" s="186"/>
      <c r="G66" s="186"/>
      <c r="H66" s="186"/>
      <c r="I66" s="186"/>
      <c r="J66" s="187">
        <f>J214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305</v>
      </c>
      <c r="E67" s="186"/>
      <c r="F67" s="186"/>
      <c r="G67" s="186"/>
      <c r="H67" s="186"/>
      <c r="I67" s="186"/>
      <c r="J67" s="187">
        <f>J252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306</v>
      </c>
      <c r="E68" s="186"/>
      <c r="F68" s="186"/>
      <c r="G68" s="186"/>
      <c r="H68" s="186"/>
      <c r="I68" s="186"/>
      <c r="J68" s="187">
        <f>J257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163</v>
      </c>
      <c r="E69" s="186"/>
      <c r="F69" s="186"/>
      <c r="G69" s="186"/>
      <c r="H69" s="186"/>
      <c r="I69" s="186"/>
      <c r="J69" s="187">
        <f>J271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164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3" t="str">
        <f>E7</f>
        <v>KŘEPTOV - VDJ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150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3" t="s">
        <v>151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152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DSO01.001 - Příprava území pro VDJ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21</v>
      </c>
      <c r="D85" s="43"/>
      <c r="E85" s="43"/>
      <c r="F85" s="30" t="str">
        <f>F14</f>
        <v xml:space="preserve"> </v>
      </c>
      <c r="G85" s="43"/>
      <c r="H85" s="43"/>
      <c r="I85" s="35" t="s">
        <v>23</v>
      </c>
      <c r="J85" s="75" t="str">
        <f>IF(J14="","",J14)</f>
        <v>12. 3. 2023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25</v>
      </c>
      <c r="D87" s="43"/>
      <c r="E87" s="43"/>
      <c r="F87" s="30" t="str">
        <f>E17</f>
        <v xml:space="preserve"> </v>
      </c>
      <c r="G87" s="43"/>
      <c r="H87" s="43"/>
      <c r="I87" s="35" t="s">
        <v>30</v>
      </c>
      <c r="J87" s="39" t="str">
        <f>E23</f>
        <v xml:space="preserve"> 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28</v>
      </c>
      <c r="D88" s="43"/>
      <c r="E88" s="43"/>
      <c r="F88" s="30" t="str">
        <f>IF(E20="","",E20)</f>
        <v>Vyplň údaj</v>
      </c>
      <c r="G88" s="43"/>
      <c r="H88" s="43"/>
      <c r="I88" s="35" t="s">
        <v>32</v>
      </c>
      <c r="J88" s="39" t="str">
        <f>E26</f>
        <v xml:space="preserve"> 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9"/>
      <c r="B90" s="190"/>
      <c r="C90" s="191" t="s">
        <v>165</v>
      </c>
      <c r="D90" s="192" t="s">
        <v>54</v>
      </c>
      <c r="E90" s="192" t="s">
        <v>50</v>
      </c>
      <c r="F90" s="192" t="s">
        <v>51</v>
      </c>
      <c r="G90" s="192" t="s">
        <v>166</v>
      </c>
      <c r="H90" s="192" t="s">
        <v>167</v>
      </c>
      <c r="I90" s="192" t="s">
        <v>168</v>
      </c>
      <c r="J90" s="192" t="s">
        <v>156</v>
      </c>
      <c r="K90" s="193" t="s">
        <v>169</v>
      </c>
      <c r="L90" s="194"/>
      <c r="M90" s="95" t="s">
        <v>19</v>
      </c>
      <c r="N90" s="96" t="s">
        <v>39</v>
      </c>
      <c r="O90" s="96" t="s">
        <v>170</v>
      </c>
      <c r="P90" s="96" t="s">
        <v>171</v>
      </c>
      <c r="Q90" s="96" t="s">
        <v>172</v>
      </c>
      <c r="R90" s="96" t="s">
        <v>173</v>
      </c>
      <c r="S90" s="96" t="s">
        <v>174</v>
      </c>
      <c r="T90" s="97" t="s">
        <v>175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</row>
    <row r="91" s="2" customFormat="1" ht="22.8" customHeight="1">
      <c r="A91" s="41"/>
      <c r="B91" s="42"/>
      <c r="C91" s="102" t="s">
        <v>176</v>
      </c>
      <c r="D91" s="43"/>
      <c r="E91" s="43"/>
      <c r="F91" s="43"/>
      <c r="G91" s="43"/>
      <c r="H91" s="43"/>
      <c r="I91" s="43"/>
      <c r="J91" s="195">
        <f>BK91</f>
        <v>0</v>
      </c>
      <c r="K91" s="43"/>
      <c r="L91" s="47"/>
      <c r="M91" s="98"/>
      <c r="N91" s="196"/>
      <c r="O91" s="99"/>
      <c r="P91" s="197">
        <f>P92</f>
        <v>0</v>
      </c>
      <c r="Q91" s="99"/>
      <c r="R91" s="197">
        <f>R92</f>
        <v>172.17597251999999</v>
      </c>
      <c r="S91" s="99"/>
      <c r="T91" s="198">
        <f>T92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68</v>
      </c>
      <c r="AU91" s="20" t="s">
        <v>157</v>
      </c>
      <c r="BK91" s="199">
        <f>BK92</f>
        <v>0</v>
      </c>
    </row>
    <row r="92" s="12" customFormat="1" ht="25.92" customHeight="1">
      <c r="A92" s="12"/>
      <c r="B92" s="200"/>
      <c r="C92" s="201"/>
      <c r="D92" s="202" t="s">
        <v>68</v>
      </c>
      <c r="E92" s="203" t="s">
        <v>177</v>
      </c>
      <c r="F92" s="203" t="s">
        <v>178</v>
      </c>
      <c r="G92" s="201"/>
      <c r="H92" s="201"/>
      <c r="I92" s="204"/>
      <c r="J92" s="205">
        <f>BK92</f>
        <v>0</v>
      </c>
      <c r="K92" s="201"/>
      <c r="L92" s="206"/>
      <c r="M92" s="207"/>
      <c r="N92" s="208"/>
      <c r="O92" s="208"/>
      <c r="P92" s="209">
        <f>P93+P214+P252+P257+P271</f>
        <v>0</v>
      </c>
      <c r="Q92" s="208"/>
      <c r="R92" s="209">
        <f>R93+R214+R252+R257+R271</f>
        <v>172.17597251999999</v>
      </c>
      <c r="S92" s="208"/>
      <c r="T92" s="210">
        <f>T93+T214+T252+T257+T271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76</v>
      </c>
      <c r="AT92" s="212" t="s">
        <v>68</v>
      </c>
      <c r="AU92" s="212" t="s">
        <v>69</v>
      </c>
      <c r="AY92" s="211" t="s">
        <v>179</v>
      </c>
      <c r="BK92" s="213">
        <f>BK93+BK214+BK252+BK257+BK271</f>
        <v>0</v>
      </c>
    </row>
    <row r="93" s="12" customFormat="1" ht="22.8" customHeight="1">
      <c r="A93" s="12"/>
      <c r="B93" s="200"/>
      <c r="C93" s="201"/>
      <c r="D93" s="202" t="s">
        <v>68</v>
      </c>
      <c r="E93" s="214" t="s">
        <v>76</v>
      </c>
      <c r="F93" s="214" t="s">
        <v>180</v>
      </c>
      <c r="G93" s="201"/>
      <c r="H93" s="201"/>
      <c r="I93" s="204"/>
      <c r="J93" s="215">
        <f>BK93</f>
        <v>0</v>
      </c>
      <c r="K93" s="201"/>
      <c r="L93" s="206"/>
      <c r="M93" s="207"/>
      <c r="N93" s="208"/>
      <c r="O93" s="208"/>
      <c r="P93" s="209">
        <f>SUM(P94:P213)</f>
        <v>0</v>
      </c>
      <c r="Q93" s="208"/>
      <c r="R93" s="209">
        <f>SUM(R94:R213)</f>
        <v>0.062260000000000003</v>
      </c>
      <c r="S93" s="208"/>
      <c r="T93" s="210">
        <f>SUM(T94:T213)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76</v>
      </c>
      <c r="AT93" s="212" t="s">
        <v>68</v>
      </c>
      <c r="AU93" s="212" t="s">
        <v>76</v>
      </c>
      <c r="AY93" s="211" t="s">
        <v>179</v>
      </c>
      <c r="BK93" s="213">
        <f>SUM(BK94:BK213)</f>
        <v>0</v>
      </c>
    </row>
    <row r="94" s="2" customFormat="1" ht="21.75" customHeight="1">
      <c r="A94" s="41"/>
      <c r="B94" s="42"/>
      <c r="C94" s="216" t="s">
        <v>76</v>
      </c>
      <c r="D94" s="216" t="s">
        <v>181</v>
      </c>
      <c r="E94" s="217" t="s">
        <v>307</v>
      </c>
      <c r="F94" s="218" t="s">
        <v>308</v>
      </c>
      <c r="G94" s="219" t="s">
        <v>309</v>
      </c>
      <c r="H94" s="220">
        <v>1440</v>
      </c>
      <c r="I94" s="221"/>
      <c r="J94" s="222">
        <f>ROUND(I94*H94,2)</f>
        <v>0</v>
      </c>
      <c r="K94" s="218" t="s">
        <v>185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4.0000000000000003E-05</v>
      </c>
      <c r="R94" s="225">
        <f>Q94*H94</f>
        <v>0.057600000000000005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78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310</v>
      </c>
    </row>
    <row r="95" s="2" customFormat="1">
      <c r="A95" s="41"/>
      <c r="B95" s="42"/>
      <c r="C95" s="43"/>
      <c r="D95" s="229" t="s">
        <v>188</v>
      </c>
      <c r="E95" s="43"/>
      <c r="F95" s="230" t="s">
        <v>311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188</v>
      </c>
      <c r="AU95" s="20" t="s">
        <v>78</v>
      </c>
    </row>
    <row r="96" s="13" customFormat="1">
      <c r="A96" s="13"/>
      <c r="B96" s="234"/>
      <c r="C96" s="235"/>
      <c r="D96" s="236" t="s">
        <v>195</v>
      </c>
      <c r="E96" s="237" t="s">
        <v>19</v>
      </c>
      <c r="F96" s="238" t="s">
        <v>312</v>
      </c>
      <c r="G96" s="235"/>
      <c r="H96" s="239">
        <v>1440</v>
      </c>
      <c r="I96" s="240"/>
      <c r="J96" s="235"/>
      <c r="K96" s="235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195</v>
      </c>
      <c r="AU96" s="245" t="s">
        <v>78</v>
      </c>
      <c r="AV96" s="13" t="s">
        <v>78</v>
      </c>
      <c r="AW96" s="13" t="s">
        <v>31</v>
      </c>
      <c r="AX96" s="13" t="s">
        <v>69</v>
      </c>
      <c r="AY96" s="245" t="s">
        <v>179</v>
      </c>
    </row>
    <row r="97" s="14" customFormat="1">
      <c r="A97" s="14"/>
      <c r="B97" s="246"/>
      <c r="C97" s="247"/>
      <c r="D97" s="236" t="s">
        <v>195</v>
      </c>
      <c r="E97" s="248" t="s">
        <v>19</v>
      </c>
      <c r="F97" s="249" t="s">
        <v>197</v>
      </c>
      <c r="G97" s="247"/>
      <c r="H97" s="250">
        <v>1440</v>
      </c>
      <c r="I97" s="251"/>
      <c r="J97" s="247"/>
      <c r="K97" s="247"/>
      <c r="L97" s="252"/>
      <c r="M97" s="253"/>
      <c r="N97" s="254"/>
      <c r="O97" s="254"/>
      <c r="P97" s="254"/>
      <c r="Q97" s="254"/>
      <c r="R97" s="254"/>
      <c r="S97" s="254"/>
      <c r="T97" s="255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6" t="s">
        <v>195</v>
      </c>
      <c r="AU97" s="256" t="s">
        <v>78</v>
      </c>
      <c r="AV97" s="14" t="s">
        <v>186</v>
      </c>
      <c r="AW97" s="14" t="s">
        <v>31</v>
      </c>
      <c r="AX97" s="14" t="s">
        <v>76</v>
      </c>
      <c r="AY97" s="256" t="s">
        <v>179</v>
      </c>
    </row>
    <row r="98" s="2" customFormat="1" ht="24.15" customHeight="1">
      <c r="A98" s="41"/>
      <c r="B98" s="42"/>
      <c r="C98" s="216" t="s">
        <v>78</v>
      </c>
      <c r="D98" s="216" t="s">
        <v>181</v>
      </c>
      <c r="E98" s="217" t="s">
        <v>313</v>
      </c>
      <c r="F98" s="218" t="s">
        <v>314</v>
      </c>
      <c r="G98" s="219" t="s">
        <v>315</v>
      </c>
      <c r="H98" s="220">
        <v>60</v>
      </c>
      <c r="I98" s="221"/>
      <c r="J98" s="222">
        <f>ROUND(I98*H98,2)</f>
        <v>0</v>
      </c>
      <c r="K98" s="218" t="s">
        <v>185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78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316</v>
      </c>
    </row>
    <row r="99" s="2" customFormat="1">
      <c r="A99" s="41"/>
      <c r="B99" s="42"/>
      <c r="C99" s="43"/>
      <c r="D99" s="229" t="s">
        <v>188</v>
      </c>
      <c r="E99" s="43"/>
      <c r="F99" s="230" t="s">
        <v>317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188</v>
      </c>
      <c r="AU99" s="20" t="s">
        <v>78</v>
      </c>
    </row>
    <row r="100" s="13" customFormat="1">
      <c r="A100" s="13"/>
      <c r="B100" s="234"/>
      <c r="C100" s="235"/>
      <c r="D100" s="236" t="s">
        <v>195</v>
      </c>
      <c r="E100" s="237" t="s">
        <v>19</v>
      </c>
      <c r="F100" s="238" t="s">
        <v>318</v>
      </c>
      <c r="G100" s="235"/>
      <c r="H100" s="239">
        <v>60</v>
      </c>
      <c r="I100" s="240"/>
      <c r="J100" s="235"/>
      <c r="K100" s="235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195</v>
      </c>
      <c r="AU100" s="245" t="s">
        <v>78</v>
      </c>
      <c r="AV100" s="13" t="s">
        <v>78</v>
      </c>
      <c r="AW100" s="13" t="s">
        <v>31</v>
      </c>
      <c r="AX100" s="13" t="s">
        <v>69</v>
      </c>
      <c r="AY100" s="245" t="s">
        <v>179</v>
      </c>
    </row>
    <row r="101" s="14" customFormat="1">
      <c r="A101" s="14"/>
      <c r="B101" s="246"/>
      <c r="C101" s="247"/>
      <c r="D101" s="236" t="s">
        <v>195</v>
      </c>
      <c r="E101" s="248" t="s">
        <v>19</v>
      </c>
      <c r="F101" s="249" t="s">
        <v>197</v>
      </c>
      <c r="G101" s="247"/>
      <c r="H101" s="250">
        <v>60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6" t="s">
        <v>195</v>
      </c>
      <c r="AU101" s="256" t="s">
        <v>78</v>
      </c>
      <c r="AV101" s="14" t="s">
        <v>186</v>
      </c>
      <c r="AW101" s="14" t="s">
        <v>31</v>
      </c>
      <c r="AX101" s="14" t="s">
        <v>76</v>
      </c>
      <c r="AY101" s="256" t="s">
        <v>179</v>
      </c>
    </row>
    <row r="102" s="2" customFormat="1" ht="16.5" customHeight="1">
      <c r="A102" s="41"/>
      <c r="B102" s="42"/>
      <c r="C102" s="216" t="s">
        <v>101</v>
      </c>
      <c r="D102" s="216" t="s">
        <v>181</v>
      </c>
      <c r="E102" s="217" t="s">
        <v>319</v>
      </c>
      <c r="F102" s="218" t="s">
        <v>320</v>
      </c>
      <c r="G102" s="219" t="s">
        <v>192</v>
      </c>
      <c r="H102" s="220">
        <v>200</v>
      </c>
      <c r="I102" s="221"/>
      <c r="J102" s="222">
        <f>ROUND(I102*H102,2)</f>
        <v>0</v>
      </c>
      <c r="K102" s="218" t="s">
        <v>185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78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321</v>
      </c>
    </row>
    <row r="103" s="2" customFormat="1">
      <c r="A103" s="41"/>
      <c r="B103" s="42"/>
      <c r="C103" s="43"/>
      <c r="D103" s="229" t="s">
        <v>188</v>
      </c>
      <c r="E103" s="43"/>
      <c r="F103" s="230" t="s">
        <v>322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188</v>
      </c>
      <c r="AU103" s="20" t="s">
        <v>78</v>
      </c>
    </row>
    <row r="104" s="13" customFormat="1">
      <c r="A104" s="13"/>
      <c r="B104" s="234"/>
      <c r="C104" s="235"/>
      <c r="D104" s="236" t="s">
        <v>195</v>
      </c>
      <c r="E104" s="237" t="s">
        <v>19</v>
      </c>
      <c r="F104" s="238" t="s">
        <v>323</v>
      </c>
      <c r="G104" s="235"/>
      <c r="H104" s="239">
        <v>200</v>
      </c>
      <c r="I104" s="240"/>
      <c r="J104" s="235"/>
      <c r="K104" s="235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195</v>
      </c>
      <c r="AU104" s="245" t="s">
        <v>78</v>
      </c>
      <c r="AV104" s="13" t="s">
        <v>78</v>
      </c>
      <c r="AW104" s="13" t="s">
        <v>31</v>
      </c>
      <c r="AX104" s="13" t="s">
        <v>69</v>
      </c>
      <c r="AY104" s="245" t="s">
        <v>179</v>
      </c>
    </row>
    <row r="105" s="14" customFormat="1">
      <c r="A105" s="14"/>
      <c r="B105" s="246"/>
      <c r="C105" s="247"/>
      <c r="D105" s="236" t="s">
        <v>195</v>
      </c>
      <c r="E105" s="248" t="s">
        <v>19</v>
      </c>
      <c r="F105" s="249" t="s">
        <v>197</v>
      </c>
      <c r="G105" s="247"/>
      <c r="H105" s="250">
        <v>200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6" t="s">
        <v>195</v>
      </c>
      <c r="AU105" s="256" t="s">
        <v>78</v>
      </c>
      <c r="AV105" s="14" t="s">
        <v>186</v>
      </c>
      <c r="AW105" s="14" t="s">
        <v>31</v>
      </c>
      <c r="AX105" s="14" t="s">
        <v>76</v>
      </c>
      <c r="AY105" s="256" t="s">
        <v>179</v>
      </c>
    </row>
    <row r="106" s="2" customFormat="1" ht="24.15" customHeight="1">
      <c r="A106" s="41"/>
      <c r="B106" s="42"/>
      <c r="C106" s="216" t="s">
        <v>186</v>
      </c>
      <c r="D106" s="216" t="s">
        <v>181</v>
      </c>
      <c r="E106" s="217" t="s">
        <v>324</v>
      </c>
      <c r="F106" s="218" t="s">
        <v>325</v>
      </c>
      <c r="G106" s="219" t="s">
        <v>216</v>
      </c>
      <c r="H106" s="220">
        <v>400</v>
      </c>
      <c r="I106" s="221"/>
      <c r="J106" s="222">
        <f>ROUND(I106*H106,2)</f>
        <v>0</v>
      </c>
      <c r="K106" s="218" t="s">
        <v>185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78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326</v>
      </c>
    </row>
    <row r="107" s="2" customFormat="1">
      <c r="A107" s="41"/>
      <c r="B107" s="42"/>
      <c r="C107" s="43"/>
      <c r="D107" s="229" t="s">
        <v>188</v>
      </c>
      <c r="E107" s="43"/>
      <c r="F107" s="230" t="s">
        <v>327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188</v>
      </c>
      <c r="AU107" s="20" t="s">
        <v>78</v>
      </c>
    </row>
    <row r="108" s="13" customFormat="1">
      <c r="A108" s="13"/>
      <c r="B108" s="234"/>
      <c r="C108" s="235"/>
      <c r="D108" s="236" t="s">
        <v>195</v>
      </c>
      <c r="E108" s="237" t="s">
        <v>19</v>
      </c>
      <c r="F108" s="238" t="s">
        <v>328</v>
      </c>
      <c r="G108" s="235"/>
      <c r="H108" s="239">
        <v>400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195</v>
      </c>
      <c r="AU108" s="245" t="s">
        <v>78</v>
      </c>
      <c r="AV108" s="13" t="s">
        <v>78</v>
      </c>
      <c r="AW108" s="13" t="s">
        <v>31</v>
      </c>
      <c r="AX108" s="13" t="s">
        <v>69</v>
      </c>
      <c r="AY108" s="245" t="s">
        <v>179</v>
      </c>
    </row>
    <row r="109" s="14" customFormat="1">
      <c r="A109" s="14"/>
      <c r="B109" s="246"/>
      <c r="C109" s="247"/>
      <c r="D109" s="236" t="s">
        <v>195</v>
      </c>
      <c r="E109" s="248" t="s">
        <v>19</v>
      </c>
      <c r="F109" s="249" t="s">
        <v>197</v>
      </c>
      <c r="G109" s="247"/>
      <c r="H109" s="250">
        <v>400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6" t="s">
        <v>195</v>
      </c>
      <c r="AU109" s="256" t="s">
        <v>78</v>
      </c>
      <c r="AV109" s="14" t="s">
        <v>186</v>
      </c>
      <c r="AW109" s="14" t="s">
        <v>31</v>
      </c>
      <c r="AX109" s="14" t="s">
        <v>76</v>
      </c>
      <c r="AY109" s="256" t="s">
        <v>179</v>
      </c>
    </row>
    <row r="110" s="2" customFormat="1" ht="24.15" customHeight="1">
      <c r="A110" s="41"/>
      <c r="B110" s="42"/>
      <c r="C110" s="216" t="s">
        <v>207</v>
      </c>
      <c r="D110" s="216" t="s">
        <v>181</v>
      </c>
      <c r="E110" s="217" t="s">
        <v>329</v>
      </c>
      <c r="F110" s="218" t="s">
        <v>330</v>
      </c>
      <c r="G110" s="219" t="s">
        <v>216</v>
      </c>
      <c r="H110" s="220">
        <v>150</v>
      </c>
      <c r="I110" s="221"/>
      <c r="J110" s="222">
        <f>ROUND(I110*H110,2)</f>
        <v>0</v>
      </c>
      <c r="K110" s="218" t="s">
        <v>185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78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331</v>
      </c>
    </row>
    <row r="111" s="2" customFormat="1">
      <c r="A111" s="41"/>
      <c r="B111" s="42"/>
      <c r="C111" s="43"/>
      <c r="D111" s="229" t="s">
        <v>188</v>
      </c>
      <c r="E111" s="43"/>
      <c r="F111" s="230" t="s">
        <v>332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188</v>
      </c>
      <c r="AU111" s="20" t="s">
        <v>78</v>
      </c>
    </row>
    <row r="112" s="13" customFormat="1">
      <c r="A112" s="13"/>
      <c r="B112" s="234"/>
      <c r="C112" s="235"/>
      <c r="D112" s="236" t="s">
        <v>195</v>
      </c>
      <c r="E112" s="237" t="s">
        <v>19</v>
      </c>
      <c r="F112" s="238" t="s">
        <v>333</v>
      </c>
      <c r="G112" s="235"/>
      <c r="H112" s="239">
        <v>150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31</v>
      </c>
      <c r="AX112" s="13" t="s">
        <v>69</v>
      </c>
      <c r="AY112" s="245" t="s">
        <v>179</v>
      </c>
    </row>
    <row r="113" s="14" customFormat="1">
      <c r="A113" s="14"/>
      <c r="B113" s="246"/>
      <c r="C113" s="247"/>
      <c r="D113" s="236" t="s">
        <v>195</v>
      </c>
      <c r="E113" s="248" t="s">
        <v>19</v>
      </c>
      <c r="F113" s="249" t="s">
        <v>197</v>
      </c>
      <c r="G113" s="247"/>
      <c r="H113" s="250">
        <v>150</v>
      </c>
      <c r="I113" s="251"/>
      <c r="J113" s="247"/>
      <c r="K113" s="247"/>
      <c r="L113" s="252"/>
      <c r="M113" s="253"/>
      <c r="N113" s="254"/>
      <c r="O113" s="254"/>
      <c r="P113" s="254"/>
      <c r="Q113" s="254"/>
      <c r="R113" s="254"/>
      <c r="S113" s="254"/>
      <c r="T113" s="25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6" t="s">
        <v>195</v>
      </c>
      <c r="AU113" s="256" t="s">
        <v>78</v>
      </c>
      <c r="AV113" s="14" t="s">
        <v>186</v>
      </c>
      <c r="AW113" s="14" t="s">
        <v>31</v>
      </c>
      <c r="AX113" s="14" t="s">
        <v>76</v>
      </c>
      <c r="AY113" s="256" t="s">
        <v>179</v>
      </c>
    </row>
    <row r="114" s="2" customFormat="1" ht="24.15" customHeight="1">
      <c r="A114" s="41"/>
      <c r="B114" s="42"/>
      <c r="C114" s="216" t="s">
        <v>213</v>
      </c>
      <c r="D114" s="216" t="s">
        <v>181</v>
      </c>
      <c r="E114" s="217" t="s">
        <v>334</v>
      </c>
      <c r="F114" s="218" t="s">
        <v>335</v>
      </c>
      <c r="G114" s="219" t="s">
        <v>216</v>
      </c>
      <c r="H114" s="220">
        <v>150</v>
      </c>
      <c r="I114" s="221"/>
      <c r="J114" s="222">
        <f>ROUND(I114*H114,2)</f>
        <v>0</v>
      </c>
      <c r="K114" s="218" t="s">
        <v>185</v>
      </c>
      <c r="L114" s="47"/>
      <c r="M114" s="223" t="s">
        <v>19</v>
      </c>
      <c r="N114" s="224" t="s">
        <v>40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186</v>
      </c>
      <c r="AT114" s="227" t="s">
        <v>181</v>
      </c>
      <c r="AU114" s="227" t="s">
        <v>78</v>
      </c>
      <c r="AY114" s="20" t="s">
        <v>179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76</v>
      </c>
      <c r="BK114" s="228">
        <f>ROUND(I114*H114,2)</f>
        <v>0</v>
      </c>
      <c r="BL114" s="20" t="s">
        <v>186</v>
      </c>
      <c r="BM114" s="227" t="s">
        <v>336</v>
      </c>
    </row>
    <row r="115" s="2" customFormat="1">
      <c r="A115" s="41"/>
      <c r="B115" s="42"/>
      <c r="C115" s="43"/>
      <c r="D115" s="229" t="s">
        <v>188</v>
      </c>
      <c r="E115" s="43"/>
      <c r="F115" s="230" t="s">
        <v>337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78</v>
      </c>
    </row>
    <row r="116" s="13" customFormat="1">
      <c r="A116" s="13"/>
      <c r="B116" s="234"/>
      <c r="C116" s="235"/>
      <c r="D116" s="236" t="s">
        <v>195</v>
      </c>
      <c r="E116" s="237" t="s">
        <v>19</v>
      </c>
      <c r="F116" s="238" t="s">
        <v>333</v>
      </c>
      <c r="G116" s="235"/>
      <c r="H116" s="239">
        <v>150</v>
      </c>
      <c r="I116" s="240"/>
      <c r="J116" s="235"/>
      <c r="K116" s="235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195</v>
      </c>
      <c r="AU116" s="245" t="s">
        <v>78</v>
      </c>
      <c r="AV116" s="13" t="s">
        <v>78</v>
      </c>
      <c r="AW116" s="13" t="s">
        <v>31</v>
      </c>
      <c r="AX116" s="13" t="s">
        <v>69</v>
      </c>
      <c r="AY116" s="245" t="s">
        <v>179</v>
      </c>
    </row>
    <row r="117" s="14" customFormat="1">
      <c r="A117" s="14"/>
      <c r="B117" s="246"/>
      <c r="C117" s="247"/>
      <c r="D117" s="236" t="s">
        <v>195</v>
      </c>
      <c r="E117" s="248" t="s">
        <v>19</v>
      </c>
      <c r="F117" s="249" t="s">
        <v>197</v>
      </c>
      <c r="G117" s="247"/>
      <c r="H117" s="250">
        <v>150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6" t="s">
        <v>195</v>
      </c>
      <c r="AU117" s="256" t="s">
        <v>78</v>
      </c>
      <c r="AV117" s="14" t="s">
        <v>186</v>
      </c>
      <c r="AW117" s="14" t="s">
        <v>31</v>
      </c>
      <c r="AX117" s="14" t="s">
        <v>76</v>
      </c>
      <c r="AY117" s="256" t="s">
        <v>179</v>
      </c>
    </row>
    <row r="118" s="2" customFormat="1" ht="24.15" customHeight="1">
      <c r="A118" s="41"/>
      <c r="B118" s="42"/>
      <c r="C118" s="216" t="s">
        <v>220</v>
      </c>
      <c r="D118" s="216" t="s">
        <v>181</v>
      </c>
      <c r="E118" s="217" t="s">
        <v>338</v>
      </c>
      <c r="F118" s="218" t="s">
        <v>339</v>
      </c>
      <c r="G118" s="219" t="s">
        <v>216</v>
      </c>
      <c r="H118" s="220">
        <v>300</v>
      </c>
      <c r="I118" s="221"/>
      <c r="J118" s="222">
        <f>ROUND(I118*H118,2)</f>
        <v>0</v>
      </c>
      <c r="K118" s="218" t="s">
        <v>185</v>
      </c>
      <c r="L118" s="47"/>
      <c r="M118" s="223" t="s">
        <v>19</v>
      </c>
      <c r="N118" s="224" t="s">
        <v>40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186</v>
      </c>
      <c r="AT118" s="227" t="s">
        <v>181</v>
      </c>
      <c r="AU118" s="227" t="s">
        <v>78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340</v>
      </c>
    </row>
    <row r="119" s="2" customFormat="1">
      <c r="A119" s="41"/>
      <c r="B119" s="42"/>
      <c r="C119" s="43"/>
      <c r="D119" s="229" t="s">
        <v>188</v>
      </c>
      <c r="E119" s="43"/>
      <c r="F119" s="230" t="s">
        <v>341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188</v>
      </c>
      <c r="AU119" s="20" t="s">
        <v>78</v>
      </c>
    </row>
    <row r="120" s="13" customFormat="1">
      <c r="A120" s="13"/>
      <c r="B120" s="234"/>
      <c r="C120" s="235"/>
      <c r="D120" s="236" t="s">
        <v>195</v>
      </c>
      <c r="E120" s="237" t="s">
        <v>19</v>
      </c>
      <c r="F120" s="238" t="s">
        <v>342</v>
      </c>
      <c r="G120" s="235"/>
      <c r="H120" s="239">
        <v>300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195</v>
      </c>
      <c r="AU120" s="245" t="s">
        <v>78</v>
      </c>
      <c r="AV120" s="13" t="s">
        <v>78</v>
      </c>
      <c r="AW120" s="13" t="s">
        <v>31</v>
      </c>
      <c r="AX120" s="13" t="s">
        <v>69</v>
      </c>
      <c r="AY120" s="245" t="s">
        <v>179</v>
      </c>
    </row>
    <row r="121" s="14" customFormat="1">
      <c r="A121" s="14"/>
      <c r="B121" s="246"/>
      <c r="C121" s="247"/>
      <c r="D121" s="236" t="s">
        <v>195</v>
      </c>
      <c r="E121" s="248" t="s">
        <v>19</v>
      </c>
      <c r="F121" s="249" t="s">
        <v>197</v>
      </c>
      <c r="G121" s="247"/>
      <c r="H121" s="250">
        <v>300</v>
      </c>
      <c r="I121" s="251"/>
      <c r="J121" s="247"/>
      <c r="K121" s="247"/>
      <c r="L121" s="252"/>
      <c r="M121" s="253"/>
      <c r="N121" s="254"/>
      <c r="O121" s="254"/>
      <c r="P121" s="254"/>
      <c r="Q121" s="254"/>
      <c r="R121" s="254"/>
      <c r="S121" s="254"/>
      <c r="T121" s="255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6" t="s">
        <v>195</v>
      </c>
      <c r="AU121" s="256" t="s">
        <v>78</v>
      </c>
      <c r="AV121" s="14" t="s">
        <v>186</v>
      </c>
      <c r="AW121" s="14" t="s">
        <v>31</v>
      </c>
      <c r="AX121" s="14" t="s">
        <v>76</v>
      </c>
      <c r="AY121" s="256" t="s">
        <v>179</v>
      </c>
    </row>
    <row r="122" s="2" customFormat="1" ht="37.8" customHeight="1">
      <c r="A122" s="41"/>
      <c r="B122" s="42"/>
      <c r="C122" s="216" t="s">
        <v>229</v>
      </c>
      <c r="D122" s="216" t="s">
        <v>181</v>
      </c>
      <c r="E122" s="217" t="s">
        <v>221</v>
      </c>
      <c r="F122" s="218" t="s">
        <v>222</v>
      </c>
      <c r="G122" s="219" t="s">
        <v>216</v>
      </c>
      <c r="H122" s="220">
        <v>800</v>
      </c>
      <c r="I122" s="221"/>
      <c r="J122" s="222">
        <f>ROUND(I122*H122,2)</f>
        <v>0</v>
      </c>
      <c r="K122" s="218" t="s">
        <v>185</v>
      </c>
      <c r="L122" s="47"/>
      <c r="M122" s="223" t="s">
        <v>19</v>
      </c>
      <c r="N122" s="224" t="s">
        <v>40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186</v>
      </c>
      <c r="AT122" s="227" t="s">
        <v>181</v>
      </c>
      <c r="AU122" s="227" t="s">
        <v>78</v>
      </c>
      <c r="AY122" s="20" t="s">
        <v>179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76</v>
      </c>
      <c r="BK122" s="228">
        <f>ROUND(I122*H122,2)</f>
        <v>0</v>
      </c>
      <c r="BL122" s="20" t="s">
        <v>186</v>
      </c>
      <c r="BM122" s="227" t="s">
        <v>343</v>
      </c>
    </row>
    <row r="123" s="2" customFormat="1">
      <c r="A123" s="41"/>
      <c r="B123" s="42"/>
      <c r="C123" s="43"/>
      <c r="D123" s="229" t="s">
        <v>188</v>
      </c>
      <c r="E123" s="43"/>
      <c r="F123" s="230" t="s">
        <v>224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188</v>
      </c>
      <c r="AU123" s="20" t="s">
        <v>78</v>
      </c>
    </row>
    <row r="124" s="15" customFormat="1">
      <c r="A124" s="15"/>
      <c r="B124" s="257"/>
      <c r="C124" s="258"/>
      <c r="D124" s="236" t="s">
        <v>195</v>
      </c>
      <c r="E124" s="259" t="s">
        <v>19</v>
      </c>
      <c r="F124" s="260" t="s">
        <v>225</v>
      </c>
      <c r="G124" s="258"/>
      <c r="H124" s="259" t="s">
        <v>19</v>
      </c>
      <c r="I124" s="261"/>
      <c r="J124" s="258"/>
      <c r="K124" s="258"/>
      <c r="L124" s="262"/>
      <c r="M124" s="263"/>
      <c r="N124" s="264"/>
      <c r="O124" s="264"/>
      <c r="P124" s="264"/>
      <c r="Q124" s="264"/>
      <c r="R124" s="264"/>
      <c r="S124" s="264"/>
      <c r="T124" s="26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6" t="s">
        <v>195</v>
      </c>
      <c r="AU124" s="266" t="s">
        <v>78</v>
      </c>
      <c r="AV124" s="15" t="s">
        <v>76</v>
      </c>
      <c r="AW124" s="15" t="s">
        <v>31</v>
      </c>
      <c r="AX124" s="15" t="s">
        <v>69</v>
      </c>
      <c r="AY124" s="266" t="s">
        <v>179</v>
      </c>
    </row>
    <row r="125" s="13" customFormat="1">
      <c r="A125" s="13"/>
      <c r="B125" s="234"/>
      <c r="C125" s="235"/>
      <c r="D125" s="236" t="s">
        <v>195</v>
      </c>
      <c r="E125" s="237" t="s">
        <v>19</v>
      </c>
      <c r="F125" s="238" t="s">
        <v>344</v>
      </c>
      <c r="G125" s="235"/>
      <c r="H125" s="239">
        <v>400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195</v>
      </c>
      <c r="AU125" s="245" t="s">
        <v>78</v>
      </c>
      <c r="AV125" s="13" t="s">
        <v>78</v>
      </c>
      <c r="AW125" s="13" t="s">
        <v>31</v>
      </c>
      <c r="AX125" s="13" t="s">
        <v>69</v>
      </c>
      <c r="AY125" s="245" t="s">
        <v>179</v>
      </c>
    </row>
    <row r="126" s="16" customFormat="1">
      <c r="A126" s="16"/>
      <c r="B126" s="267"/>
      <c r="C126" s="268"/>
      <c r="D126" s="236" t="s">
        <v>195</v>
      </c>
      <c r="E126" s="269" t="s">
        <v>19</v>
      </c>
      <c r="F126" s="270" t="s">
        <v>227</v>
      </c>
      <c r="G126" s="268"/>
      <c r="H126" s="271">
        <v>400</v>
      </c>
      <c r="I126" s="272"/>
      <c r="J126" s="268"/>
      <c r="K126" s="268"/>
      <c r="L126" s="273"/>
      <c r="M126" s="274"/>
      <c r="N126" s="275"/>
      <c r="O126" s="275"/>
      <c r="P126" s="275"/>
      <c r="Q126" s="275"/>
      <c r="R126" s="275"/>
      <c r="S126" s="275"/>
      <c r="T126" s="27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277" t="s">
        <v>195</v>
      </c>
      <c r="AU126" s="277" t="s">
        <v>78</v>
      </c>
      <c r="AV126" s="16" t="s">
        <v>101</v>
      </c>
      <c r="AW126" s="16" t="s">
        <v>31</v>
      </c>
      <c r="AX126" s="16" t="s">
        <v>69</v>
      </c>
      <c r="AY126" s="277" t="s">
        <v>179</v>
      </c>
    </row>
    <row r="127" s="15" customFormat="1">
      <c r="A127" s="15"/>
      <c r="B127" s="257"/>
      <c r="C127" s="258"/>
      <c r="D127" s="236" t="s">
        <v>195</v>
      </c>
      <c r="E127" s="259" t="s">
        <v>19</v>
      </c>
      <c r="F127" s="260" t="s">
        <v>228</v>
      </c>
      <c r="G127" s="258"/>
      <c r="H127" s="259" t="s">
        <v>19</v>
      </c>
      <c r="I127" s="261"/>
      <c r="J127" s="258"/>
      <c r="K127" s="258"/>
      <c r="L127" s="262"/>
      <c r="M127" s="263"/>
      <c r="N127" s="264"/>
      <c r="O127" s="264"/>
      <c r="P127" s="264"/>
      <c r="Q127" s="264"/>
      <c r="R127" s="264"/>
      <c r="S127" s="264"/>
      <c r="T127" s="26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6" t="s">
        <v>195</v>
      </c>
      <c r="AU127" s="266" t="s">
        <v>78</v>
      </c>
      <c r="AV127" s="15" t="s">
        <v>76</v>
      </c>
      <c r="AW127" s="15" t="s">
        <v>31</v>
      </c>
      <c r="AX127" s="15" t="s">
        <v>69</v>
      </c>
      <c r="AY127" s="266" t="s">
        <v>179</v>
      </c>
    </row>
    <row r="128" s="13" customFormat="1">
      <c r="A128" s="13"/>
      <c r="B128" s="234"/>
      <c r="C128" s="235"/>
      <c r="D128" s="236" t="s">
        <v>195</v>
      </c>
      <c r="E128" s="237" t="s">
        <v>19</v>
      </c>
      <c r="F128" s="238" t="s">
        <v>344</v>
      </c>
      <c r="G128" s="235"/>
      <c r="H128" s="239">
        <v>400</v>
      </c>
      <c r="I128" s="240"/>
      <c r="J128" s="235"/>
      <c r="K128" s="235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195</v>
      </c>
      <c r="AU128" s="245" t="s">
        <v>78</v>
      </c>
      <c r="AV128" s="13" t="s">
        <v>78</v>
      </c>
      <c r="AW128" s="13" t="s">
        <v>31</v>
      </c>
      <c r="AX128" s="13" t="s">
        <v>69</v>
      </c>
      <c r="AY128" s="245" t="s">
        <v>179</v>
      </c>
    </row>
    <row r="129" s="16" customFormat="1">
      <c r="A129" s="16"/>
      <c r="B129" s="267"/>
      <c r="C129" s="268"/>
      <c r="D129" s="236" t="s">
        <v>195</v>
      </c>
      <c r="E129" s="269" t="s">
        <v>19</v>
      </c>
      <c r="F129" s="270" t="s">
        <v>227</v>
      </c>
      <c r="G129" s="268"/>
      <c r="H129" s="271">
        <v>400</v>
      </c>
      <c r="I129" s="272"/>
      <c r="J129" s="268"/>
      <c r="K129" s="268"/>
      <c r="L129" s="273"/>
      <c r="M129" s="274"/>
      <c r="N129" s="275"/>
      <c r="O129" s="275"/>
      <c r="P129" s="275"/>
      <c r="Q129" s="275"/>
      <c r="R129" s="275"/>
      <c r="S129" s="275"/>
      <c r="T129" s="27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77" t="s">
        <v>195</v>
      </c>
      <c r="AU129" s="277" t="s">
        <v>78</v>
      </c>
      <c r="AV129" s="16" t="s">
        <v>101</v>
      </c>
      <c r="AW129" s="16" t="s">
        <v>31</v>
      </c>
      <c r="AX129" s="16" t="s">
        <v>69</v>
      </c>
      <c r="AY129" s="277" t="s">
        <v>179</v>
      </c>
    </row>
    <row r="130" s="14" customFormat="1">
      <c r="A130" s="14"/>
      <c r="B130" s="246"/>
      <c r="C130" s="247"/>
      <c r="D130" s="236" t="s">
        <v>195</v>
      </c>
      <c r="E130" s="248" t="s">
        <v>19</v>
      </c>
      <c r="F130" s="249" t="s">
        <v>197</v>
      </c>
      <c r="G130" s="247"/>
      <c r="H130" s="250">
        <v>800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6" t="s">
        <v>195</v>
      </c>
      <c r="AU130" s="256" t="s">
        <v>78</v>
      </c>
      <c r="AV130" s="14" t="s">
        <v>186</v>
      </c>
      <c r="AW130" s="14" t="s">
        <v>31</v>
      </c>
      <c r="AX130" s="14" t="s">
        <v>76</v>
      </c>
      <c r="AY130" s="256" t="s">
        <v>179</v>
      </c>
    </row>
    <row r="131" s="2" customFormat="1" ht="37.8" customHeight="1">
      <c r="A131" s="41"/>
      <c r="B131" s="42"/>
      <c r="C131" s="216" t="s">
        <v>235</v>
      </c>
      <c r="D131" s="216" t="s">
        <v>181</v>
      </c>
      <c r="E131" s="217" t="s">
        <v>345</v>
      </c>
      <c r="F131" s="218" t="s">
        <v>346</v>
      </c>
      <c r="G131" s="219" t="s">
        <v>216</v>
      </c>
      <c r="H131" s="220">
        <v>160</v>
      </c>
      <c r="I131" s="221"/>
      <c r="J131" s="222">
        <f>ROUND(I131*H131,2)</f>
        <v>0</v>
      </c>
      <c r="K131" s="218" t="s">
        <v>185</v>
      </c>
      <c r="L131" s="47"/>
      <c r="M131" s="223" t="s">
        <v>19</v>
      </c>
      <c r="N131" s="224" t="s">
        <v>40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186</v>
      </c>
      <c r="AT131" s="227" t="s">
        <v>181</v>
      </c>
      <c r="AU131" s="227" t="s">
        <v>78</v>
      </c>
      <c r="AY131" s="20" t="s">
        <v>179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76</v>
      </c>
      <c r="BK131" s="228">
        <f>ROUND(I131*H131,2)</f>
        <v>0</v>
      </c>
      <c r="BL131" s="20" t="s">
        <v>186</v>
      </c>
      <c r="BM131" s="227" t="s">
        <v>347</v>
      </c>
    </row>
    <row r="132" s="2" customFormat="1">
      <c r="A132" s="41"/>
      <c r="B132" s="42"/>
      <c r="C132" s="43"/>
      <c r="D132" s="229" t="s">
        <v>188</v>
      </c>
      <c r="E132" s="43"/>
      <c r="F132" s="230" t="s">
        <v>348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78</v>
      </c>
    </row>
    <row r="133" s="15" customFormat="1">
      <c r="A133" s="15"/>
      <c r="B133" s="257"/>
      <c r="C133" s="258"/>
      <c r="D133" s="236" t="s">
        <v>195</v>
      </c>
      <c r="E133" s="259" t="s">
        <v>19</v>
      </c>
      <c r="F133" s="260" t="s">
        <v>225</v>
      </c>
      <c r="G133" s="258"/>
      <c r="H133" s="259" t="s">
        <v>19</v>
      </c>
      <c r="I133" s="261"/>
      <c r="J133" s="258"/>
      <c r="K133" s="258"/>
      <c r="L133" s="262"/>
      <c r="M133" s="263"/>
      <c r="N133" s="264"/>
      <c r="O133" s="264"/>
      <c r="P133" s="264"/>
      <c r="Q133" s="264"/>
      <c r="R133" s="264"/>
      <c r="S133" s="264"/>
      <c r="T133" s="26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6" t="s">
        <v>195</v>
      </c>
      <c r="AU133" s="266" t="s">
        <v>78</v>
      </c>
      <c r="AV133" s="15" t="s">
        <v>76</v>
      </c>
      <c r="AW133" s="15" t="s">
        <v>31</v>
      </c>
      <c r="AX133" s="15" t="s">
        <v>69</v>
      </c>
      <c r="AY133" s="266" t="s">
        <v>179</v>
      </c>
    </row>
    <row r="134" s="13" customFormat="1">
      <c r="A134" s="13"/>
      <c r="B134" s="234"/>
      <c r="C134" s="235"/>
      <c r="D134" s="236" t="s">
        <v>195</v>
      </c>
      <c r="E134" s="237" t="s">
        <v>19</v>
      </c>
      <c r="F134" s="238" t="s">
        <v>349</v>
      </c>
      <c r="G134" s="235"/>
      <c r="H134" s="239">
        <v>80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195</v>
      </c>
      <c r="AU134" s="245" t="s">
        <v>78</v>
      </c>
      <c r="AV134" s="13" t="s">
        <v>78</v>
      </c>
      <c r="AW134" s="13" t="s">
        <v>31</v>
      </c>
      <c r="AX134" s="13" t="s">
        <v>69</v>
      </c>
      <c r="AY134" s="245" t="s">
        <v>179</v>
      </c>
    </row>
    <row r="135" s="16" customFormat="1">
      <c r="A135" s="16"/>
      <c r="B135" s="267"/>
      <c r="C135" s="268"/>
      <c r="D135" s="236" t="s">
        <v>195</v>
      </c>
      <c r="E135" s="269" t="s">
        <v>19</v>
      </c>
      <c r="F135" s="270" t="s">
        <v>227</v>
      </c>
      <c r="G135" s="268"/>
      <c r="H135" s="271">
        <v>80</v>
      </c>
      <c r="I135" s="272"/>
      <c r="J135" s="268"/>
      <c r="K135" s="268"/>
      <c r="L135" s="273"/>
      <c r="M135" s="274"/>
      <c r="N135" s="275"/>
      <c r="O135" s="275"/>
      <c r="P135" s="275"/>
      <c r="Q135" s="275"/>
      <c r="R135" s="275"/>
      <c r="S135" s="275"/>
      <c r="T135" s="27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7" t="s">
        <v>195</v>
      </c>
      <c r="AU135" s="277" t="s">
        <v>78</v>
      </c>
      <c r="AV135" s="16" t="s">
        <v>101</v>
      </c>
      <c r="AW135" s="16" t="s">
        <v>31</v>
      </c>
      <c r="AX135" s="16" t="s">
        <v>69</v>
      </c>
      <c r="AY135" s="277" t="s">
        <v>179</v>
      </c>
    </row>
    <row r="136" s="15" customFormat="1">
      <c r="A136" s="15"/>
      <c r="B136" s="257"/>
      <c r="C136" s="258"/>
      <c r="D136" s="236" t="s">
        <v>195</v>
      </c>
      <c r="E136" s="259" t="s">
        <v>19</v>
      </c>
      <c r="F136" s="260" t="s">
        <v>228</v>
      </c>
      <c r="G136" s="258"/>
      <c r="H136" s="259" t="s">
        <v>19</v>
      </c>
      <c r="I136" s="261"/>
      <c r="J136" s="258"/>
      <c r="K136" s="258"/>
      <c r="L136" s="262"/>
      <c r="M136" s="263"/>
      <c r="N136" s="264"/>
      <c r="O136" s="264"/>
      <c r="P136" s="264"/>
      <c r="Q136" s="264"/>
      <c r="R136" s="264"/>
      <c r="S136" s="264"/>
      <c r="T136" s="26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6" t="s">
        <v>195</v>
      </c>
      <c r="AU136" s="266" t="s">
        <v>78</v>
      </c>
      <c r="AV136" s="15" t="s">
        <v>76</v>
      </c>
      <c r="AW136" s="15" t="s">
        <v>31</v>
      </c>
      <c r="AX136" s="15" t="s">
        <v>69</v>
      </c>
      <c r="AY136" s="266" t="s">
        <v>179</v>
      </c>
    </row>
    <row r="137" s="13" customFormat="1">
      <c r="A137" s="13"/>
      <c r="B137" s="234"/>
      <c r="C137" s="235"/>
      <c r="D137" s="236" t="s">
        <v>195</v>
      </c>
      <c r="E137" s="237" t="s">
        <v>19</v>
      </c>
      <c r="F137" s="238" t="s">
        <v>349</v>
      </c>
      <c r="G137" s="235"/>
      <c r="H137" s="239">
        <v>80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195</v>
      </c>
      <c r="AU137" s="245" t="s">
        <v>78</v>
      </c>
      <c r="AV137" s="13" t="s">
        <v>78</v>
      </c>
      <c r="AW137" s="13" t="s">
        <v>31</v>
      </c>
      <c r="AX137" s="13" t="s">
        <v>69</v>
      </c>
      <c r="AY137" s="245" t="s">
        <v>179</v>
      </c>
    </row>
    <row r="138" s="16" customFormat="1">
      <c r="A138" s="16"/>
      <c r="B138" s="267"/>
      <c r="C138" s="268"/>
      <c r="D138" s="236" t="s">
        <v>195</v>
      </c>
      <c r="E138" s="269" t="s">
        <v>19</v>
      </c>
      <c r="F138" s="270" t="s">
        <v>227</v>
      </c>
      <c r="G138" s="268"/>
      <c r="H138" s="271">
        <v>80</v>
      </c>
      <c r="I138" s="272"/>
      <c r="J138" s="268"/>
      <c r="K138" s="268"/>
      <c r="L138" s="273"/>
      <c r="M138" s="274"/>
      <c r="N138" s="275"/>
      <c r="O138" s="275"/>
      <c r="P138" s="275"/>
      <c r="Q138" s="275"/>
      <c r="R138" s="275"/>
      <c r="S138" s="275"/>
      <c r="T138" s="27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7" t="s">
        <v>195</v>
      </c>
      <c r="AU138" s="277" t="s">
        <v>78</v>
      </c>
      <c r="AV138" s="16" t="s">
        <v>101</v>
      </c>
      <c r="AW138" s="16" t="s">
        <v>31</v>
      </c>
      <c r="AX138" s="16" t="s">
        <v>69</v>
      </c>
      <c r="AY138" s="277" t="s">
        <v>179</v>
      </c>
    </row>
    <row r="139" s="14" customFormat="1">
      <c r="A139" s="14"/>
      <c r="B139" s="246"/>
      <c r="C139" s="247"/>
      <c r="D139" s="236" t="s">
        <v>195</v>
      </c>
      <c r="E139" s="248" t="s">
        <v>19</v>
      </c>
      <c r="F139" s="249" t="s">
        <v>197</v>
      </c>
      <c r="G139" s="247"/>
      <c r="H139" s="250">
        <v>160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6" t="s">
        <v>195</v>
      </c>
      <c r="AU139" s="256" t="s">
        <v>78</v>
      </c>
      <c r="AV139" s="14" t="s">
        <v>186</v>
      </c>
      <c r="AW139" s="14" t="s">
        <v>31</v>
      </c>
      <c r="AX139" s="14" t="s">
        <v>76</v>
      </c>
      <c r="AY139" s="256" t="s">
        <v>179</v>
      </c>
    </row>
    <row r="140" s="2" customFormat="1" ht="37.8" customHeight="1">
      <c r="A140" s="41"/>
      <c r="B140" s="42"/>
      <c r="C140" s="216" t="s">
        <v>241</v>
      </c>
      <c r="D140" s="216" t="s">
        <v>181</v>
      </c>
      <c r="E140" s="217" t="s">
        <v>350</v>
      </c>
      <c r="F140" s="218" t="s">
        <v>351</v>
      </c>
      <c r="G140" s="219" t="s">
        <v>216</v>
      </c>
      <c r="H140" s="220">
        <v>220</v>
      </c>
      <c r="I140" s="221"/>
      <c r="J140" s="222">
        <f>ROUND(I140*H140,2)</f>
        <v>0</v>
      </c>
      <c r="K140" s="218" t="s">
        <v>185</v>
      </c>
      <c r="L140" s="47"/>
      <c r="M140" s="223" t="s">
        <v>19</v>
      </c>
      <c r="N140" s="224" t="s">
        <v>40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186</v>
      </c>
      <c r="AT140" s="227" t="s">
        <v>181</v>
      </c>
      <c r="AU140" s="227" t="s">
        <v>78</v>
      </c>
      <c r="AY140" s="20" t="s">
        <v>179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76</v>
      </c>
      <c r="BK140" s="228">
        <f>ROUND(I140*H140,2)</f>
        <v>0</v>
      </c>
      <c r="BL140" s="20" t="s">
        <v>186</v>
      </c>
      <c r="BM140" s="227" t="s">
        <v>352</v>
      </c>
    </row>
    <row r="141" s="2" customFormat="1">
      <c r="A141" s="41"/>
      <c r="B141" s="42"/>
      <c r="C141" s="43"/>
      <c r="D141" s="229" t="s">
        <v>188</v>
      </c>
      <c r="E141" s="43"/>
      <c r="F141" s="230" t="s">
        <v>353</v>
      </c>
      <c r="G141" s="43"/>
      <c r="H141" s="43"/>
      <c r="I141" s="231"/>
      <c r="J141" s="43"/>
      <c r="K141" s="43"/>
      <c r="L141" s="47"/>
      <c r="M141" s="232"/>
      <c r="N141" s="233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188</v>
      </c>
      <c r="AU141" s="20" t="s">
        <v>78</v>
      </c>
    </row>
    <row r="142" s="13" customFormat="1">
      <c r="A142" s="13"/>
      <c r="B142" s="234"/>
      <c r="C142" s="235"/>
      <c r="D142" s="236" t="s">
        <v>195</v>
      </c>
      <c r="E142" s="237" t="s">
        <v>19</v>
      </c>
      <c r="F142" s="238" t="s">
        <v>333</v>
      </c>
      <c r="G142" s="235"/>
      <c r="H142" s="239">
        <v>150</v>
      </c>
      <c r="I142" s="240"/>
      <c r="J142" s="235"/>
      <c r="K142" s="235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195</v>
      </c>
      <c r="AU142" s="245" t="s">
        <v>78</v>
      </c>
      <c r="AV142" s="13" t="s">
        <v>78</v>
      </c>
      <c r="AW142" s="13" t="s">
        <v>31</v>
      </c>
      <c r="AX142" s="13" t="s">
        <v>69</v>
      </c>
      <c r="AY142" s="245" t="s">
        <v>179</v>
      </c>
    </row>
    <row r="143" s="13" customFormat="1">
      <c r="A143" s="13"/>
      <c r="B143" s="234"/>
      <c r="C143" s="235"/>
      <c r="D143" s="236" t="s">
        <v>195</v>
      </c>
      <c r="E143" s="237" t="s">
        <v>19</v>
      </c>
      <c r="F143" s="238" t="s">
        <v>333</v>
      </c>
      <c r="G143" s="235"/>
      <c r="H143" s="239">
        <v>150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195</v>
      </c>
      <c r="AU143" s="245" t="s">
        <v>78</v>
      </c>
      <c r="AV143" s="13" t="s">
        <v>78</v>
      </c>
      <c r="AW143" s="13" t="s">
        <v>31</v>
      </c>
      <c r="AX143" s="13" t="s">
        <v>69</v>
      </c>
      <c r="AY143" s="245" t="s">
        <v>179</v>
      </c>
    </row>
    <row r="144" s="13" customFormat="1">
      <c r="A144" s="13"/>
      <c r="B144" s="234"/>
      <c r="C144" s="235"/>
      <c r="D144" s="236" t="s">
        <v>195</v>
      </c>
      <c r="E144" s="237" t="s">
        <v>19</v>
      </c>
      <c r="F144" s="238" t="s">
        <v>354</v>
      </c>
      <c r="G144" s="235"/>
      <c r="H144" s="239">
        <v>-80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195</v>
      </c>
      <c r="AU144" s="245" t="s">
        <v>78</v>
      </c>
      <c r="AV144" s="13" t="s">
        <v>78</v>
      </c>
      <c r="AW144" s="13" t="s">
        <v>31</v>
      </c>
      <c r="AX144" s="13" t="s">
        <v>69</v>
      </c>
      <c r="AY144" s="245" t="s">
        <v>179</v>
      </c>
    </row>
    <row r="145" s="14" customFormat="1">
      <c r="A145" s="14"/>
      <c r="B145" s="246"/>
      <c r="C145" s="247"/>
      <c r="D145" s="236" t="s">
        <v>195</v>
      </c>
      <c r="E145" s="248" t="s">
        <v>19</v>
      </c>
      <c r="F145" s="249" t="s">
        <v>197</v>
      </c>
      <c r="G145" s="247"/>
      <c r="H145" s="250">
        <v>220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6" t="s">
        <v>195</v>
      </c>
      <c r="AU145" s="256" t="s">
        <v>78</v>
      </c>
      <c r="AV145" s="14" t="s">
        <v>186</v>
      </c>
      <c r="AW145" s="14" t="s">
        <v>31</v>
      </c>
      <c r="AX145" s="14" t="s">
        <v>76</v>
      </c>
      <c r="AY145" s="256" t="s">
        <v>179</v>
      </c>
    </row>
    <row r="146" s="2" customFormat="1" ht="37.8" customHeight="1">
      <c r="A146" s="41"/>
      <c r="B146" s="42"/>
      <c r="C146" s="216" t="s">
        <v>247</v>
      </c>
      <c r="D146" s="216" t="s">
        <v>181</v>
      </c>
      <c r="E146" s="217" t="s">
        <v>355</v>
      </c>
      <c r="F146" s="218" t="s">
        <v>356</v>
      </c>
      <c r="G146" s="219" t="s">
        <v>216</v>
      </c>
      <c r="H146" s="220">
        <v>3300</v>
      </c>
      <c r="I146" s="221"/>
      <c r="J146" s="222">
        <f>ROUND(I146*H146,2)</f>
        <v>0</v>
      </c>
      <c r="K146" s="218" t="s">
        <v>185</v>
      </c>
      <c r="L146" s="47"/>
      <c r="M146" s="223" t="s">
        <v>19</v>
      </c>
      <c r="N146" s="224" t="s">
        <v>40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186</v>
      </c>
      <c r="AT146" s="227" t="s">
        <v>181</v>
      </c>
      <c r="AU146" s="227" t="s">
        <v>78</v>
      </c>
      <c r="AY146" s="20" t="s">
        <v>179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76</v>
      </c>
      <c r="BK146" s="228">
        <f>ROUND(I146*H146,2)</f>
        <v>0</v>
      </c>
      <c r="BL146" s="20" t="s">
        <v>186</v>
      </c>
      <c r="BM146" s="227" t="s">
        <v>357</v>
      </c>
    </row>
    <row r="147" s="2" customFormat="1">
      <c r="A147" s="41"/>
      <c r="B147" s="42"/>
      <c r="C147" s="43"/>
      <c r="D147" s="229" t="s">
        <v>188</v>
      </c>
      <c r="E147" s="43"/>
      <c r="F147" s="230" t="s">
        <v>358</v>
      </c>
      <c r="G147" s="43"/>
      <c r="H147" s="43"/>
      <c r="I147" s="231"/>
      <c r="J147" s="43"/>
      <c r="K147" s="43"/>
      <c r="L147" s="47"/>
      <c r="M147" s="232"/>
      <c r="N147" s="233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78</v>
      </c>
    </row>
    <row r="148" s="15" customFormat="1">
      <c r="A148" s="15"/>
      <c r="B148" s="257"/>
      <c r="C148" s="258"/>
      <c r="D148" s="236" t="s">
        <v>195</v>
      </c>
      <c r="E148" s="259" t="s">
        <v>19</v>
      </c>
      <c r="F148" s="260" t="s">
        <v>359</v>
      </c>
      <c r="G148" s="258"/>
      <c r="H148" s="259" t="s">
        <v>19</v>
      </c>
      <c r="I148" s="261"/>
      <c r="J148" s="258"/>
      <c r="K148" s="258"/>
      <c r="L148" s="262"/>
      <c r="M148" s="263"/>
      <c r="N148" s="264"/>
      <c r="O148" s="264"/>
      <c r="P148" s="264"/>
      <c r="Q148" s="264"/>
      <c r="R148" s="264"/>
      <c r="S148" s="264"/>
      <c r="T148" s="26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6" t="s">
        <v>195</v>
      </c>
      <c r="AU148" s="266" t="s">
        <v>78</v>
      </c>
      <c r="AV148" s="15" t="s">
        <v>76</v>
      </c>
      <c r="AW148" s="15" t="s">
        <v>31</v>
      </c>
      <c r="AX148" s="15" t="s">
        <v>69</v>
      </c>
      <c r="AY148" s="266" t="s">
        <v>179</v>
      </c>
    </row>
    <row r="149" s="13" customFormat="1">
      <c r="A149" s="13"/>
      <c r="B149" s="234"/>
      <c r="C149" s="235"/>
      <c r="D149" s="236" t="s">
        <v>195</v>
      </c>
      <c r="E149" s="237" t="s">
        <v>19</v>
      </c>
      <c r="F149" s="238" t="s">
        <v>333</v>
      </c>
      <c r="G149" s="235"/>
      <c r="H149" s="239">
        <v>150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195</v>
      </c>
      <c r="AU149" s="245" t="s">
        <v>78</v>
      </c>
      <c r="AV149" s="13" t="s">
        <v>78</v>
      </c>
      <c r="AW149" s="13" t="s">
        <v>31</v>
      </c>
      <c r="AX149" s="13" t="s">
        <v>69</v>
      </c>
      <c r="AY149" s="245" t="s">
        <v>179</v>
      </c>
    </row>
    <row r="150" s="13" customFormat="1">
      <c r="A150" s="13"/>
      <c r="B150" s="234"/>
      <c r="C150" s="235"/>
      <c r="D150" s="236" t="s">
        <v>195</v>
      </c>
      <c r="E150" s="237" t="s">
        <v>19</v>
      </c>
      <c r="F150" s="238" t="s">
        <v>333</v>
      </c>
      <c r="G150" s="235"/>
      <c r="H150" s="239">
        <v>150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195</v>
      </c>
      <c r="AU150" s="245" t="s">
        <v>78</v>
      </c>
      <c r="AV150" s="13" t="s">
        <v>78</v>
      </c>
      <c r="AW150" s="13" t="s">
        <v>31</v>
      </c>
      <c r="AX150" s="13" t="s">
        <v>69</v>
      </c>
      <c r="AY150" s="245" t="s">
        <v>179</v>
      </c>
    </row>
    <row r="151" s="13" customFormat="1">
      <c r="A151" s="13"/>
      <c r="B151" s="234"/>
      <c r="C151" s="235"/>
      <c r="D151" s="236" t="s">
        <v>195</v>
      </c>
      <c r="E151" s="237" t="s">
        <v>19</v>
      </c>
      <c r="F151" s="238" t="s">
        <v>354</v>
      </c>
      <c r="G151" s="235"/>
      <c r="H151" s="239">
        <v>-80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195</v>
      </c>
      <c r="AU151" s="245" t="s">
        <v>78</v>
      </c>
      <c r="AV151" s="13" t="s">
        <v>78</v>
      </c>
      <c r="AW151" s="13" t="s">
        <v>31</v>
      </c>
      <c r="AX151" s="13" t="s">
        <v>69</v>
      </c>
      <c r="AY151" s="245" t="s">
        <v>179</v>
      </c>
    </row>
    <row r="152" s="14" customFormat="1">
      <c r="A152" s="14"/>
      <c r="B152" s="246"/>
      <c r="C152" s="247"/>
      <c r="D152" s="236" t="s">
        <v>195</v>
      </c>
      <c r="E152" s="248" t="s">
        <v>19</v>
      </c>
      <c r="F152" s="249" t="s">
        <v>197</v>
      </c>
      <c r="G152" s="247"/>
      <c r="H152" s="250">
        <v>220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6" t="s">
        <v>195</v>
      </c>
      <c r="AU152" s="256" t="s">
        <v>78</v>
      </c>
      <c r="AV152" s="14" t="s">
        <v>186</v>
      </c>
      <c r="AW152" s="14" t="s">
        <v>31</v>
      </c>
      <c r="AX152" s="14" t="s">
        <v>76</v>
      </c>
      <c r="AY152" s="256" t="s">
        <v>179</v>
      </c>
    </row>
    <row r="153" s="13" customFormat="1">
      <c r="A153" s="13"/>
      <c r="B153" s="234"/>
      <c r="C153" s="235"/>
      <c r="D153" s="236" t="s">
        <v>195</v>
      </c>
      <c r="E153" s="235"/>
      <c r="F153" s="238" t="s">
        <v>360</v>
      </c>
      <c r="G153" s="235"/>
      <c r="H153" s="239">
        <v>3300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195</v>
      </c>
      <c r="AU153" s="245" t="s">
        <v>78</v>
      </c>
      <c r="AV153" s="13" t="s">
        <v>78</v>
      </c>
      <c r="AW153" s="13" t="s">
        <v>4</v>
      </c>
      <c r="AX153" s="13" t="s">
        <v>76</v>
      </c>
      <c r="AY153" s="245" t="s">
        <v>179</v>
      </c>
    </row>
    <row r="154" s="2" customFormat="1" ht="37.8" customHeight="1">
      <c r="A154" s="41"/>
      <c r="B154" s="42"/>
      <c r="C154" s="216" t="s">
        <v>253</v>
      </c>
      <c r="D154" s="216" t="s">
        <v>181</v>
      </c>
      <c r="E154" s="217" t="s">
        <v>361</v>
      </c>
      <c r="F154" s="218" t="s">
        <v>362</v>
      </c>
      <c r="G154" s="219" t="s">
        <v>216</v>
      </c>
      <c r="H154" s="220">
        <v>300</v>
      </c>
      <c r="I154" s="221"/>
      <c r="J154" s="222">
        <f>ROUND(I154*H154,2)</f>
        <v>0</v>
      </c>
      <c r="K154" s="218" t="s">
        <v>185</v>
      </c>
      <c r="L154" s="47"/>
      <c r="M154" s="223" t="s">
        <v>19</v>
      </c>
      <c r="N154" s="224" t="s">
        <v>40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186</v>
      </c>
      <c r="AT154" s="227" t="s">
        <v>181</v>
      </c>
      <c r="AU154" s="227" t="s">
        <v>78</v>
      </c>
      <c r="AY154" s="20" t="s">
        <v>179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76</v>
      </c>
      <c r="BK154" s="228">
        <f>ROUND(I154*H154,2)</f>
        <v>0</v>
      </c>
      <c r="BL154" s="20" t="s">
        <v>186</v>
      </c>
      <c r="BM154" s="227" t="s">
        <v>363</v>
      </c>
    </row>
    <row r="155" s="2" customFormat="1">
      <c r="A155" s="41"/>
      <c r="B155" s="42"/>
      <c r="C155" s="43"/>
      <c r="D155" s="229" t="s">
        <v>188</v>
      </c>
      <c r="E155" s="43"/>
      <c r="F155" s="230" t="s">
        <v>364</v>
      </c>
      <c r="G155" s="43"/>
      <c r="H155" s="43"/>
      <c r="I155" s="231"/>
      <c r="J155" s="43"/>
      <c r="K155" s="43"/>
      <c r="L155" s="47"/>
      <c r="M155" s="232"/>
      <c r="N155" s="233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188</v>
      </c>
      <c r="AU155" s="20" t="s">
        <v>78</v>
      </c>
    </row>
    <row r="156" s="13" customFormat="1">
      <c r="A156" s="13"/>
      <c r="B156" s="234"/>
      <c r="C156" s="235"/>
      <c r="D156" s="236" t="s">
        <v>195</v>
      </c>
      <c r="E156" s="237" t="s">
        <v>19</v>
      </c>
      <c r="F156" s="238" t="s">
        <v>342</v>
      </c>
      <c r="G156" s="235"/>
      <c r="H156" s="239">
        <v>300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195</v>
      </c>
      <c r="AU156" s="245" t="s">
        <v>78</v>
      </c>
      <c r="AV156" s="13" t="s">
        <v>78</v>
      </c>
      <c r="AW156" s="13" t="s">
        <v>31</v>
      </c>
      <c r="AX156" s="13" t="s">
        <v>69</v>
      </c>
      <c r="AY156" s="245" t="s">
        <v>179</v>
      </c>
    </row>
    <row r="157" s="14" customFormat="1">
      <c r="A157" s="14"/>
      <c r="B157" s="246"/>
      <c r="C157" s="247"/>
      <c r="D157" s="236" t="s">
        <v>195</v>
      </c>
      <c r="E157" s="248" t="s">
        <v>19</v>
      </c>
      <c r="F157" s="249" t="s">
        <v>197</v>
      </c>
      <c r="G157" s="247"/>
      <c r="H157" s="250">
        <v>300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6" t="s">
        <v>195</v>
      </c>
      <c r="AU157" s="256" t="s">
        <v>78</v>
      </c>
      <c r="AV157" s="14" t="s">
        <v>186</v>
      </c>
      <c r="AW157" s="14" t="s">
        <v>31</v>
      </c>
      <c r="AX157" s="14" t="s">
        <v>76</v>
      </c>
      <c r="AY157" s="256" t="s">
        <v>179</v>
      </c>
    </row>
    <row r="158" s="2" customFormat="1" ht="37.8" customHeight="1">
      <c r="A158" s="41"/>
      <c r="B158" s="42"/>
      <c r="C158" s="216" t="s">
        <v>258</v>
      </c>
      <c r="D158" s="216" t="s">
        <v>181</v>
      </c>
      <c r="E158" s="217" t="s">
        <v>365</v>
      </c>
      <c r="F158" s="218" t="s">
        <v>366</v>
      </c>
      <c r="G158" s="219" t="s">
        <v>216</v>
      </c>
      <c r="H158" s="220">
        <v>4500</v>
      </c>
      <c r="I158" s="221"/>
      <c r="J158" s="222">
        <f>ROUND(I158*H158,2)</f>
        <v>0</v>
      </c>
      <c r="K158" s="218" t="s">
        <v>185</v>
      </c>
      <c r="L158" s="47"/>
      <c r="M158" s="223" t="s">
        <v>19</v>
      </c>
      <c r="N158" s="224" t="s">
        <v>40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186</v>
      </c>
      <c r="AT158" s="227" t="s">
        <v>181</v>
      </c>
      <c r="AU158" s="227" t="s">
        <v>78</v>
      </c>
      <c r="AY158" s="20" t="s">
        <v>179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76</v>
      </c>
      <c r="BK158" s="228">
        <f>ROUND(I158*H158,2)</f>
        <v>0</v>
      </c>
      <c r="BL158" s="20" t="s">
        <v>186</v>
      </c>
      <c r="BM158" s="227" t="s">
        <v>367</v>
      </c>
    </row>
    <row r="159" s="2" customFormat="1">
      <c r="A159" s="41"/>
      <c r="B159" s="42"/>
      <c r="C159" s="43"/>
      <c r="D159" s="229" t="s">
        <v>188</v>
      </c>
      <c r="E159" s="43"/>
      <c r="F159" s="230" t="s">
        <v>368</v>
      </c>
      <c r="G159" s="43"/>
      <c r="H159" s="43"/>
      <c r="I159" s="231"/>
      <c r="J159" s="43"/>
      <c r="K159" s="43"/>
      <c r="L159" s="47"/>
      <c r="M159" s="232"/>
      <c r="N159" s="233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188</v>
      </c>
      <c r="AU159" s="20" t="s">
        <v>78</v>
      </c>
    </row>
    <row r="160" s="15" customFormat="1">
      <c r="A160" s="15"/>
      <c r="B160" s="257"/>
      <c r="C160" s="258"/>
      <c r="D160" s="236" t="s">
        <v>195</v>
      </c>
      <c r="E160" s="259" t="s">
        <v>19</v>
      </c>
      <c r="F160" s="260" t="s">
        <v>359</v>
      </c>
      <c r="G160" s="258"/>
      <c r="H160" s="259" t="s">
        <v>19</v>
      </c>
      <c r="I160" s="261"/>
      <c r="J160" s="258"/>
      <c r="K160" s="258"/>
      <c r="L160" s="262"/>
      <c r="M160" s="263"/>
      <c r="N160" s="264"/>
      <c r="O160" s="264"/>
      <c r="P160" s="264"/>
      <c r="Q160" s="264"/>
      <c r="R160" s="264"/>
      <c r="S160" s="264"/>
      <c r="T160" s="26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6" t="s">
        <v>195</v>
      </c>
      <c r="AU160" s="266" t="s">
        <v>78</v>
      </c>
      <c r="AV160" s="15" t="s">
        <v>76</v>
      </c>
      <c r="AW160" s="15" t="s">
        <v>31</v>
      </c>
      <c r="AX160" s="15" t="s">
        <v>69</v>
      </c>
      <c r="AY160" s="266" t="s">
        <v>179</v>
      </c>
    </row>
    <row r="161" s="13" customFormat="1">
      <c r="A161" s="13"/>
      <c r="B161" s="234"/>
      <c r="C161" s="235"/>
      <c r="D161" s="236" t="s">
        <v>195</v>
      </c>
      <c r="E161" s="237" t="s">
        <v>19</v>
      </c>
      <c r="F161" s="238" t="s">
        <v>342</v>
      </c>
      <c r="G161" s="235"/>
      <c r="H161" s="239">
        <v>300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195</v>
      </c>
      <c r="AU161" s="245" t="s">
        <v>78</v>
      </c>
      <c r="AV161" s="13" t="s">
        <v>78</v>
      </c>
      <c r="AW161" s="13" t="s">
        <v>31</v>
      </c>
      <c r="AX161" s="13" t="s">
        <v>69</v>
      </c>
      <c r="AY161" s="245" t="s">
        <v>179</v>
      </c>
    </row>
    <row r="162" s="14" customFormat="1">
      <c r="A162" s="14"/>
      <c r="B162" s="246"/>
      <c r="C162" s="247"/>
      <c r="D162" s="236" t="s">
        <v>195</v>
      </c>
      <c r="E162" s="248" t="s">
        <v>19</v>
      </c>
      <c r="F162" s="249" t="s">
        <v>197</v>
      </c>
      <c r="G162" s="247"/>
      <c r="H162" s="250">
        <v>300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195</v>
      </c>
      <c r="AU162" s="256" t="s">
        <v>78</v>
      </c>
      <c r="AV162" s="14" t="s">
        <v>186</v>
      </c>
      <c r="AW162" s="14" t="s">
        <v>31</v>
      </c>
      <c r="AX162" s="14" t="s">
        <v>76</v>
      </c>
      <c r="AY162" s="256" t="s">
        <v>179</v>
      </c>
    </row>
    <row r="163" s="13" customFormat="1">
      <c r="A163" s="13"/>
      <c r="B163" s="234"/>
      <c r="C163" s="235"/>
      <c r="D163" s="236" t="s">
        <v>195</v>
      </c>
      <c r="E163" s="235"/>
      <c r="F163" s="238" t="s">
        <v>369</v>
      </c>
      <c r="G163" s="235"/>
      <c r="H163" s="239">
        <v>4500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195</v>
      </c>
      <c r="AU163" s="245" t="s">
        <v>78</v>
      </c>
      <c r="AV163" s="13" t="s">
        <v>78</v>
      </c>
      <c r="AW163" s="13" t="s">
        <v>4</v>
      </c>
      <c r="AX163" s="13" t="s">
        <v>76</v>
      </c>
      <c r="AY163" s="245" t="s">
        <v>179</v>
      </c>
    </row>
    <row r="164" s="2" customFormat="1" ht="24.15" customHeight="1">
      <c r="A164" s="41"/>
      <c r="B164" s="42"/>
      <c r="C164" s="216" t="s">
        <v>266</v>
      </c>
      <c r="D164" s="216" t="s">
        <v>181</v>
      </c>
      <c r="E164" s="217" t="s">
        <v>230</v>
      </c>
      <c r="F164" s="218" t="s">
        <v>231</v>
      </c>
      <c r="G164" s="219" t="s">
        <v>216</v>
      </c>
      <c r="H164" s="220">
        <v>400</v>
      </c>
      <c r="I164" s="221"/>
      <c r="J164" s="222">
        <f>ROUND(I164*H164,2)</f>
        <v>0</v>
      </c>
      <c r="K164" s="218" t="s">
        <v>185</v>
      </c>
      <c r="L164" s="47"/>
      <c r="M164" s="223" t="s">
        <v>19</v>
      </c>
      <c r="N164" s="224" t="s">
        <v>40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186</v>
      </c>
      <c r="AT164" s="227" t="s">
        <v>181</v>
      </c>
      <c r="AU164" s="227" t="s">
        <v>78</v>
      </c>
      <c r="AY164" s="20" t="s">
        <v>179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76</v>
      </c>
      <c r="BK164" s="228">
        <f>ROUND(I164*H164,2)</f>
        <v>0</v>
      </c>
      <c r="BL164" s="20" t="s">
        <v>186</v>
      </c>
      <c r="BM164" s="227" t="s">
        <v>370</v>
      </c>
    </row>
    <row r="165" s="2" customFormat="1">
      <c r="A165" s="41"/>
      <c r="B165" s="42"/>
      <c r="C165" s="43"/>
      <c r="D165" s="229" t="s">
        <v>188</v>
      </c>
      <c r="E165" s="43"/>
      <c r="F165" s="230" t="s">
        <v>233</v>
      </c>
      <c r="G165" s="43"/>
      <c r="H165" s="43"/>
      <c r="I165" s="231"/>
      <c r="J165" s="43"/>
      <c r="K165" s="43"/>
      <c r="L165" s="47"/>
      <c r="M165" s="232"/>
      <c r="N165" s="233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188</v>
      </c>
      <c r="AU165" s="20" t="s">
        <v>78</v>
      </c>
    </row>
    <row r="166" s="15" customFormat="1">
      <c r="A166" s="15"/>
      <c r="B166" s="257"/>
      <c r="C166" s="258"/>
      <c r="D166" s="236" t="s">
        <v>195</v>
      </c>
      <c r="E166" s="259" t="s">
        <v>19</v>
      </c>
      <c r="F166" s="260" t="s">
        <v>234</v>
      </c>
      <c r="G166" s="258"/>
      <c r="H166" s="259" t="s">
        <v>19</v>
      </c>
      <c r="I166" s="261"/>
      <c r="J166" s="258"/>
      <c r="K166" s="258"/>
      <c r="L166" s="262"/>
      <c r="M166" s="263"/>
      <c r="N166" s="264"/>
      <c r="O166" s="264"/>
      <c r="P166" s="264"/>
      <c r="Q166" s="264"/>
      <c r="R166" s="264"/>
      <c r="S166" s="264"/>
      <c r="T166" s="26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6" t="s">
        <v>195</v>
      </c>
      <c r="AU166" s="266" t="s">
        <v>78</v>
      </c>
      <c r="AV166" s="15" t="s">
        <v>76</v>
      </c>
      <c r="AW166" s="15" t="s">
        <v>31</v>
      </c>
      <c r="AX166" s="15" t="s">
        <v>69</v>
      </c>
      <c r="AY166" s="266" t="s">
        <v>179</v>
      </c>
    </row>
    <row r="167" s="13" customFormat="1">
      <c r="A167" s="13"/>
      <c r="B167" s="234"/>
      <c r="C167" s="235"/>
      <c r="D167" s="236" t="s">
        <v>195</v>
      </c>
      <c r="E167" s="237" t="s">
        <v>19</v>
      </c>
      <c r="F167" s="238" t="s">
        <v>344</v>
      </c>
      <c r="G167" s="235"/>
      <c r="H167" s="239">
        <v>400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195</v>
      </c>
      <c r="AU167" s="245" t="s">
        <v>78</v>
      </c>
      <c r="AV167" s="13" t="s">
        <v>78</v>
      </c>
      <c r="AW167" s="13" t="s">
        <v>31</v>
      </c>
      <c r="AX167" s="13" t="s">
        <v>69</v>
      </c>
      <c r="AY167" s="245" t="s">
        <v>179</v>
      </c>
    </row>
    <row r="168" s="14" customFormat="1">
      <c r="A168" s="14"/>
      <c r="B168" s="246"/>
      <c r="C168" s="247"/>
      <c r="D168" s="236" t="s">
        <v>195</v>
      </c>
      <c r="E168" s="248" t="s">
        <v>19</v>
      </c>
      <c r="F168" s="249" t="s">
        <v>197</v>
      </c>
      <c r="G168" s="247"/>
      <c r="H168" s="250">
        <v>400</v>
      </c>
      <c r="I168" s="251"/>
      <c r="J168" s="247"/>
      <c r="K168" s="247"/>
      <c r="L168" s="252"/>
      <c r="M168" s="253"/>
      <c r="N168" s="254"/>
      <c r="O168" s="254"/>
      <c r="P168" s="254"/>
      <c r="Q168" s="254"/>
      <c r="R168" s="254"/>
      <c r="S168" s="254"/>
      <c r="T168" s="25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6" t="s">
        <v>195</v>
      </c>
      <c r="AU168" s="256" t="s">
        <v>78</v>
      </c>
      <c r="AV168" s="14" t="s">
        <v>186</v>
      </c>
      <c r="AW168" s="14" t="s">
        <v>31</v>
      </c>
      <c r="AX168" s="14" t="s">
        <v>76</v>
      </c>
      <c r="AY168" s="256" t="s">
        <v>179</v>
      </c>
    </row>
    <row r="169" s="2" customFormat="1" ht="24.15" customHeight="1">
      <c r="A169" s="41"/>
      <c r="B169" s="42"/>
      <c r="C169" s="216" t="s">
        <v>8</v>
      </c>
      <c r="D169" s="216" t="s">
        <v>181</v>
      </c>
      <c r="E169" s="217" t="s">
        <v>371</v>
      </c>
      <c r="F169" s="218" t="s">
        <v>372</v>
      </c>
      <c r="G169" s="219" t="s">
        <v>216</v>
      </c>
      <c r="H169" s="220">
        <v>80</v>
      </c>
      <c r="I169" s="221"/>
      <c r="J169" s="222">
        <f>ROUND(I169*H169,2)</f>
        <v>0</v>
      </c>
      <c r="K169" s="218" t="s">
        <v>185</v>
      </c>
      <c r="L169" s="47"/>
      <c r="M169" s="223" t="s">
        <v>19</v>
      </c>
      <c r="N169" s="224" t="s">
        <v>40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186</v>
      </c>
      <c r="AT169" s="227" t="s">
        <v>181</v>
      </c>
      <c r="AU169" s="227" t="s">
        <v>78</v>
      </c>
      <c r="AY169" s="20" t="s">
        <v>179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76</v>
      </c>
      <c r="BK169" s="228">
        <f>ROUND(I169*H169,2)</f>
        <v>0</v>
      </c>
      <c r="BL169" s="20" t="s">
        <v>186</v>
      </c>
      <c r="BM169" s="227" t="s">
        <v>373</v>
      </c>
    </row>
    <row r="170" s="2" customFormat="1">
      <c r="A170" s="41"/>
      <c r="B170" s="42"/>
      <c r="C170" s="43"/>
      <c r="D170" s="229" t="s">
        <v>188</v>
      </c>
      <c r="E170" s="43"/>
      <c r="F170" s="230" t="s">
        <v>374</v>
      </c>
      <c r="G170" s="43"/>
      <c r="H170" s="43"/>
      <c r="I170" s="231"/>
      <c r="J170" s="43"/>
      <c r="K170" s="43"/>
      <c r="L170" s="47"/>
      <c r="M170" s="232"/>
      <c r="N170" s="233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188</v>
      </c>
      <c r="AU170" s="20" t="s">
        <v>78</v>
      </c>
    </row>
    <row r="171" s="15" customFormat="1">
      <c r="A171" s="15"/>
      <c r="B171" s="257"/>
      <c r="C171" s="258"/>
      <c r="D171" s="236" t="s">
        <v>195</v>
      </c>
      <c r="E171" s="259" t="s">
        <v>19</v>
      </c>
      <c r="F171" s="260" t="s">
        <v>234</v>
      </c>
      <c r="G171" s="258"/>
      <c r="H171" s="259" t="s">
        <v>19</v>
      </c>
      <c r="I171" s="261"/>
      <c r="J171" s="258"/>
      <c r="K171" s="258"/>
      <c r="L171" s="262"/>
      <c r="M171" s="263"/>
      <c r="N171" s="264"/>
      <c r="O171" s="264"/>
      <c r="P171" s="264"/>
      <c r="Q171" s="264"/>
      <c r="R171" s="264"/>
      <c r="S171" s="264"/>
      <c r="T171" s="26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6" t="s">
        <v>195</v>
      </c>
      <c r="AU171" s="266" t="s">
        <v>78</v>
      </c>
      <c r="AV171" s="15" t="s">
        <v>76</v>
      </c>
      <c r="AW171" s="15" t="s">
        <v>31</v>
      </c>
      <c r="AX171" s="15" t="s">
        <v>69</v>
      </c>
      <c r="AY171" s="266" t="s">
        <v>179</v>
      </c>
    </row>
    <row r="172" s="13" customFormat="1">
      <c r="A172" s="13"/>
      <c r="B172" s="234"/>
      <c r="C172" s="235"/>
      <c r="D172" s="236" t="s">
        <v>195</v>
      </c>
      <c r="E172" s="237" t="s">
        <v>19</v>
      </c>
      <c r="F172" s="238" t="s">
        <v>349</v>
      </c>
      <c r="G172" s="235"/>
      <c r="H172" s="239">
        <v>80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195</v>
      </c>
      <c r="AU172" s="245" t="s">
        <v>78</v>
      </c>
      <c r="AV172" s="13" t="s">
        <v>78</v>
      </c>
      <c r="AW172" s="13" t="s">
        <v>31</v>
      </c>
      <c r="AX172" s="13" t="s">
        <v>69</v>
      </c>
      <c r="AY172" s="245" t="s">
        <v>179</v>
      </c>
    </row>
    <row r="173" s="14" customFormat="1">
      <c r="A173" s="14"/>
      <c r="B173" s="246"/>
      <c r="C173" s="247"/>
      <c r="D173" s="236" t="s">
        <v>195</v>
      </c>
      <c r="E173" s="248" t="s">
        <v>19</v>
      </c>
      <c r="F173" s="249" t="s">
        <v>197</v>
      </c>
      <c r="G173" s="247"/>
      <c r="H173" s="250">
        <v>80</v>
      </c>
      <c r="I173" s="251"/>
      <c r="J173" s="247"/>
      <c r="K173" s="247"/>
      <c r="L173" s="252"/>
      <c r="M173" s="253"/>
      <c r="N173" s="254"/>
      <c r="O173" s="254"/>
      <c r="P173" s="254"/>
      <c r="Q173" s="254"/>
      <c r="R173" s="254"/>
      <c r="S173" s="254"/>
      <c r="T173" s="25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6" t="s">
        <v>195</v>
      </c>
      <c r="AU173" s="256" t="s">
        <v>78</v>
      </c>
      <c r="AV173" s="14" t="s">
        <v>186</v>
      </c>
      <c r="AW173" s="14" t="s">
        <v>31</v>
      </c>
      <c r="AX173" s="14" t="s">
        <v>76</v>
      </c>
      <c r="AY173" s="256" t="s">
        <v>179</v>
      </c>
    </row>
    <row r="174" s="2" customFormat="1" ht="24.15" customHeight="1">
      <c r="A174" s="41"/>
      <c r="B174" s="42"/>
      <c r="C174" s="216" t="s">
        <v>276</v>
      </c>
      <c r="D174" s="216" t="s">
        <v>181</v>
      </c>
      <c r="E174" s="217" t="s">
        <v>236</v>
      </c>
      <c r="F174" s="218" t="s">
        <v>237</v>
      </c>
      <c r="G174" s="219" t="s">
        <v>216</v>
      </c>
      <c r="H174" s="220">
        <v>96</v>
      </c>
      <c r="I174" s="221"/>
      <c r="J174" s="222">
        <f>ROUND(I174*H174,2)</f>
        <v>0</v>
      </c>
      <c r="K174" s="218" t="s">
        <v>185</v>
      </c>
      <c r="L174" s="47"/>
      <c r="M174" s="223" t="s">
        <v>19</v>
      </c>
      <c r="N174" s="224" t="s">
        <v>40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186</v>
      </c>
      <c r="AT174" s="227" t="s">
        <v>181</v>
      </c>
      <c r="AU174" s="227" t="s">
        <v>78</v>
      </c>
      <c r="AY174" s="20" t="s">
        <v>179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76</v>
      </c>
      <c r="BK174" s="228">
        <f>ROUND(I174*H174,2)</f>
        <v>0</v>
      </c>
      <c r="BL174" s="20" t="s">
        <v>186</v>
      </c>
      <c r="BM174" s="227" t="s">
        <v>375</v>
      </c>
    </row>
    <row r="175" s="2" customFormat="1">
      <c r="A175" s="41"/>
      <c r="B175" s="42"/>
      <c r="C175" s="43"/>
      <c r="D175" s="229" t="s">
        <v>188</v>
      </c>
      <c r="E175" s="43"/>
      <c r="F175" s="230" t="s">
        <v>239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188</v>
      </c>
      <c r="AU175" s="20" t="s">
        <v>78</v>
      </c>
    </row>
    <row r="176" s="13" customFormat="1">
      <c r="A176" s="13"/>
      <c r="B176" s="234"/>
      <c r="C176" s="235"/>
      <c r="D176" s="236" t="s">
        <v>195</v>
      </c>
      <c r="E176" s="237" t="s">
        <v>19</v>
      </c>
      <c r="F176" s="238" t="s">
        <v>376</v>
      </c>
      <c r="G176" s="235"/>
      <c r="H176" s="239">
        <v>96</v>
      </c>
      <c r="I176" s="240"/>
      <c r="J176" s="235"/>
      <c r="K176" s="235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195</v>
      </c>
      <c r="AU176" s="245" t="s">
        <v>78</v>
      </c>
      <c r="AV176" s="13" t="s">
        <v>78</v>
      </c>
      <c r="AW176" s="13" t="s">
        <v>31</v>
      </c>
      <c r="AX176" s="13" t="s">
        <v>69</v>
      </c>
      <c r="AY176" s="245" t="s">
        <v>179</v>
      </c>
    </row>
    <row r="177" s="14" customFormat="1">
      <c r="A177" s="14"/>
      <c r="B177" s="246"/>
      <c r="C177" s="247"/>
      <c r="D177" s="236" t="s">
        <v>195</v>
      </c>
      <c r="E177" s="248" t="s">
        <v>19</v>
      </c>
      <c r="F177" s="249" t="s">
        <v>197</v>
      </c>
      <c r="G177" s="247"/>
      <c r="H177" s="250">
        <v>96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6" t="s">
        <v>195</v>
      </c>
      <c r="AU177" s="256" t="s">
        <v>78</v>
      </c>
      <c r="AV177" s="14" t="s">
        <v>186</v>
      </c>
      <c r="AW177" s="14" t="s">
        <v>31</v>
      </c>
      <c r="AX177" s="14" t="s">
        <v>76</v>
      </c>
      <c r="AY177" s="256" t="s">
        <v>179</v>
      </c>
    </row>
    <row r="178" s="2" customFormat="1" ht="24.15" customHeight="1">
      <c r="A178" s="41"/>
      <c r="B178" s="42"/>
      <c r="C178" s="216" t="s">
        <v>284</v>
      </c>
      <c r="D178" s="216" t="s">
        <v>181</v>
      </c>
      <c r="E178" s="217" t="s">
        <v>377</v>
      </c>
      <c r="F178" s="218" t="s">
        <v>378</v>
      </c>
      <c r="G178" s="219" t="s">
        <v>287</v>
      </c>
      <c r="H178" s="220">
        <v>1040</v>
      </c>
      <c r="I178" s="221"/>
      <c r="J178" s="222">
        <f>ROUND(I178*H178,2)</f>
        <v>0</v>
      </c>
      <c r="K178" s="218" t="s">
        <v>185</v>
      </c>
      <c r="L178" s="47"/>
      <c r="M178" s="223" t="s">
        <v>19</v>
      </c>
      <c r="N178" s="224" t="s">
        <v>40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186</v>
      </c>
      <c r="AT178" s="227" t="s">
        <v>181</v>
      </c>
      <c r="AU178" s="227" t="s">
        <v>78</v>
      </c>
      <c r="AY178" s="20" t="s">
        <v>179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76</v>
      </c>
      <c r="BK178" s="228">
        <f>ROUND(I178*H178,2)</f>
        <v>0</v>
      </c>
      <c r="BL178" s="20" t="s">
        <v>186</v>
      </c>
      <c r="BM178" s="227" t="s">
        <v>379</v>
      </c>
    </row>
    <row r="179" s="2" customFormat="1">
      <c r="A179" s="41"/>
      <c r="B179" s="42"/>
      <c r="C179" s="43"/>
      <c r="D179" s="229" t="s">
        <v>188</v>
      </c>
      <c r="E179" s="43"/>
      <c r="F179" s="230" t="s">
        <v>380</v>
      </c>
      <c r="G179" s="43"/>
      <c r="H179" s="43"/>
      <c r="I179" s="231"/>
      <c r="J179" s="43"/>
      <c r="K179" s="43"/>
      <c r="L179" s="47"/>
      <c r="M179" s="232"/>
      <c r="N179" s="233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188</v>
      </c>
      <c r="AU179" s="20" t="s">
        <v>78</v>
      </c>
    </row>
    <row r="180" s="15" customFormat="1">
      <c r="A180" s="15"/>
      <c r="B180" s="257"/>
      <c r="C180" s="258"/>
      <c r="D180" s="236" t="s">
        <v>195</v>
      </c>
      <c r="E180" s="259" t="s">
        <v>19</v>
      </c>
      <c r="F180" s="260" t="s">
        <v>359</v>
      </c>
      <c r="G180" s="258"/>
      <c r="H180" s="259" t="s">
        <v>19</v>
      </c>
      <c r="I180" s="261"/>
      <c r="J180" s="258"/>
      <c r="K180" s="258"/>
      <c r="L180" s="262"/>
      <c r="M180" s="263"/>
      <c r="N180" s="264"/>
      <c r="O180" s="264"/>
      <c r="P180" s="264"/>
      <c r="Q180" s="264"/>
      <c r="R180" s="264"/>
      <c r="S180" s="264"/>
      <c r="T180" s="26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6" t="s">
        <v>195</v>
      </c>
      <c r="AU180" s="266" t="s">
        <v>78</v>
      </c>
      <c r="AV180" s="15" t="s">
        <v>76</v>
      </c>
      <c r="AW180" s="15" t="s">
        <v>31</v>
      </c>
      <c r="AX180" s="15" t="s">
        <v>69</v>
      </c>
      <c r="AY180" s="266" t="s">
        <v>179</v>
      </c>
    </row>
    <row r="181" s="13" customFormat="1">
      <c r="A181" s="13"/>
      <c r="B181" s="234"/>
      <c r="C181" s="235"/>
      <c r="D181" s="236" t="s">
        <v>195</v>
      </c>
      <c r="E181" s="237" t="s">
        <v>19</v>
      </c>
      <c r="F181" s="238" t="s">
        <v>333</v>
      </c>
      <c r="G181" s="235"/>
      <c r="H181" s="239">
        <v>150</v>
      </c>
      <c r="I181" s="240"/>
      <c r="J181" s="235"/>
      <c r="K181" s="235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195</v>
      </c>
      <c r="AU181" s="245" t="s">
        <v>78</v>
      </c>
      <c r="AV181" s="13" t="s">
        <v>78</v>
      </c>
      <c r="AW181" s="13" t="s">
        <v>31</v>
      </c>
      <c r="AX181" s="13" t="s">
        <v>69</v>
      </c>
      <c r="AY181" s="245" t="s">
        <v>179</v>
      </c>
    </row>
    <row r="182" s="13" customFormat="1">
      <c r="A182" s="13"/>
      <c r="B182" s="234"/>
      <c r="C182" s="235"/>
      <c r="D182" s="236" t="s">
        <v>195</v>
      </c>
      <c r="E182" s="237" t="s">
        <v>19</v>
      </c>
      <c r="F182" s="238" t="s">
        <v>333</v>
      </c>
      <c r="G182" s="235"/>
      <c r="H182" s="239">
        <v>150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195</v>
      </c>
      <c r="AU182" s="245" t="s">
        <v>78</v>
      </c>
      <c r="AV182" s="13" t="s">
        <v>78</v>
      </c>
      <c r="AW182" s="13" t="s">
        <v>31</v>
      </c>
      <c r="AX182" s="13" t="s">
        <v>69</v>
      </c>
      <c r="AY182" s="245" t="s">
        <v>179</v>
      </c>
    </row>
    <row r="183" s="13" customFormat="1">
      <c r="A183" s="13"/>
      <c r="B183" s="234"/>
      <c r="C183" s="235"/>
      <c r="D183" s="236" t="s">
        <v>195</v>
      </c>
      <c r="E183" s="237" t="s">
        <v>19</v>
      </c>
      <c r="F183" s="238" t="s">
        <v>354</v>
      </c>
      <c r="G183" s="235"/>
      <c r="H183" s="239">
        <v>-80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195</v>
      </c>
      <c r="AU183" s="245" t="s">
        <v>78</v>
      </c>
      <c r="AV183" s="13" t="s">
        <v>78</v>
      </c>
      <c r="AW183" s="13" t="s">
        <v>31</v>
      </c>
      <c r="AX183" s="13" t="s">
        <v>69</v>
      </c>
      <c r="AY183" s="245" t="s">
        <v>179</v>
      </c>
    </row>
    <row r="184" s="16" customFormat="1">
      <c r="A184" s="16"/>
      <c r="B184" s="267"/>
      <c r="C184" s="268"/>
      <c r="D184" s="236" t="s">
        <v>195</v>
      </c>
      <c r="E184" s="269" t="s">
        <v>19</v>
      </c>
      <c r="F184" s="270" t="s">
        <v>227</v>
      </c>
      <c r="G184" s="268"/>
      <c r="H184" s="271">
        <v>220</v>
      </c>
      <c r="I184" s="272"/>
      <c r="J184" s="268"/>
      <c r="K184" s="268"/>
      <c r="L184" s="273"/>
      <c r="M184" s="274"/>
      <c r="N184" s="275"/>
      <c r="O184" s="275"/>
      <c r="P184" s="275"/>
      <c r="Q184" s="275"/>
      <c r="R184" s="275"/>
      <c r="S184" s="275"/>
      <c r="T184" s="27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T184" s="277" t="s">
        <v>195</v>
      </c>
      <c r="AU184" s="277" t="s">
        <v>78</v>
      </c>
      <c r="AV184" s="16" t="s">
        <v>101</v>
      </c>
      <c r="AW184" s="16" t="s">
        <v>31</v>
      </c>
      <c r="AX184" s="16" t="s">
        <v>69</v>
      </c>
      <c r="AY184" s="277" t="s">
        <v>179</v>
      </c>
    </row>
    <row r="185" s="13" customFormat="1">
      <c r="A185" s="13"/>
      <c r="B185" s="234"/>
      <c r="C185" s="235"/>
      <c r="D185" s="236" t="s">
        <v>195</v>
      </c>
      <c r="E185" s="237" t="s">
        <v>19</v>
      </c>
      <c r="F185" s="238" t="s">
        <v>342</v>
      </c>
      <c r="G185" s="235"/>
      <c r="H185" s="239">
        <v>300</v>
      </c>
      <c r="I185" s="240"/>
      <c r="J185" s="235"/>
      <c r="K185" s="235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195</v>
      </c>
      <c r="AU185" s="245" t="s">
        <v>78</v>
      </c>
      <c r="AV185" s="13" t="s">
        <v>78</v>
      </c>
      <c r="AW185" s="13" t="s">
        <v>31</v>
      </c>
      <c r="AX185" s="13" t="s">
        <v>69</v>
      </c>
      <c r="AY185" s="245" t="s">
        <v>179</v>
      </c>
    </row>
    <row r="186" s="16" customFormat="1">
      <c r="A186" s="16"/>
      <c r="B186" s="267"/>
      <c r="C186" s="268"/>
      <c r="D186" s="236" t="s">
        <v>195</v>
      </c>
      <c r="E186" s="269" t="s">
        <v>19</v>
      </c>
      <c r="F186" s="270" t="s">
        <v>227</v>
      </c>
      <c r="G186" s="268"/>
      <c r="H186" s="271">
        <v>300</v>
      </c>
      <c r="I186" s="272"/>
      <c r="J186" s="268"/>
      <c r="K186" s="268"/>
      <c r="L186" s="273"/>
      <c r="M186" s="274"/>
      <c r="N186" s="275"/>
      <c r="O186" s="275"/>
      <c r="P186" s="275"/>
      <c r="Q186" s="275"/>
      <c r="R186" s="275"/>
      <c r="S186" s="275"/>
      <c r="T186" s="27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7" t="s">
        <v>195</v>
      </c>
      <c r="AU186" s="277" t="s">
        <v>78</v>
      </c>
      <c r="AV186" s="16" t="s">
        <v>101</v>
      </c>
      <c r="AW186" s="16" t="s">
        <v>31</v>
      </c>
      <c r="AX186" s="16" t="s">
        <v>69</v>
      </c>
      <c r="AY186" s="277" t="s">
        <v>179</v>
      </c>
    </row>
    <row r="187" s="14" customFormat="1">
      <c r="A187" s="14"/>
      <c r="B187" s="246"/>
      <c r="C187" s="247"/>
      <c r="D187" s="236" t="s">
        <v>195</v>
      </c>
      <c r="E187" s="248" t="s">
        <v>19</v>
      </c>
      <c r="F187" s="249" t="s">
        <v>197</v>
      </c>
      <c r="G187" s="247"/>
      <c r="H187" s="250">
        <v>520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6" t="s">
        <v>195</v>
      </c>
      <c r="AU187" s="256" t="s">
        <v>78</v>
      </c>
      <c r="AV187" s="14" t="s">
        <v>186</v>
      </c>
      <c r="AW187" s="14" t="s">
        <v>31</v>
      </c>
      <c r="AX187" s="14" t="s">
        <v>76</v>
      </c>
      <c r="AY187" s="256" t="s">
        <v>179</v>
      </c>
    </row>
    <row r="188" s="13" customFormat="1">
      <c r="A188" s="13"/>
      <c r="B188" s="234"/>
      <c r="C188" s="235"/>
      <c r="D188" s="236" t="s">
        <v>195</v>
      </c>
      <c r="E188" s="235"/>
      <c r="F188" s="238" t="s">
        <v>381</v>
      </c>
      <c r="G188" s="235"/>
      <c r="H188" s="239">
        <v>1040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195</v>
      </c>
      <c r="AU188" s="245" t="s">
        <v>78</v>
      </c>
      <c r="AV188" s="13" t="s">
        <v>78</v>
      </c>
      <c r="AW188" s="13" t="s">
        <v>4</v>
      </c>
      <c r="AX188" s="13" t="s">
        <v>76</v>
      </c>
      <c r="AY188" s="245" t="s">
        <v>179</v>
      </c>
    </row>
    <row r="189" s="2" customFormat="1" ht="24.15" customHeight="1">
      <c r="A189" s="41"/>
      <c r="B189" s="42"/>
      <c r="C189" s="216" t="s">
        <v>291</v>
      </c>
      <c r="D189" s="216" t="s">
        <v>181</v>
      </c>
      <c r="E189" s="217" t="s">
        <v>242</v>
      </c>
      <c r="F189" s="218" t="s">
        <v>243</v>
      </c>
      <c r="G189" s="219" t="s">
        <v>216</v>
      </c>
      <c r="H189" s="220">
        <v>480</v>
      </c>
      <c r="I189" s="221"/>
      <c r="J189" s="222">
        <f>ROUND(I189*H189,2)</f>
        <v>0</v>
      </c>
      <c r="K189" s="218" t="s">
        <v>185</v>
      </c>
      <c r="L189" s="47"/>
      <c r="M189" s="223" t="s">
        <v>19</v>
      </c>
      <c r="N189" s="224" t="s">
        <v>40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186</v>
      </c>
      <c r="AT189" s="227" t="s">
        <v>181</v>
      </c>
      <c r="AU189" s="227" t="s">
        <v>78</v>
      </c>
      <c r="AY189" s="20" t="s">
        <v>179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76</v>
      </c>
      <c r="BK189" s="228">
        <f>ROUND(I189*H189,2)</f>
        <v>0</v>
      </c>
      <c r="BL189" s="20" t="s">
        <v>186</v>
      </c>
      <c r="BM189" s="227" t="s">
        <v>382</v>
      </c>
    </row>
    <row r="190" s="2" customFormat="1">
      <c r="A190" s="41"/>
      <c r="B190" s="42"/>
      <c r="C190" s="43"/>
      <c r="D190" s="229" t="s">
        <v>188</v>
      </c>
      <c r="E190" s="43"/>
      <c r="F190" s="230" t="s">
        <v>245</v>
      </c>
      <c r="G190" s="43"/>
      <c r="H190" s="43"/>
      <c r="I190" s="231"/>
      <c r="J190" s="43"/>
      <c r="K190" s="43"/>
      <c r="L190" s="47"/>
      <c r="M190" s="232"/>
      <c r="N190" s="233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188</v>
      </c>
      <c r="AU190" s="20" t="s">
        <v>78</v>
      </c>
    </row>
    <row r="191" s="15" customFormat="1">
      <c r="A191" s="15"/>
      <c r="B191" s="257"/>
      <c r="C191" s="258"/>
      <c r="D191" s="236" t="s">
        <v>195</v>
      </c>
      <c r="E191" s="259" t="s">
        <v>19</v>
      </c>
      <c r="F191" s="260" t="s">
        <v>246</v>
      </c>
      <c r="G191" s="258"/>
      <c r="H191" s="259" t="s">
        <v>19</v>
      </c>
      <c r="I191" s="261"/>
      <c r="J191" s="258"/>
      <c r="K191" s="258"/>
      <c r="L191" s="262"/>
      <c r="M191" s="263"/>
      <c r="N191" s="264"/>
      <c r="O191" s="264"/>
      <c r="P191" s="264"/>
      <c r="Q191" s="264"/>
      <c r="R191" s="264"/>
      <c r="S191" s="264"/>
      <c r="T191" s="26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6" t="s">
        <v>195</v>
      </c>
      <c r="AU191" s="266" t="s">
        <v>78</v>
      </c>
      <c r="AV191" s="15" t="s">
        <v>76</v>
      </c>
      <c r="AW191" s="15" t="s">
        <v>31</v>
      </c>
      <c r="AX191" s="15" t="s">
        <v>69</v>
      </c>
      <c r="AY191" s="266" t="s">
        <v>179</v>
      </c>
    </row>
    <row r="192" s="13" customFormat="1">
      <c r="A192" s="13"/>
      <c r="B192" s="234"/>
      <c r="C192" s="235"/>
      <c r="D192" s="236" t="s">
        <v>195</v>
      </c>
      <c r="E192" s="237" t="s">
        <v>19</v>
      </c>
      <c r="F192" s="238" t="s">
        <v>383</v>
      </c>
      <c r="G192" s="235"/>
      <c r="H192" s="239">
        <v>480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195</v>
      </c>
      <c r="AU192" s="245" t="s">
        <v>78</v>
      </c>
      <c r="AV192" s="13" t="s">
        <v>78</v>
      </c>
      <c r="AW192" s="13" t="s">
        <v>31</v>
      </c>
      <c r="AX192" s="13" t="s">
        <v>69</v>
      </c>
      <c r="AY192" s="245" t="s">
        <v>179</v>
      </c>
    </row>
    <row r="193" s="14" customFormat="1">
      <c r="A193" s="14"/>
      <c r="B193" s="246"/>
      <c r="C193" s="247"/>
      <c r="D193" s="236" t="s">
        <v>195</v>
      </c>
      <c r="E193" s="248" t="s">
        <v>19</v>
      </c>
      <c r="F193" s="249" t="s">
        <v>197</v>
      </c>
      <c r="G193" s="247"/>
      <c r="H193" s="250">
        <v>480</v>
      </c>
      <c r="I193" s="251"/>
      <c r="J193" s="247"/>
      <c r="K193" s="247"/>
      <c r="L193" s="252"/>
      <c r="M193" s="253"/>
      <c r="N193" s="254"/>
      <c r="O193" s="254"/>
      <c r="P193" s="254"/>
      <c r="Q193" s="254"/>
      <c r="R193" s="254"/>
      <c r="S193" s="254"/>
      <c r="T193" s="25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6" t="s">
        <v>195</v>
      </c>
      <c r="AU193" s="256" t="s">
        <v>78</v>
      </c>
      <c r="AV193" s="14" t="s">
        <v>186</v>
      </c>
      <c r="AW193" s="14" t="s">
        <v>31</v>
      </c>
      <c r="AX193" s="14" t="s">
        <v>76</v>
      </c>
      <c r="AY193" s="256" t="s">
        <v>179</v>
      </c>
    </row>
    <row r="194" s="2" customFormat="1" ht="24.15" customHeight="1">
      <c r="A194" s="41"/>
      <c r="B194" s="42"/>
      <c r="C194" s="216" t="s">
        <v>299</v>
      </c>
      <c r="D194" s="216" t="s">
        <v>181</v>
      </c>
      <c r="E194" s="217" t="s">
        <v>384</v>
      </c>
      <c r="F194" s="218" t="s">
        <v>385</v>
      </c>
      <c r="G194" s="219" t="s">
        <v>216</v>
      </c>
      <c r="H194" s="220">
        <v>384</v>
      </c>
      <c r="I194" s="221"/>
      <c r="J194" s="222">
        <f>ROUND(I194*H194,2)</f>
        <v>0</v>
      </c>
      <c r="K194" s="218" t="s">
        <v>185</v>
      </c>
      <c r="L194" s="47"/>
      <c r="M194" s="223" t="s">
        <v>19</v>
      </c>
      <c r="N194" s="224" t="s">
        <v>40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186</v>
      </c>
      <c r="AT194" s="227" t="s">
        <v>181</v>
      </c>
      <c r="AU194" s="227" t="s">
        <v>78</v>
      </c>
      <c r="AY194" s="20" t="s">
        <v>179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76</v>
      </c>
      <c r="BK194" s="228">
        <f>ROUND(I194*H194,2)</f>
        <v>0</v>
      </c>
      <c r="BL194" s="20" t="s">
        <v>186</v>
      </c>
      <c r="BM194" s="227" t="s">
        <v>386</v>
      </c>
    </row>
    <row r="195" s="2" customFormat="1">
      <c r="A195" s="41"/>
      <c r="B195" s="42"/>
      <c r="C195" s="43"/>
      <c r="D195" s="229" t="s">
        <v>188</v>
      </c>
      <c r="E195" s="43"/>
      <c r="F195" s="230" t="s">
        <v>387</v>
      </c>
      <c r="G195" s="43"/>
      <c r="H195" s="43"/>
      <c r="I195" s="231"/>
      <c r="J195" s="43"/>
      <c r="K195" s="43"/>
      <c r="L195" s="47"/>
      <c r="M195" s="232"/>
      <c r="N195" s="233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188</v>
      </c>
      <c r="AU195" s="20" t="s">
        <v>78</v>
      </c>
    </row>
    <row r="196" s="13" customFormat="1">
      <c r="A196" s="13"/>
      <c r="B196" s="234"/>
      <c r="C196" s="235"/>
      <c r="D196" s="236" t="s">
        <v>195</v>
      </c>
      <c r="E196" s="237" t="s">
        <v>19</v>
      </c>
      <c r="F196" s="238" t="s">
        <v>388</v>
      </c>
      <c r="G196" s="235"/>
      <c r="H196" s="239">
        <v>384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195</v>
      </c>
      <c r="AU196" s="245" t="s">
        <v>78</v>
      </c>
      <c r="AV196" s="13" t="s">
        <v>78</v>
      </c>
      <c r="AW196" s="13" t="s">
        <v>31</v>
      </c>
      <c r="AX196" s="13" t="s">
        <v>69</v>
      </c>
      <c r="AY196" s="245" t="s">
        <v>179</v>
      </c>
    </row>
    <row r="197" s="14" customFormat="1">
      <c r="A197" s="14"/>
      <c r="B197" s="246"/>
      <c r="C197" s="247"/>
      <c r="D197" s="236" t="s">
        <v>195</v>
      </c>
      <c r="E197" s="248" t="s">
        <v>19</v>
      </c>
      <c r="F197" s="249" t="s">
        <v>197</v>
      </c>
      <c r="G197" s="247"/>
      <c r="H197" s="250">
        <v>384</v>
      </c>
      <c r="I197" s="251"/>
      <c r="J197" s="247"/>
      <c r="K197" s="247"/>
      <c r="L197" s="252"/>
      <c r="M197" s="253"/>
      <c r="N197" s="254"/>
      <c r="O197" s="254"/>
      <c r="P197" s="254"/>
      <c r="Q197" s="254"/>
      <c r="R197" s="254"/>
      <c r="S197" s="254"/>
      <c r="T197" s="25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6" t="s">
        <v>195</v>
      </c>
      <c r="AU197" s="256" t="s">
        <v>78</v>
      </c>
      <c r="AV197" s="14" t="s">
        <v>186</v>
      </c>
      <c r="AW197" s="14" t="s">
        <v>31</v>
      </c>
      <c r="AX197" s="14" t="s">
        <v>76</v>
      </c>
      <c r="AY197" s="256" t="s">
        <v>179</v>
      </c>
    </row>
    <row r="198" s="2" customFormat="1" ht="24.15" customHeight="1">
      <c r="A198" s="41"/>
      <c r="B198" s="42"/>
      <c r="C198" s="216" t="s">
        <v>389</v>
      </c>
      <c r="D198" s="216" t="s">
        <v>181</v>
      </c>
      <c r="E198" s="217" t="s">
        <v>248</v>
      </c>
      <c r="F198" s="218" t="s">
        <v>249</v>
      </c>
      <c r="G198" s="219" t="s">
        <v>192</v>
      </c>
      <c r="H198" s="220">
        <v>200</v>
      </c>
      <c r="I198" s="221"/>
      <c r="J198" s="222">
        <f>ROUND(I198*H198,2)</f>
        <v>0</v>
      </c>
      <c r="K198" s="218" t="s">
        <v>185</v>
      </c>
      <c r="L198" s="47"/>
      <c r="M198" s="223" t="s">
        <v>19</v>
      </c>
      <c r="N198" s="224" t="s">
        <v>40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186</v>
      </c>
      <c r="AT198" s="227" t="s">
        <v>181</v>
      </c>
      <c r="AU198" s="227" t="s">
        <v>78</v>
      </c>
      <c r="AY198" s="20" t="s">
        <v>179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76</v>
      </c>
      <c r="BK198" s="228">
        <f>ROUND(I198*H198,2)</f>
        <v>0</v>
      </c>
      <c r="BL198" s="20" t="s">
        <v>186</v>
      </c>
      <c r="BM198" s="227" t="s">
        <v>390</v>
      </c>
    </row>
    <row r="199" s="2" customFormat="1">
      <c r="A199" s="41"/>
      <c r="B199" s="42"/>
      <c r="C199" s="43"/>
      <c r="D199" s="229" t="s">
        <v>188</v>
      </c>
      <c r="E199" s="43"/>
      <c r="F199" s="230" t="s">
        <v>251</v>
      </c>
      <c r="G199" s="43"/>
      <c r="H199" s="43"/>
      <c r="I199" s="231"/>
      <c r="J199" s="43"/>
      <c r="K199" s="43"/>
      <c r="L199" s="47"/>
      <c r="M199" s="232"/>
      <c r="N199" s="233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188</v>
      </c>
      <c r="AU199" s="20" t="s">
        <v>78</v>
      </c>
    </row>
    <row r="200" s="13" customFormat="1">
      <c r="A200" s="13"/>
      <c r="B200" s="234"/>
      <c r="C200" s="235"/>
      <c r="D200" s="236" t="s">
        <v>195</v>
      </c>
      <c r="E200" s="237" t="s">
        <v>19</v>
      </c>
      <c r="F200" s="238" t="s">
        <v>391</v>
      </c>
      <c r="G200" s="235"/>
      <c r="H200" s="239">
        <v>200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195</v>
      </c>
      <c r="AU200" s="245" t="s">
        <v>78</v>
      </c>
      <c r="AV200" s="13" t="s">
        <v>78</v>
      </c>
      <c r="AW200" s="13" t="s">
        <v>31</v>
      </c>
      <c r="AX200" s="13" t="s">
        <v>69</v>
      </c>
      <c r="AY200" s="245" t="s">
        <v>179</v>
      </c>
    </row>
    <row r="201" s="14" customFormat="1">
      <c r="A201" s="14"/>
      <c r="B201" s="246"/>
      <c r="C201" s="247"/>
      <c r="D201" s="236" t="s">
        <v>195</v>
      </c>
      <c r="E201" s="248" t="s">
        <v>19</v>
      </c>
      <c r="F201" s="249" t="s">
        <v>197</v>
      </c>
      <c r="G201" s="247"/>
      <c r="H201" s="250">
        <v>200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6" t="s">
        <v>195</v>
      </c>
      <c r="AU201" s="256" t="s">
        <v>78</v>
      </c>
      <c r="AV201" s="14" t="s">
        <v>186</v>
      </c>
      <c r="AW201" s="14" t="s">
        <v>31</v>
      </c>
      <c r="AX201" s="14" t="s">
        <v>76</v>
      </c>
      <c r="AY201" s="256" t="s">
        <v>179</v>
      </c>
    </row>
    <row r="202" s="2" customFormat="1" ht="24.15" customHeight="1">
      <c r="A202" s="41"/>
      <c r="B202" s="42"/>
      <c r="C202" s="216" t="s">
        <v>7</v>
      </c>
      <c r="D202" s="216" t="s">
        <v>181</v>
      </c>
      <c r="E202" s="217" t="s">
        <v>254</v>
      </c>
      <c r="F202" s="218" t="s">
        <v>255</v>
      </c>
      <c r="G202" s="219" t="s">
        <v>192</v>
      </c>
      <c r="H202" s="220">
        <v>200</v>
      </c>
      <c r="I202" s="221"/>
      <c r="J202" s="222">
        <f>ROUND(I202*H202,2)</f>
        <v>0</v>
      </c>
      <c r="K202" s="218" t="s">
        <v>185</v>
      </c>
      <c r="L202" s="47"/>
      <c r="M202" s="223" t="s">
        <v>19</v>
      </c>
      <c r="N202" s="224" t="s">
        <v>40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186</v>
      </c>
      <c r="AT202" s="227" t="s">
        <v>181</v>
      </c>
      <c r="AU202" s="227" t="s">
        <v>78</v>
      </c>
      <c r="AY202" s="20" t="s">
        <v>179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76</v>
      </c>
      <c r="BK202" s="228">
        <f>ROUND(I202*H202,2)</f>
        <v>0</v>
      </c>
      <c r="BL202" s="20" t="s">
        <v>186</v>
      </c>
      <c r="BM202" s="227" t="s">
        <v>392</v>
      </c>
    </row>
    <row r="203" s="2" customFormat="1">
      <c r="A203" s="41"/>
      <c r="B203" s="42"/>
      <c r="C203" s="43"/>
      <c r="D203" s="229" t="s">
        <v>188</v>
      </c>
      <c r="E203" s="43"/>
      <c r="F203" s="230" t="s">
        <v>257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188</v>
      </c>
      <c r="AU203" s="20" t="s">
        <v>78</v>
      </c>
    </row>
    <row r="204" s="2" customFormat="1" ht="16.5" customHeight="1">
      <c r="A204" s="41"/>
      <c r="B204" s="42"/>
      <c r="C204" s="278" t="s">
        <v>393</v>
      </c>
      <c r="D204" s="278" t="s">
        <v>259</v>
      </c>
      <c r="E204" s="279" t="s">
        <v>260</v>
      </c>
      <c r="F204" s="280" t="s">
        <v>261</v>
      </c>
      <c r="G204" s="281" t="s">
        <v>262</v>
      </c>
      <c r="H204" s="282">
        <v>4</v>
      </c>
      <c r="I204" s="283"/>
      <c r="J204" s="284">
        <f>ROUND(I204*H204,2)</f>
        <v>0</v>
      </c>
      <c r="K204" s="280" t="s">
        <v>185</v>
      </c>
      <c r="L204" s="285"/>
      <c r="M204" s="286" t="s">
        <v>19</v>
      </c>
      <c r="N204" s="287" t="s">
        <v>40</v>
      </c>
      <c r="O204" s="87"/>
      <c r="P204" s="225">
        <f>O204*H204</f>
        <v>0</v>
      </c>
      <c r="Q204" s="225">
        <v>0.001</v>
      </c>
      <c r="R204" s="225">
        <f>Q204*H204</f>
        <v>0.0040000000000000001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229</v>
      </c>
      <c r="AT204" s="227" t="s">
        <v>259</v>
      </c>
      <c r="AU204" s="227" t="s">
        <v>78</v>
      </c>
      <c r="AY204" s="20" t="s">
        <v>179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76</v>
      </c>
      <c r="BK204" s="228">
        <f>ROUND(I204*H204,2)</f>
        <v>0</v>
      </c>
      <c r="BL204" s="20" t="s">
        <v>186</v>
      </c>
      <c r="BM204" s="227" t="s">
        <v>394</v>
      </c>
    </row>
    <row r="205" s="13" customFormat="1">
      <c r="A205" s="13"/>
      <c r="B205" s="234"/>
      <c r="C205" s="235"/>
      <c r="D205" s="236" t="s">
        <v>195</v>
      </c>
      <c r="E205" s="235"/>
      <c r="F205" s="238" t="s">
        <v>395</v>
      </c>
      <c r="G205" s="235"/>
      <c r="H205" s="239">
        <v>4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195</v>
      </c>
      <c r="AU205" s="245" t="s">
        <v>78</v>
      </c>
      <c r="AV205" s="13" t="s">
        <v>78</v>
      </c>
      <c r="AW205" s="13" t="s">
        <v>4</v>
      </c>
      <c r="AX205" s="13" t="s">
        <v>76</v>
      </c>
      <c r="AY205" s="245" t="s">
        <v>179</v>
      </c>
    </row>
    <row r="206" s="2" customFormat="1" ht="21.75" customHeight="1">
      <c r="A206" s="41"/>
      <c r="B206" s="42"/>
      <c r="C206" s="216" t="s">
        <v>396</v>
      </c>
      <c r="D206" s="216" t="s">
        <v>181</v>
      </c>
      <c r="E206" s="217" t="s">
        <v>397</v>
      </c>
      <c r="F206" s="218" t="s">
        <v>398</v>
      </c>
      <c r="G206" s="219" t="s">
        <v>192</v>
      </c>
      <c r="H206" s="220">
        <v>200</v>
      </c>
      <c r="I206" s="221"/>
      <c r="J206" s="222">
        <f>ROUND(I206*H206,2)</f>
        <v>0</v>
      </c>
      <c r="K206" s="218" t="s">
        <v>185</v>
      </c>
      <c r="L206" s="47"/>
      <c r="M206" s="223" t="s">
        <v>19</v>
      </c>
      <c r="N206" s="224" t="s">
        <v>40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186</v>
      </c>
      <c r="AT206" s="227" t="s">
        <v>181</v>
      </c>
      <c r="AU206" s="227" t="s">
        <v>78</v>
      </c>
      <c r="AY206" s="20" t="s">
        <v>179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76</v>
      </c>
      <c r="BK206" s="228">
        <f>ROUND(I206*H206,2)</f>
        <v>0</v>
      </c>
      <c r="BL206" s="20" t="s">
        <v>186</v>
      </c>
      <c r="BM206" s="227" t="s">
        <v>399</v>
      </c>
    </row>
    <row r="207" s="2" customFormat="1">
      <c r="A207" s="41"/>
      <c r="B207" s="42"/>
      <c r="C207" s="43"/>
      <c r="D207" s="229" t="s">
        <v>188</v>
      </c>
      <c r="E207" s="43"/>
      <c r="F207" s="230" t="s">
        <v>400</v>
      </c>
      <c r="G207" s="43"/>
      <c r="H207" s="43"/>
      <c r="I207" s="231"/>
      <c r="J207" s="43"/>
      <c r="K207" s="43"/>
      <c r="L207" s="47"/>
      <c r="M207" s="232"/>
      <c r="N207" s="233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188</v>
      </c>
      <c r="AU207" s="20" t="s">
        <v>78</v>
      </c>
    </row>
    <row r="208" s="13" customFormat="1">
      <c r="A208" s="13"/>
      <c r="B208" s="234"/>
      <c r="C208" s="235"/>
      <c r="D208" s="236" t="s">
        <v>195</v>
      </c>
      <c r="E208" s="237" t="s">
        <v>19</v>
      </c>
      <c r="F208" s="238" t="s">
        <v>401</v>
      </c>
      <c r="G208" s="235"/>
      <c r="H208" s="239">
        <v>200</v>
      </c>
      <c r="I208" s="240"/>
      <c r="J208" s="235"/>
      <c r="K208" s="235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195</v>
      </c>
      <c r="AU208" s="245" t="s">
        <v>78</v>
      </c>
      <c r="AV208" s="13" t="s">
        <v>78</v>
      </c>
      <c r="AW208" s="13" t="s">
        <v>31</v>
      </c>
      <c r="AX208" s="13" t="s">
        <v>69</v>
      </c>
      <c r="AY208" s="245" t="s">
        <v>179</v>
      </c>
    </row>
    <row r="209" s="14" customFormat="1">
      <c r="A209" s="14"/>
      <c r="B209" s="246"/>
      <c r="C209" s="247"/>
      <c r="D209" s="236" t="s">
        <v>195</v>
      </c>
      <c r="E209" s="248" t="s">
        <v>19</v>
      </c>
      <c r="F209" s="249" t="s">
        <v>197</v>
      </c>
      <c r="G209" s="247"/>
      <c r="H209" s="250">
        <v>200</v>
      </c>
      <c r="I209" s="251"/>
      <c r="J209" s="247"/>
      <c r="K209" s="247"/>
      <c r="L209" s="252"/>
      <c r="M209" s="253"/>
      <c r="N209" s="254"/>
      <c r="O209" s="254"/>
      <c r="P209" s="254"/>
      <c r="Q209" s="254"/>
      <c r="R209" s="254"/>
      <c r="S209" s="254"/>
      <c r="T209" s="25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6" t="s">
        <v>195</v>
      </c>
      <c r="AU209" s="256" t="s">
        <v>78</v>
      </c>
      <c r="AV209" s="14" t="s">
        <v>186</v>
      </c>
      <c r="AW209" s="14" t="s">
        <v>31</v>
      </c>
      <c r="AX209" s="14" t="s">
        <v>76</v>
      </c>
      <c r="AY209" s="256" t="s">
        <v>179</v>
      </c>
    </row>
    <row r="210" s="2" customFormat="1" ht="24.15" customHeight="1">
      <c r="A210" s="41"/>
      <c r="B210" s="42"/>
      <c r="C210" s="216" t="s">
        <v>402</v>
      </c>
      <c r="D210" s="216" t="s">
        <v>181</v>
      </c>
      <c r="E210" s="217" t="s">
        <v>403</v>
      </c>
      <c r="F210" s="218" t="s">
        <v>404</v>
      </c>
      <c r="G210" s="219" t="s">
        <v>192</v>
      </c>
      <c r="H210" s="220">
        <v>200</v>
      </c>
      <c r="I210" s="221"/>
      <c r="J210" s="222">
        <f>ROUND(I210*H210,2)</f>
        <v>0</v>
      </c>
      <c r="K210" s="218" t="s">
        <v>185</v>
      </c>
      <c r="L210" s="47"/>
      <c r="M210" s="223" t="s">
        <v>19</v>
      </c>
      <c r="N210" s="224" t="s">
        <v>40</v>
      </c>
      <c r="O210" s="87"/>
      <c r="P210" s="225">
        <f>O210*H210</f>
        <v>0</v>
      </c>
      <c r="Q210" s="225">
        <v>3.3000000000000002E-06</v>
      </c>
      <c r="R210" s="225">
        <f>Q210*H210</f>
        <v>0.00066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186</v>
      </c>
      <c r="AT210" s="227" t="s">
        <v>181</v>
      </c>
      <c r="AU210" s="227" t="s">
        <v>78</v>
      </c>
      <c r="AY210" s="20" t="s">
        <v>179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76</v>
      </c>
      <c r="BK210" s="228">
        <f>ROUND(I210*H210,2)</f>
        <v>0</v>
      </c>
      <c r="BL210" s="20" t="s">
        <v>186</v>
      </c>
      <c r="BM210" s="227" t="s">
        <v>405</v>
      </c>
    </row>
    <row r="211" s="2" customFormat="1">
      <c r="A211" s="41"/>
      <c r="B211" s="42"/>
      <c r="C211" s="43"/>
      <c r="D211" s="229" t="s">
        <v>188</v>
      </c>
      <c r="E211" s="43"/>
      <c r="F211" s="230" t="s">
        <v>406</v>
      </c>
      <c r="G211" s="43"/>
      <c r="H211" s="43"/>
      <c r="I211" s="231"/>
      <c r="J211" s="43"/>
      <c r="K211" s="43"/>
      <c r="L211" s="47"/>
      <c r="M211" s="232"/>
      <c r="N211" s="233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188</v>
      </c>
      <c r="AU211" s="20" t="s">
        <v>78</v>
      </c>
    </row>
    <row r="212" s="13" customFormat="1">
      <c r="A212" s="13"/>
      <c r="B212" s="234"/>
      <c r="C212" s="235"/>
      <c r="D212" s="236" t="s">
        <v>195</v>
      </c>
      <c r="E212" s="237" t="s">
        <v>19</v>
      </c>
      <c r="F212" s="238" t="s">
        <v>391</v>
      </c>
      <c r="G212" s="235"/>
      <c r="H212" s="239">
        <v>200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195</v>
      </c>
      <c r="AU212" s="245" t="s">
        <v>78</v>
      </c>
      <c r="AV212" s="13" t="s">
        <v>78</v>
      </c>
      <c r="AW212" s="13" t="s">
        <v>31</v>
      </c>
      <c r="AX212" s="13" t="s">
        <v>69</v>
      </c>
      <c r="AY212" s="245" t="s">
        <v>179</v>
      </c>
    </row>
    <row r="213" s="14" customFormat="1">
      <c r="A213" s="14"/>
      <c r="B213" s="246"/>
      <c r="C213" s="247"/>
      <c r="D213" s="236" t="s">
        <v>195</v>
      </c>
      <c r="E213" s="248" t="s">
        <v>19</v>
      </c>
      <c r="F213" s="249" t="s">
        <v>197</v>
      </c>
      <c r="G213" s="247"/>
      <c r="H213" s="250">
        <v>200</v>
      </c>
      <c r="I213" s="251"/>
      <c r="J213" s="247"/>
      <c r="K213" s="247"/>
      <c r="L213" s="252"/>
      <c r="M213" s="253"/>
      <c r="N213" s="254"/>
      <c r="O213" s="254"/>
      <c r="P213" s="254"/>
      <c r="Q213" s="254"/>
      <c r="R213" s="254"/>
      <c r="S213" s="254"/>
      <c r="T213" s="25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6" t="s">
        <v>195</v>
      </c>
      <c r="AU213" s="256" t="s">
        <v>78</v>
      </c>
      <c r="AV213" s="14" t="s">
        <v>186</v>
      </c>
      <c r="AW213" s="14" t="s">
        <v>31</v>
      </c>
      <c r="AX213" s="14" t="s">
        <v>76</v>
      </c>
      <c r="AY213" s="256" t="s">
        <v>179</v>
      </c>
    </row>
    <row r="214" s="12" customFormat="1" ht="22.8" customHeight="1">
      <c r="A214" s="12"/>
      <c r="B214" s="200"/>
      <c r="C214" s="201"/>
      <c r="D214" s="202" t="s">
        <v>68</v>
      </c>
      <c r="E214" s="214" t="s">
        <v>78</v>
      </c>
      <c r="F214" s="214" t="s">
        <v>265</v>
      </c>
      <c r="G214" s="201"/>
      <c r="H214" s="201"/>
      <c r="I214" s="204"/>
      <c r="J214" s="215">
        <f>BK214</f>
        <v>0</v>
      </c>
      <c r="K214" s="201"/>
      <c r="L214" s="206"/>
      <c r="M214" s="207"/>
      <c r="N214" s="208"/>
      <c r="O214" s="208"/>
      <c r="P214" s="209">
        <f>SUM(P215:P251)</f>
        <v>0</v>
      </c>
      <c r="Q214" s="208"/>
      <c r="R214" s="209">
        <f>SUM(R215:R251)</f>
        <v>160.41832251999998</v>
      </c>
      <c r="S214" s="208"/>
      <c r="T214" s="210">
        <f>SUM(T215:T251)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1" t="s">
        <v>76</v>
      </c>
      <c r="AT214" s="212" t="s">
        <v>68</v>
      </c>
      <c r="AU214" s="212" t="s">
        <v>76</v>
      </c>
      <c r="AY214" s="211" t="s">
        <v>179</v>
      </c>
      <c r="BK214" s="213">
        <f>SUM(BK215:BK251)</f>
        <v>0</v>
      </c>
    </row>
    <row r="215" s="2" customFormat="1" ht="16.5" customHeight="1">
      <c r="A215" s="41"/>
      <c r="B215" s="42"/>
      <c r="C215" s="216" t="s">
        <v>407</v>
      </c>
      <c r="D215" s="216" t="s">
        <v>181</v>
      </c>
      <c r="E215" s="217" t="s">
        <v>408</v>
      </c>
      <c r="F215" s="218" t="s">
        <v>409</v>
      </c>
      <c r="G215" s="219" t="s">
        <v>216</v>
      </c>
      <c r="H215" s="220">
        <v>1.1679999999999999</v>
      </c>
      <c r="I215" s="221"/>
      <c r="J215" s="222">
        <f>ROUND(I215*H215,2)</f>
        <v>0</v>
      </c>
      <c r="K215" s="218" t="s">
        <v>185</v>
      </c>
      <c r="L215" s="47"/>
      <c r="M215" s="223" t="s">
        <v>19</v>
      </c>
      <c r="N215" s="224" t="s">
        <v>40</v>
      </c>
      <c r="O215" s="87"/>
      <c r="P215" s="225">
        <f>O215*H215</f>
        <v>0</v>
      </c>
      <c r="Q215" s="225">
        <v>1.9199999999999999</v>
      </c>
      <c r="R215" s="225">
        <f>Q215*H215</f>
        <v>2.2425599999999997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186</v>
      </c>
      <c r="AT215" s="227" t="s">
        <v>181</v>
      </c>
      <c r="AU215" s="227" t="s">
        <v>78</v>
      </c>
      <c r="AY215" s="20" t="s">
        <v>179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76</v>
      </c>
      <c r="BK215" s="228">
        <f>ROUND(I215*H215,2)</f>
        <v>0</v>
      </c>
      <c r="BL215" s="20" t="s">
        <v>186</v>
      </c>
      <c r="BM215" s="227" t="s">
        <v>410</v>
      </c>
    </row>
    <row r="216" s="2" customFormat="1">
      <c r="A216" s="41"/>
      <c r="B216" s="42"/>
      <c r="C216" s="43"/>
      <c r="D216" s="229" t="s">
        <v>188</v>
      </c>
      <c r="E216" s="43"/>
      <c r="F216" s="230" t="s">
        <v>411</v>
      </c>
      <c r="G216" s="43"/>
      <c r="H216" s="43"/>
      <c r="I216" s="231"/>
      <c r="J216" s="43"/>
      <c r="K216" s="43"/>
      <c r="L216" s="47"/>
      <c r="M216" s="232"/>
      <c r="N216" s="233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188</v>
      </c>
      <c r="AU216" s="20" t="s">
        <v>78</v>
      </c>
    </row>
    <row r="217" s="13" customFormat="1">
      <c r="A217" s="13"/>
      <c r="B217" s="234"/>
      <c r="C217" s="235"/>
      <c r="D217" s="236" t="s">
        <v>195</v>
      </c>
      <c r="E217" s="237" t="s">
        <v>19</v>
      </c>
      <c r="F217" s="238" t="s">
        <v>412</v>
      </c>
      <c r="G217" s="235"/>
      <c r="H217" s="239">
        <v>1.1679999999999999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195</v>
      </c>
      <c r="AU217" s="245" t="s">
        <v>78</v>
      </c>
      <c r="AV217" s="13" t="s">
        <v>78</v>
      </c>
      <c r="AW217" s="13" t="s">
        <v>31</v>
      </c>
      <c r="AX217" s="13" t="s">
        <v>69</v>
      </c>
      <c r="AY217" s="245" t="s">
        <v>179</v>
      </c>
    </row>
    <row r="218" s="14" customFormat="1">
      <c r="A218" s="14"/>
      <c r="B218" s="246"/>
      <c r="C218" s="247"/>
      <c r="D218" s="236" t="s">
        <v>195</v>
      </c>
      <c r="E218" s="248" t="s">
        <v>19</v>
      </c>
      <c r="F218" s="249" t="s">
        <v>197</v>
      </c>
      <c r="G218" s="247"/>
      <c r="H218" s="250">
        <v>1.1679999999999999</v>
      </c>
      <c r="I218" s="251"/>
      <c r="J218" s="247"/>
      <c r="K218" s="247"/>
      <c r="L218" s="252"/>
      <c r="M218" s="253"/>
      <c r="N218" s="254"/>
      <c r="O218" s="254"/>
      <c r="P218" s="254"/>
      <c r="Q218" s="254"/>
      <c r="R218" s="254"/>
      <c r="S218" s="254"/>
      <c r="T218" s="25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6" t="s">
        <v>195</v>
      </c>
      <c r="AU218" s="256" t="s">
        <v>78</v>
      </c>
      <c r="AV218" s="14" t="s">
        <v>186</v>
      </c>
      <c r="AW218" s="14" t="s">
        <v>31</v>
      </c>
      <c r="AX218" s="14" t="s">
        <v>76</v>
      </c>
      <c r="AY218" s="256" t="s">
        <v>179</v>
      </c>
    </row>
    <row r="219" s="2" customFormat="1" ht="16.5" customHeight="1">
      <c r="A219" s="41"/>
      <c r="B219" s="42"/>
      <c r="C219" s="216" t="s">
        <v>413</v>
      </c>
      <c r="D219" s="216" t="s">
        <v>181</v>
      </c>
      <c r="E219" s="217" t="s">
        <v>414</v>
      </c>
      <c r="F219" s="218" t="s">
        <v>415</v>
      </c>
      <c r="G219" s="219" t="s">
        <v>416</v>
      </c>
      <c r="H219" s="220">
        <v>29.199999999999999</v>
      </c>
      <c r="I219" s="221"/>
      <c r="J219" s="222">
        <f>ROUND(I219*H219,2)</f>
        <v>0</v>
      </c>
      <c r="K219" s="218" t="s">
        <v>185</v>
      </c>
      <c r="L219" s="47"/>
      <c r="M219" s="223" t="s">
        <v>19</v>
      </c>
      <c r="N219" s="224" t="s">
        <v>40</v>
      </c>
      <c r="O219" s="87"/>
      <c r="P219" s="225">
        <f>O219*H219</f>
        <v>0</v>
      </c>
      <c r="Q219" s="225">
        <v>0.00033</v>
      </c>
      <c r="R219" s="225">
        <f>Q219*H219</f>
        <v>0.0096360000000000005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186</v>
      </c>
      <c r="AT219" s="227" t="s">
        <v>181</v>
      </c>
      <c r="AU219" s="227" t="s">
        <v>78</v>
      </c>
      <c r="AY219" s="20" t="s">
        <v>179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76</v>
      </c>
      <c r="BK219" s="228">
        <f>ROUND(I219*H219,2)</f>
        <v>0</v>
      </c>
      <c r="BL219" s="20" t="s">
        <v>186</v>
      </c>
      <c r="BM219" s="227" t="s">
        <v>417</v>
      </c>
    </row>
    <row r="220" s="2" customFormat="1">
      <c r="A220" s="41"/>
      <c r="B220" s="42"/>
      <c r="C220" s="43"/>
      <c r="D220" s="229" t="s">
        <v>188</v>
      </c>
      <c r="E220" s="43"/>
      <c r="F220" s="230" t="s">
        <v>418</v>
      </c>
      <c r="G220" s="43"/>
      <c r="H220" s="43"/>
      <c r="I220" s="231"/>
      <c r="J220" s="43"/>
      <c r="K220" s="43"/>
      <c r="L220" s="47"/>
      <c r="M220" s="232"/>
      <c r="N220" s="233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188</v>
      </c>
      <c r="AU220" s="20" t="s">
        <v>78</v>
      </c>
    </row>
    <row r="221" s="13" customFormat="1">
      <c r="A221" s="13"/>
      <c r="B221" s="234"/>
      <c r="C221" s="235"/>
      <c r="D221" s="236" t="s">
        <v>195</v>
      </c>
      <c r="E221" s="237" t="s">
        <v>19</v>
      </c>
      <c r="F221" s="238" t="s">
        <v>419</v>
      </c>
      <c r="G221" s="235"/>
      <c r="H221" s="239">
        <v>29.199999999999999</v>
      </c>
      <c r="I221" s="240"/>
      <c r="J221" s="235"/>
      <c r="K221" s="235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195</v>
      </c>
      <c r="AU221" s="245" t="s">
        <v>78</v>
      </c>
      <c r="AV221" s="13" t="s">
        <v>78</v>
      </c>
      <c r="AW221" s="13" t="s">
        <v>31</v>
      </c>
      <c r="AX221" s="13" t="s">
        <v>69</v>
      </c>
      <c r="AY221" s="245" t="s">
        <v>179</v>
      </c>
    </row>
    <row r="222" s="14" customFormat="1">
      <c r="A222" s="14"/>
      <c r="B222" s="246"/>
      <c r="C222" s="247"/>
      <c r="D222" s="236" t="s">
        <v>195</v>
      </c>
      <c r="E222" s="248" t="s">
        <v>19</v>
      </c>
      <c r="F222" s="249" t="s">
        <v>197</v>
      </c>
      <c r="G222" s="247"/>
      <c r="H222" s="250">
        <v>29.199999999999999</v>
      </c>
      <c r="I222" s="251"/>
      <c r="J222" s="247"/>
      <c r="K222" s="247"/>
      <c r="L222" s="252"/>
      <c r="M222" s="253"/>
      <c r="N222" s="254"/>
      <c r="O222" s="254"/>
      <c r="P222" s="254"/>
      <c r="Q222" s="254"/>
      <c r="R222" s="254"/>
      <c r="S222" s="254"/>
      <c r="T222" s="25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6" t="s">
        <v>195</v>
      </c>
      <c r="AU222" s="256" t="s">
        <v>78</v>
      </c>
      <c r="AV222" s="14" t="s">
        <v>186</v>
      </c>
      <c r="AW222" s="14" t="s">
        <v>31</v>
      </c>
      <c r="AX222" s="14" t="s">
        <v>76</v>
      </c>
      <c r="AY222" s="256" t="s">
        <v>179</v>
      </c>
    </row>
    <row r="223" s="2" customFormat="1" ht="16.5" customHeight="1">
      <c r="A223" s="41"/>
      <c r="B223" s="42"/>
      <c r="C223" s="216" t="s">
        <v>420</v>
      </c>
      <c r="D223" s="216" t="s">
        <v>181</v>
      </c>
      <c r="E223" s="217" t="s">
        <v>421</v>
      </c>
      <c r="F223" s="218" t="s">
        <v>422</v>
      </c>
      <c r="G223" s="219" t="s">
        <v>216</v>
      </c>
      <c r="H223" s="220">
        <v>68</v>
      </c>
      <c r="I223" s="221"/>
      <c r="J223" s="222">
        <f>ROUND(I223*H223,2)</f>
        <v>0</v>
      </c>
      <c r="K223" s="218" t="s">
        <v>185</v>
      </c>
      <c r="L223" s="47"/>
      <c r="M223" s="223" t="s">
        <v>19</v>
      </c>
      <c r="N223" s="224" t="s">
        <v>40</v>
      </c>
      <c r="O223" s="87"/>
      <c r="P223" s="225">
        <f>O223*H223</f>
        <v>0</v>
      </c>
      <c r="Q223" s="225">
        <v>1.98</v>
      </c>
      <c r="R223" s="225">
        <f>Q223*H223</f>
        <v>134.63999999999999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186</v>
      </c>
      <c r="AT223" s="227" t="s">
        <v>181</v>
      </c>
      <c r="AU223" s="227" t="s">
        <v>78</v>
      </c>
      <c r="AY223" s="20" t="s">
        <v>179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76</v>
      </c>
      <c r="BK223" s="228">
        <f>ROUND(I223*H223,2)</f>
        <v>0</v>
      </c>
      <c r="BL223" s="20" t="s">
        <v>186</v>
      </c>
      <c r="BM223" s="227" t="s">
        <v>423</v>
      </c>
    </row>
    <row r="224" s="2" customFormat="1">
      <c r="A224" s="41"/>
      <c r="B224" s="42"/>
      <c r="C224" s="43"/>
      <c r="D224" s="229" t="s">
        <v>188</v>
      </c>
      <c r="E224" s="43"/>
      <c r="F224" s="230" t="s">
        <v>424</v>
      </c>
      <c r="G224" s="43"/>
      <c r="H224" s="43"/>
      <c r="I224" s="231"/>
      <c r="J224" s="43"/>
      <c r="K224" s="43"/>
      <c r="L224" s="47"/>
      <c r="M224" s="232"/>
      <c r="N224" s="233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188</v>
      </c>
      <c r="AU224" s="20" t="s">
        <v>78</v>
      </c>
    </row>
    <row r="225" s="13" customFormat="1">
      <c r="A225" s="13"/>
      <c r="B225" s="234"/>
      <c r="C225" s="235"/>
      <c r="D225" s="236" t="s">
        <v>195</v>
      </c>
      <c r="E225" s="237" t="s">
        <v>19</v>
      </c>
      <c r="F225" s="238" t="s">
        <v>425</v>
      </c>
      <c r="G225" s="235"/>
      <c r="H225" s="239">
        <v>53</v>
      </c>
      <c r="I225" s="240"/>
      <c r="J225" s="235"/>
      <c r="K225" s="235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195</v>
      </c>
      <c r="AU225" s="245" t="s">
        <v>78</v>
      </c>
      <c r="AV225" s="13" t="s">
        <v>78</v>
      </c>
      <c r="AW225" s="13" t="s">
        <v>31</v>
      </c>
      <c r="AX225" s="13" t="s">
        <v>69</v>
      </c>
      <c r="AY225" s="245" t="s">
        <v>179</v>
      </c>
    </row>
    <row r="226" s="13" customFormat="1">
      <c r="A226" s="13"/>
      <c r="B226" s="234"/>
      <c r="C226" s="235"/>
      <c r="D226" s="236" t="s">
        <v>195</v>
      </c>
      <c r="E226" s="237" t="s">
        <v>19</v>
      </c>
      <c r="F226" s="238" t="s">
        <v>426</v>
      </c>
      <c r="G226" s="235"/>
      <c r="H226" s="239">
        <v>15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195</v>
      </c>
      <c r="AU226" s="245" t="s">
        <v>78</v>
      </c>
      <c r="AV226" s="13" t="s">
        <v>78</v>
      </c>
      <c r="AW226" s="13" t="s">
        <v>31</v>
      </c>
      <c r="AX226" s="13" t="s">
        <v>69</v>
      </c>
      <c r="AY226" s="245" t="s">
        <v>179</v>
      </c>
    </row>
    <row r="227" s="14" customFormat="1">
      <c r="A227" s="14"/>
      <c r="B227" s="246"/>
      <c r="C227" s="247"/>
      <c r="D227" s="236" t="s">
        <v>195</v>
      </c>
      <c r="E227" s="248" t="s">
        <v>19</v>
      </c>
      <c r="F227" s="249" t="s">
        <v>197</v>
      </c>
      <c r="G227" s="247"/>
      <c r="H227" s="250">
        <v>68</v>
      </c>
      <c r="I227" s="251"/>
      <c r="J227" s="247"/>
      <c r="K227" s="247"/>
      <c r="L227" s="252"/>
      <c r="M227" s="253"/>
      <c r="N227" s="254"/>
      <c r="O227" s="254"/>
      <c r="P227" s="254"/>
      <c r="Q227" s="254"/>
      <c r="R227" s="254"/>
      <c r="S227" s="254"/>
      <c r="T227" s="25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6" t="s">
        <v>195</v>
      </c>
      <c r="AU227" s="256" t="s">
        <v>78</v>
      </c>
      <c r="AV227" s="14" t="s">
        <v>186</v>
      </c>
      <c r="AW227" s="14" t="s">
        <v>31</v>
      </c>
      <c r="AX227" s="14" t="s">
        <v>76</v>
      </c>
      <c r="AY227" s="256" t="s">
        <v>179</v>
      </c>
    </row>
    <row r="228" s="2" customFormat="1" ht="16.5" customHeight="1">
      <c r="A228" s="41"/>
      <c r="B228" s="42"/>
      <c r="C228" s="216" t="s">
        <v>427</v>
      </c>
      <c r="D228" s="216" t="s">
        <v>181</v>
      </c>
      <c r="E228" s="217" t="s">
        <v>428</v>
      </c>
      <c r="F228" s="218" t="s">
        <v>429</v>
      </c>
      <c r="G228" s="219" t="s">
        <v>216</v>
      </c>
      <c r="H228" s="220">
        <v>10</v>
      </c>
      <c r="I228" s="221"/>
      <c r="J228" s="222">
        <f>ROUND(I228*H228,2)</f>
        <v>0</v>
      </c>
      <c r="K228" s="218" t="s">
        <v>185</v>
      </c>
      <c r="L228" s="47"/>
      <c r="M228" s="223" t="s">
        <v>19</v>
      </c>
      <c r="N228" s="224" t="s">
        <v>40</v>
      </c>
      <c r="O228" s="87"/>
      <c r="P228" s="225">
        <f>O228*H228</f>
        <v>0</v>
      </c>
      <c r="Q228" s="225">
        <v>2.3010199999999998</v>
      </c>
      <c r="R228" s="225">
        <f>Q228*H228</f>
        <v>23.010199999999998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186</v>
      </c>
      <c r="AT228" s="227" t="s">
        <v>181</v>
      </c>
      <c r="AU228" s="227" t="s">
        <v>78</v>
      </c>
      <c r="AY228" s="20" t="s">
        <v>179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76</v>
      </c>
      <c r="BK228" s="228">
        <f>ROUND(I228*H228,2)</f>
        <v>0</v>
      </c>
      <c r="BL228" s="20" t="s">
        <v>186</v>
      </c>
      <c r="BM228" s="227" t="s">
        <v>430</v>
      </c>
    </row>
    <row r="229" s="2" customFormat="1">
      <c r="A229" s="41"/>
      <c r="B229" s="42"/>
      <c r="C229" s="43"/>
      <c r="D229" s="229" t="s">
        <v>188</v>
      </c>
      <c r="E229" s="43"/>
      <c r="F229" s="230" t="s">
        <v>431</v>
      </c>
      <c r="G229" s="43"/>
      <c r="H229" s="43"/>
      <c r="I229" s="231"/>
      <c r="J229" s="43"/>
      <c r="K229" s="43"/>
      <c r="L229" s="47"/>
      <c r="M229" s="232"/>
      <c r="N229" s="233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188</v>
      </c>
      <c r="AU229" s="20" t="s">
        <v>78</v>
      </c>
    </row>
    <row r="230" s="13" customFormat="1">
      <c r="A230" s="13"/>
      <c r="B230" s="234"/>
      <c r="C230" s="235"/>
      <c r="D230" s="236" t="s">
        <v>195</v>
      </c>
      <c r="E230" s="237" t="s">
        <v>19</v>
      </c>
      <c r="F230" s="238" t="s">
        <v>432</v>
      </c>
      <c r="G230" s="235"/>
      <c r="H230" s="239">
        <v>10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195</v>
      </c>
      <c r="AU230" s="245" t="s">
        <v>78</v>
      </c>
      <c r="AV230" s="13" t="s">
        <v>78</v>
      </c>
      <c r="AW230" s="13" t="s">
        <v>31</v>
      </c>
      <c r="AX230" s="13" t="s">
        <v>69</v>
      </c>
      <c r="AY230" s="245" t="s">
        <v>179</v>
      </c>
    </row>
    <row r="231" s="14" customFormat="1">
      <c r="A231" s="14"/>
      <c r="B231" s="246"/>
      <c r="C231" s="247"/>
      <c r="D231" s="236" t="s">
        <v>195</v>
      </c>
      <c r="E231" s="248" t="s">
        <v>19</v>
      </c>
      <c r="F231" s="249" t="s">
        <v>197</v>
      </c>
      <c r="G231" s="247"/>
      <c r="H231" s="250">
        <v>10</v>
      </c>
      <c r="I231" s="251"/>
      <c r="J231" s="247"/>
      <c r="K231" s="247"/>
      <c r="L231" s="252"/>
      <c r="M231" s="253"/>
      <c r="N231" s="254"/>
      <c r="O231" s="254"/>
      <c r="P231" s="254"/>
      <c r="Q231" s="254"/>
      <c r="R231" s="254"/>
      <c r="S231" s="254"/>
      <c r="T231" s="25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6" t="s">
        <v>195</v>
      </c>
      <c r="AU231" s="256" t="s">
        <v>78</v>
      </c>
      <c r="AV231" s="14" t="s">
        <v>186</v>
      </c>
      <c r="AW231" s="14" t="s">
        <v>31</v>
      </c>
      <c r="AX231" s="14" t="s">
        <v>76</v>
      </c>
      <c r="AY231" s="256" t="s">
        <v>179</v>
      </c>
    </row>
    <row r="232" s="2" customFormat="1" ht="16.5" customHeight="1">
      <c r="A232" s="41"/>
      <c r="B232" s="42"/>
      <c r="C232" s="216" t="s">
        <v>433</v>
      </c>
      <c r="D232" s="216" t="s">
        <v>181</v>
      </c>
      <c r="E232" s="217" t="s">
        <v>434</v>
      </c>
      <c r="F232" s="218" t="s">
        <v>435</v>
      </c>
      <c r="G232" s="219" t="s">
        <v>192</v>
      </c>
      <c r="H232" s="220">
        <v>6.5</v>
      </c>
      <c r="I232" s="221"/>
      <c r="J232" s="222">
        <f>ROUND(I232*H232,2)</f>
        <v>0</v>
      </c>
      <c r="K232" s="218" t="s">
        <v>185</v>
      </c>
      <c r="L232" s="47"/>
      <c r="M232" s="223" t="s">
        <v>19</v>
      </c>
      <c r="N232" s="224" t="s">
        <v>40</v>
      </c>
      <c r="O232" s="87"/>
      <c r="P232" s="225">
        <f>O232*H232</f>
        <v>0</v>
      </c>
      <c r="Q232" s="225">
        <v>0.00247</v>
      </c>
      <c r="R232" s="225">
        <f>Q232*H232</f>
        <v>0.016055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186</v>
      </c>
      <c r="AT232" s="227" t="s">
        <v>181</v>
      </c>
      <c r="AU232" s="227" t="s">
        <v>78</v>
      </c>
      <c r="AY232" s="20" t="s">
        <v>179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76</v>
      </c>
      <c r="BK232" s="228">
        <f>ROUND(I232*H232,2)</f>
        <v>0</v>
      </c>
      <c r="BL232" s="20" t="s">
        <v>186</v>
      </c>
      <c r="BM232" s="227" t="s">
        <v>436</v>
      </c>
    </row>
    <row r="233" s="2" customFormat="1">
      <c r="A233" s="41"/>
      <c r="B233" s="42"/>
      <c r="C233" s="43"/>
      <c r="D233" s="229" t="s">
        <v>188</v>
      </c>
      <c r="E233" s="43"/>
      <c r="F233" s="230" t="s">
        <v>437</v>
      </c>
      <c r="G233" s="43"/>
      <c r="H233" s="43"/>
      <c r="I233" s="231"/>
      <c r="J233" s="43"/>
      <c r="K233" s="43"/>
      <c r="L233" s="47"/>
      <c r="M233" s="232"/>
      <c r="N233" s="233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188</v>
      </c>
      <c r="AU233" s="20" t="s">
        <v>78</v>
      </c>
    </row>
    <row r="234" s="13" customFormat="1">
      <c r="A234" s="13"/>
      <c r="B234" s="234"/>
      <c r="C234" s="235"/>
      <c r="D234" s="236" t="s">
        <v>195</v>
      </c>
      <c r="E234" s="237" t="s">
        <v>19</v>
      </c>
      <c r="F234" s="238" t="s">
        <v>438</v>
      </c>
      <c r="G234" s="235"/>
      <c r="H234" s="239">
        <v>6.5</v>
      </c>
      <c r="I234" s="240"/>
      <c r="J234" s="235"/>
      <c r="K234" s="235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195</v>
      </c>
      <c r="AU234" s="245" t="s">
        <v>78</v>
      </c>
      <c r="AV234" s="13" t="s">
        <v>78</v>
      </c>
      <c r="AW234" s="13" t="s">
        <v>31</v>
      </c>
      <c r="AX234" s="13" t="s">
        <v>69</v>
      </c>
      <c r="AY234" s="245" t="s">
        <v>179</v>
      </c>
    </row>
    <row r="235" s="14" customFormat="1">
      <c r="A235" s="14"/>
      <c r="B235" s="246"/>
      <c r="C235" s="247"/>
      <c r="D235" s="236" t="s">
        <v>195</v>
      </c>
      <c r="E235" s="248" t="s">
        <v>19</v>
      </c>
      <c r="F235" s="249" t="s">
        <v>197</v>
      </c>
      <c r="G235" s="247"/>
      <c r="H235" s="250">
        <v>6.5</v>
      </c>
      <c r="I235" s="251"/>
      <c r="J235" s="247"/>
      <c r="K235" s="247"/>
      <c r="L235" s="252"/>
      <c r="M235" s="253"/>
      <c r="N235" s="254"/>
      <c r="O235" s="254"/>
      <c r="P235" s="254"/>
      <c r="Q235" s="254"/>
      <c r="R235" s="254"/>
      <c r="S235" s="254"/>
      <c r="T235" s="25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6" t="s">
        <v>195</v>
      </c>
      <c r="AU235" s="256" t="s">
        <v>78</v>
      </c>
      <c r="AV235" s="14" t="s">
        <v>186</v>
      </c>
      <c r="AW235" s="14" t="s">
        <v>31</v>
      </c>
      <c r="AX235" s="14" t="s">
        <v>76</v>
      </c>
      <c r="AY235" s="256" t="s">
        <v>179</v>
      </c>
    </row>
    <row r="236" s="2" customFormat="1" ht="16.5" customHeight="1">
      <c r="A236" s="41"/>
      <c r="B236" s="42"/>
      <c r="C236" s="216" t="s">
        <v>439</v>
      </c>
      <c r="D236" s="216" t="s">
        <v>181</v>
      </c>
      <c r="E236" s="217" t="s">
        <v>440</v>
      </c>
      <c r="F236" s="218" t="s">
        <v>441</v>
      </c>
      <c r="G236" s="219" t="s">
        <v>192</v>
      </c>
      <c r="H236" s="220">
        <v>6.5</v>
      </c>
      <c r="I236" s="221"/>
      <c r="J236" s="222">
        <f>ROUND(I236*H236,2)</f>
        <v>0</v>
      </c>
      <c r="K236" s="218" t="s">
        <v>185</v>
      </c>
      <c r="L236" s="47"/>
      <c r="M236" s="223" t="s">
        <v>19</v>
      </c>
      <c r="N236" s="224" t="s">
        <v>40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186</v>
      </c>
      <c r="AT236" s="227" t="s">
        <v>181</v>
      </c>
      <c r="AU236" s="227" t="s">
        <v>78</v>
      </c>
      <c r="AY236" s="20" t="s">
        <v>179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76</v>
      </c>
      <c r="BK236" s="228">
        <f>ROUND(I236*H236,2)</f>
        <v>0</v>
      </c>
      <c r="BL236" s="20" t="s">
        <v>186</v>
      </c>
      <c r="BM236" s="227" t="s">
        <v>442</v>
      </c>
    </row>
    <row r="237" s="2" customFormat="1">
      <c r="A237" s="41"/>
      <c r="B237" s="42"/>
      <c r="C237" s="43"/>
      <c r="D237" s="229" t="s">
        <v>188</v>
      </c>
      <c r="E237" s="43"/>
      <c r="F237" s="230" t="s">
        <v>443</v>
      </c>
      <c r="G237" s="43"/>
      <c r="H237" s="43"/>
      <c r="I237" s="231"/>
      <c r="J237" s="43"/>
      <c r="K237" s="43"/>
      <c r="L237" s="47"/>
      <c r="M237" s="232"/>
      <c r="N237" s="233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188</v>
      </c>
      <c r="AU237" s="20" t="s">
        <v>78</v>
      </c>
    </row>
    <row r="238" s="2" customFormat="1" ht="16.5" customHeight="1">
      <c r="A238" s="41"/>
      <c r="B238" s="42"/>
      <c r="C238" s="216" t="s">
        <v>444</v>
      </c>
      <c r="D238" s="216" t="s">
        <v>181</v>
      </c>
      <c r="E238" s="217" t="s">
        <v>445</v>
      </c>
      <c r="F238" s="218" t="s">
        <v>446</v>
      </c>
      <c r="G238" s="219" t="s">
        <v>216</v>
      </c>
      <c r="H238" s="220">
        <v>0.216</v>
      </c>
      <c r="I238" s="221"/>
      <c r="J238" s="222">
        <f>ROUND(I238*H238,2)</f>
        <v>0</v>
      </c>
      <c r="K238" s="218" t="s">
        <v>185</v>
      </c>
      <c r="L238" s="47"/>
      <c r="M238" s="223" t="s">
        <v>19</v>
      </c>
      <c r="N238" s="224" t="s">
        <v>40</v>
      </c>
      <c r="O238" s="87"/>
      <c r="P238" s="225">
        <f>O238*H238</f>
        <v>0</v>
      </c>
      <c r="Q238" s="225">
        <v>2.3010199999999998</v>
      </c>
      <c r="R238" s="225">
        <f>Q238*H238</f>
        <v>0.49702031999999996</v>
      </c>
      <c r="S238" s="225">
        <v>0</v>
      </c>
      <c r="T238" s="226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7" t="s">
        <v>186</v>
      </c>
      <c r="AT238" s="227" t="s">
        <v>181</v>
      </c>
      <c r="AU238" s="227" t="s">
        <v>78</v>
      </c>
      <c r="AY238" s="20" t="s">
        <v>179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20" t="s">
        <v>76</v>
      </c>
      <c r="BK238" s="228">
        <f>ROUND(I238*H238,2)</f>
        <v>0</v>
      </c>
      <c r="BL238" s="20" t="s">
        <v>186</v>
      </c>
      <c r="BM238" s="227" t="s">
        <v>447</v>
      </c>
    </row>
    <row r="239" s="2" customFormat="1">
      <c r="A239" s="41"/>
      <c r="B239" s="42"/>
      <c r="C239" s="43"/>
      <c r="D239" s="229" t="s">
        <v>188</v>
      </c>
      <c r="E239" s="43"/>
      <c r="F239" s="230" t="s">
        <v>448</v>
      </c>
      <c r="G239" s="43"/>
      <c r="H239" s="43"/>
      <c r="I239" s="231"/>
      <c r="J239" s="43"/>
      <c r="K239" s="43"/>
      <c r="L239" s="47"/>
      <c r="M239" s="232"/>
      <c r="N239" s="233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188</v>
      </c>
      <c r="AU239" s="20" t="s">
        <v>78</v>
      </c>
    </row>
    <row r="240" s="13" customFormat="1">
      <c r="A240" s="13"/>
      <c r="B240" s="234"/>
      <c r="C240" s="235"/>
      <c r="D240" s="236" t="s">
        <v>195</v>
      </c>
      <c r="E240" s="237" t="s">
        <v>19</v>
      </c>
      <c r="F240" s="238" t="s">
        <v>449</v>
      </c>
      <c r="G240" s="235"/>
      <c r="H240" s="239">
        <v>0.216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195</v>
      </c>
      <c r="AU240" s="245" t="s">
        <v>78</v>
      </c>
      <c r="AV240" s="13" t="s">
        <v>78</v>
      </c>
      <c r="AW240" s="13" t="s">
        <v>31</v>
      </c>
      <c r="AX240" s="13" t="s">
        <v>69</v>
      </c>
      <c r="AY240" s="245" t="s">
        <v>179</v>
      </c>
    </row>
    <row r="241" s="14" customFormat="1">
      <c r="A241" s="14"/>
      <c r="B241" s="246"/>
      <c r="C241" s="247"/>
      <c r="D241" s="236" t="s">
        <v>195</v>
      </c>
      <c r="E241" s="248" t="s">
        <v>19</v>
      </c>
      <c r="F241" s="249" t="s">
        <v>197</v>
      </c>
      <c r="G241" s="247"/>
      <c r="H241" s="250">
        <v>0.216</v>
      </c>
      <c r="I241" s="251"/>
      <c r="J241" s="247"/>
      <c r="K241" s="247"/>
      <c r="L241" s="252"/>
      <c r="M241" s="253"/>
      <c r="N241" s="254"/>
      <c r="O241" s="254"/>
      <c r="P241" s="254"/>
      <c r="Q241" s="254"/>
      <c r="R241" s="254"/>
      <c r="S241" s="254"/>
      <c r="T241" s="25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6" t="s">
        <v>195</v>
      </c>
      <c r="AU241" s="256" t="s">
        <v>78</v>
      </c>
      <c r="AV241" s="14" t="s">
        <v>186</v>
      </c>
      <c r="AW241" s="14" t="s">
        <v>31</v>
      </c>
      <c r="AX241" s="14" t="s">
        <v>76</v>
      </c>
      <c r="AY241" s="256" t="s">
        <v>179</v>
      </c>
    </row>
    <row r="242" s="2" customFormat="1" ht="16.5" customHeight="1">
      <c r="A242" s="41"/>
      <c r="B242" s="42"/>
      <c r="C242" s="216" t="s">
        <v>450</v>
      </c>
      <c r="D242" s="216" t="s">
        <v>181</v>
      </c>
      <c r="E242" s="217" t="s">
        <v>451</v>
      </c>
      <c r="F242" s="218" t="s">
        <v>452</v>
      </c>
      <c r="G242" s="219" t="s">
        <v>192</v>
      </c>
      <c r="H242" s="220">
        <v>1.0800000000000001</v>
      </c>
      <c r="I242" s="221"/>
      <c r="J242" s="222">
        <f>ROUND(I242*H242,2)</f>
        <v>0</v>
      </c>
      <c r="K242" s="218" t="s">
        <v>185</v>
      </c>
      <c r="L242" s="47"/>
      <c r="M242" s="223" t="s">
        <v>19</v>
      </c>
      <c r="N242" s="224" t="s">
        <v>40</v>
      </c>
      <c r="O242" s="87"/>
      <c r="P242" s="225">
        <f>O242*H242</f>
        <v>0</v>
      </c>
      <c r="Q242" s="225">
        <v>0.00264</v>
      </c>
      <c r="R242" s="225">
        <f>Q242*H242</f>
        <v>0.0028512000000000003</v>
      </c>
      <c r="S242" s="225">
        <v>0</v>
      </c>
      <c r="T242" s="226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7" t="s">
        <v>186</v>
      </c>
      <c r="AT242" s="227" t="s">
        <v>181</v>
      </c>
      <c r="AU242" s="227" t="s">
        <v>78</v>
      </c>
      <c r="AY242" s="20" t="s">
        <v>179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20" t="s">
        <v>76</v>
      </c>
      <c r="BK242" s="228">
        <f>ROUND(I242*H242,2)</f>
        <v>0</v>
      </c>
      <c r="BL242" s="20" t="s">
        <v>186</v>
      </c>
      <c r="BM242" s="227" t="s">
        <v>453</v>
      </c>
    </row>
    <row r="243" s="2" customFormat="1">
      <c r="A243" s="41"/>
      <c r="B243" s="42"/>
      <c r="C243" s="43"/>
      <c r="D243" s="229" t="s">
        <v>188</v>
      </c>
      <c r="E243" s="43"/>
      <c r="F243" s="230" t="s">
        <v>454</v>
      </c>
      <c r="G243" s="43"/>
      <c r="H243" s="43"/>
      <c r="I243" s="231"/>
      <c r="J243" s="43"/>
      <c r="K243" s="43"/>
      <c r="L243" s="47"/>
      <c r="M243" s="232"/>
      <c r="N243" s="233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188</v>
      </c>
      <c r="AU243" s="20" t="s">
        <v>78</v>
      </c>
    </row>
    <row r="244" s="13" customFormat="1">
      <c r="A244" s="13"/>
      <c r="B244" s="234"/>
      <c r="C244" s="235"/>
      <c r="D244" s="236" t="s">
        <v>195</v>
      </c>
      <c r="E244" s="237" t="s">
        <v>19</v>
      </c>
      <c r="F244" s="238" t="s">
        <v>455</v>
      </c>
      <c r="G244" s="235"/>
      <c r="H244" s="239">
        <v>1.0800000000000001</v>
      </c>
      <c r="I244" s="240"/>
      <c r="J244" s="235"/>
      <c r="K244" s="235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195</v>
      </c>
      <c r="AU244" s="245" t="s">
        <v>78</v>
      </c>
      <c r="AV244" s="13" t="s">
        <v>78</v>
      </c>
      <c r="AW244" s="13" t="s">
        <v>31</v>
      </c>
      <c r="AX244" s="13" t="s">
        <v>69</v>
      </c>
      <c r="AY244" s="245" t="s">
        <v>179</v>
      </c>
    </row>
    <row r="245" s="14" customFormat="1">
      <c r="A245" s="14"/>
      <c r="B245" s="246"/>
      <c r="C245" s="247"/>
      <c r="D245" s="236" t="s">
        <v>195</v>
      </c>
      <c r="E245" s="248" t="s">
        <v>19</v>
      </c>
      <c r="F245" s="249" t="s">
        <v>197</v>
      </c>
      <c r="G245" s="247"/>
      <c r="H245" s="250">
        <v>1.0800000000000001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6" t="s">
        <v>195</v>
      </c>
      <c r="AU245" s="256" t="s">
        <v>78</v>
      </c>
      <c r="AV245" s="14" t="s">
        <v>186</v>
      </c>
      <c r="AW245" s="14" t="s">
        <v>31</v>
      </c>
      <c r="AX245" s="14" t="s">
        <v>76</v>
      </c>
      <c r="AY245" s="256" t="s">
        <v>179</v>
      </c>
    </row>
    <row r="246" s="2" customFormat="1" ht="16.5" customHeight="1">
      <c r="A246" s="41"/>
      <c r="B246" s="42"/>
      <c r="C246" s="216" t="s">
        <v>456</v>
      </c>
      <c r="D246" s="216" t="s">
        <v>181</v>
      </c>
      <c r="E246" s="217" t="s">
        <v>457</v>
      </c>
      <c r="F246" s="218" t="s">
        <v>458</v>
      </c>
      <c r="G246" s="219" t="s">
        <v>192</v>
      </c>
      <c r="H246" s="220">
        <v>1.0800000000000001</v>
      </c>
      <c r="I246" s="221"/>
      <c r="J246" s="222">
        <f>ROUND(I246*H246,2)</f>
        <v>0</v>
      </c>
      <c r="K246" s="218" t="s">
        <v>185</v>
      </c>
      <c r="L246" s="47"/>
      <c r="M246" s="223" t="s">
        <v>19</v>
      </c>
      <c r="N246" s="224" t="s">
        <v>40</v>
      </c>
      <c r="O246" s="87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7" t="s">
        <v>186</v>
      </c>
      <c r="AT246" s="227" t="s">
        <v>181</v>
      </c>
      <c r="AU246" s="227" t="s">
        <v>78</v>
      </c>
      <c r="AY246" s="20" t="s">
        <v>179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20" t="s">
        <v>76</v>
      </c>
      <c r="BK246" s="228">
        <f>ROUND(I246*H246,2)</f>
        <v>0</v>
      </c>
      <c r="BL246" s="20" t="s">
        <v>186</v>
      </c>
      <c r="BM246" s="227" t="s">
        <v>459</v>
      </c>
    </row>
    <row r="247" s="2" customFormat="1">
      <c r="A247" s="41"/>
      <c r="B247" s="42"/>
      <c r="C247" s="43"/>
      <c r="D247" s="229" t="s">
        <v>188</v>
      </c>
      <c r="E247" s="43"/>
      <c r="F247" s="230" t="s">
        <v>460</v>
      </c>
      <c r="G247" s="43"/>
      <c r="H247" s="43"/>
      <c r="I247" s="231"/>
      <c r="J247" s="43"/>
      <c r="K247" s="43"/>
      <c r="L247" s="47"/>
      <c r="M247" s="232"/>
      <c r="N247" s="233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188</v>
      </c>
      <c r="AU247" s="20" t="s">
        <v>78</v>
      </c>
    </row>
    <row r="248" s="2" customFormat="1" ht="21.75" customHeight="1">
      <c r="A248" s="41"/>
      <c r="B248" s="42"/>
      <c r="C248" s="216" t="s">
        <v>461</v>
      </c>
      <c r="D248" s="216" t="s">
        <v>181</v>
      </c>
      <c r="E248" s="217" t="s">
        <v>462</v>
      </c>
      <c r="F248" s="218" t="s">
        <v>463</v>
      </c>
      <c r="G248" s="219" t="s">
        <v>464</v>
      </c>
      <c r="H248" s="220">
        <v>1</v>
      </c>
      <c r="I248" s="221"/>
      <c r="J248" s="222">
        <f>ROUND(I248*H248,2)</f>
        <v>0</v>
      </c>
      <c r="K248" s="218" t="s">
        <v>19</v>
      </c>
      <c r="L248" s="47"/>
      <c r="M248" s="223" t="s">
        <v>19</v>
      </c>
      <c r="N248" s="224" t="s">
        <v>40</v>
      </c>
      <c r="O248" s="87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7" t="s">
        <v>186</v>
      </c>
      <c r="AT248" s="227" t="s">
        <v>181</v>
      </c>
      <c r="AU248" s="227" t="s">
        <v>78</v>
      </c>
      <c r="AY248" s="20" t="s">
        <v>179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20" t="s">
        <v>76</v>
      </c>
      <c r="BK248" s="228">
        <f>ROUND(I248*H248,2)</f>
        <v>0</v>
      </c>
      <c r="BL248" s="20" t="s">
        <v>186</v>
      </c>
      <c r="BM248" s="227" t="s">
        <v>465</v>
      </c>
    </row>
    <row r="249" s="2" customFormat="1">
      <c r="A249" s="41"/>
      <c r="B249" s="42"/>
      <c r="C249" s="43"/>
      <c r="D249" s="236" t="s">
        <v>466</v>
      </c>
      <c r="E249" s="43"/>
      <c r="F249" s="292" t="s">
        <v>467</v>
      </c>
      <c r="G249" s="43"/>
      <c r="H249" s="43"/>
      <c r="I249" s="231"/>
      <c r="J249" s="43"/>
      <c r="K249" s="43"/>
      <c r="L249" s="47"/>
      <c r="M249" s="232"/>
      <c r="N249" s="233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466</v>
      </c>
      <c r="AU249" s="20" t="s">
        <v>78</v>
      </c>
    </row>
    <row r="250" s="13" customFormat="1">
      <c r="A250" s="13"/>
      <c r="B250" s="234"/>
      <c r="C250" s="235"/>
      <c r="D250" s="236" t="s">
        <v>195</v>
      </c>
      <c r="E250" s="237" t="s">
        <v>19</v>
      </c>
      <c r="F250" s="238" t="s">
        <v>468</v>
      </c>
      <c r="G250" s="235"/>
      <c r="H250" s="239">
        <v>1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195</v>
      </c>
      <c r="AU250" s="245" t="s">
        <v>78</v>
      </c>
      <c r="AV250" s="13" t="s">
        <v>78</v>
      </c>
      <c r="AW250" s="13" t="s">
        <v>31</v>
      </c>
      <c r="AX250" s="13" t="s">
        <v>69</v>
      </c>
      <c r="AY250" s="245" t="s">
        <v>179</v>
      </c>
    </row>
    <row r="251" s="14" customFormat="1">
      <c r="A251" s="14"/>
      <c r="B251" s="246"/>
      <c r="C251" s="247"/>
      <c r="D251" s="236" t="s">
        <v>195</v>
      </c>
      <c r="E251" s="248" t="s">
        <v>19</v>
      </c>
      <c r="F251" s="249" t="s">
        <v>197</v>
      </c>
      <c r="G251" s="247"/>
      <c r="H251" s="250">
        <v>1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6" t="s">
        <v>195</v>
      </c>
      <c r="AU251" s="256" t="s">
        <v>78</v>
      </c>
      <c r="AV251" s="14" t="s">
        <v>186</v>
      </c>
      <c r="AW251" s="14" t="s">
        <v>31</v>
      </c>
      <c r="AX251" s="14" t="s">
        <v>76</v>
      </c>
      <c r="AY251" s="256" t="s">
        <v>179</v>
      </c>
    </row>
    <row r="252" s="12" customFormat="1" ht="22.8" customHeight="1">
      <c r="A252" s="12"/>
      <c r="B252" s="200"/>
      <c r="C252" s="201"/>
      <c r="D252" s="202" t="s">
        <v>68</v>
      </c>
      <c r="E252" s="214" t="s">
        <v>229</v>
      </c>
      <c r="F252" s="214" t="s">
        <v>469</v>
      </c>
      <c r="G252" s="201"/>
      <c r="H252" s="201"/>
      <c r="I252" s="204"/>
      <c r="J252" s="215">
        <f>BK252</f>
        <v>0</v>
      </c>
      <c r="K252" s="201"/>
      <c r="L252" s="206"/>
      <c r="M252" s="207"/>
      <c r="N252" s="208"/>
      <c r="O252" s="208"/>
      <c r="P252" s="209">
        <f>SUM(P253:P256)</f>
        <v>0</v>
      </c>
      <c r="Q252" s="208"/>
      <c r="R252" s="209">
        <f>SUM(R253:R256)</f>
        <v>0.022720000000000001</v>
      </c>
      <c r="S252" s="208"/>
      <c r="T252" s="210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1" t="s">
        <v>76</v>
      </c>
      <c r="AT252" s="212" t="s">
        <v>68</v>
      </c>
      <c r="AU252" s="212" t="s">
        <v>76</v>
      </c>
      <c r="AY252" s="211" t="s">
        <v>179</v>
      </c>
      <c r="BK252" s="213">
        <f>SUM(BK253:BK256)</f>
        <v>0</v>
      </c>
    </row>
    <row r="253" s="2" customFormat="1" ht="24.15" customHeight="1">
      <c r="A253" s="41"/>
      <c r="B253" s="42"/>
      <c r="C253" s="216" t="s">
        <v>470</v>
      </c>
      <c r="D253" s="216" t="s">
        <v>181</v>
      </c>
      <c r="E253" s="217" t="s">
        <v>471</v>
      </c>
      <c r="F253" s="218" t="s">
        <v>472</v>
      </c>
      <c r="G253" s="219" t="s">
        <v>184</v>
      </c>
      <c r="H253" s="220">
        <v>2</v>
      </c>
      <c r="I253" s="221"/>
      <c r="J253" s="222">
        <f>ROUND(I253*H253,2)</f>
        <v>0</v>
      </c>
      <c r="K253" s="218" t="s">
        <v>185</v>
      </c>
      <c r="L253" s="47"/>
      <c r="M253" s="223" t="s">
        <v>19</v>
      </c>
      <c r="N253" s="224" t="s">
        <v>40</v>
      </c>
      <c r="O253" s="87"/>
      <c r="P253" s="225">
        <f>O253*H253</f>
        <v>0</v>
      </c>
      <c r="Q253" s="225">
        <v>0.01136</v>
      </c>
      <c r="R253" s="225">
        <f>Q253*H253</f>
        <v>0.022720000000000001</v>
      </c>
      <c r="S253" s="225">
        <v>0</v>
      </c>
      <c r="T253" s="226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7" t="s">
        <v>186</v>
      </c>
      <c r="AT253" s="227" t="s">
        <v>181</v>
      </c>
      <c r="AU253" s="227" t="s">
        <v>78</v>
      </c>
      <c r="AY253" s="20" t="s">
        <v>179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20" t="s">
        <v>76</v>
      </c>
      <c r="BK253" s="228">
        <f>ROUND(I253*H253,2)</f>
        <v>0</v>
      </c>
      <c r="BL253" s="20" t="s">
        <v>186</v>
      </c>
      <c r="BM253" s="227" t="s">
        <v>473</v>
      </c>
    </row>
    <row r="254" s="2" customFormat="1">
      <c r="A254" s="41"/>
      <c r="B254" s="42"/>
      <c r="C254" s="43"/>
      <c r="D254" s="229" t="s">
        <v>188</v>
      </c>
      <c r="E254" s="43"/>
      <c r="F254" s="230" t="s">
        <v>474</v>
      </c>
      <c r="G254" s="43"/>
      <c r="H254" s="43"/>
      <c r="I254" s="231"/>
      <c r="J254" s="43"/>
      <c r="K254" s="43"/>
      <c r="L254" s="47"/>
      <c r="M254" s="232"/>
      <c r="N254" s="233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188</v>
      </c>
      <c r="AU254" s="20" t="s">
        <v>78</v>
      </c>
    </row>
    <row r="255" s="13" customFormat="1">
      <c r="A255" s="13"/>
      <c r="B255" s="234"/>
      <c r="C255" s="235"/>
      <c r="D255" s="236" t="s">
        <v>195</v>
      </c>
      <c r="E255" s="237" t="s">
        <v>19</v>
      </c>
      <c r="F255" s="238" t="s">
        <v>475</v>
      </c>
      <c r="G255" s="235"/>
      <c r="H255" s="239">
        <v>2</v>
      </c>
      <c r="I255" s="240"/>
      <c r="J255" s="235"/>
      <c r="K255" s="235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195</v>
      </c>
      <c r="AU255" s="245" t="s">
        <v>78</v>
      </c>
      <c r="AV255" s="13" t="s">
        <v>78</v>
      </c>
      <c r="AW255" s="13" t="s">
        <v>31</v>
      </c>
      <c r="AX255" s="13" t="s">
        <v>69</v>
      </c>
      <c r="AY255" s="245" t="s">
        <v>179</v>
      </c>
    </row>
    <row r="256" s="14" customFormat="1">
      <c r="A256" s="14"/>
      <c r="B256" s="246"/>
      <c r="C256" s="247"/>
      <c r="D256" s="236" t="s">
        <v>195</v>
      </c>
      <c r="E256" s="248" t="s">
        <v>19</v>
      </c>
      <c r="F256" s="249" t="s">
        <v>197</v>
      </c>
      <c r="G256" s="247"/>
      <c r="H256" s="250">
        <v>2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6" t="s">
        <v>195</v>
      </c>
      <c r="AU256" s="256" t="s">
        <v>78</v>
      </c>
      <c r="AV256" s="14" t="s">
        <v>186</v>
      </c>
      <c r="AW256" s="14" t="s">
        <v>31</v>
      </c>
      <c r="AX256" s="14" t="s">
        <v>76</v>
      </c>
      <c r="AY256" s="256" t="s">
        <v>179</v>
      </c>
    </row>
    <row r="257" s="12" customFormat="1" ht="22.8" customHeight="1">
      <c r="A257" s="12"/>
      <c r="B257" s="200"/>
      <c r="C257" s="201"/>
      <c r="D257" s="202" t="s">
        <v>68</v>
      </c>
      <c r="E257" s="214" t="s">
        <v>235</v>
      </c>
      <c r="F257" s="214" t="s">
        <v>476</v>
      </c>
      <c r="G257" s="201"/>
      <c r="H257" s="201"/>
      <c r="I257" s="204"/>
      <c r="J257" s="215">
        <f>BK257</f>
        <v>0</v>
      </c>
      <c r="K257" s="201"/>
      <c r="L257" s="206"/>
      <c r="M257" s="207"/>
      <c r="N257" s="208"/>
      <c r="O257" s="208"/>
      <c r="P257" s="209">
        <f>SUM(P258:P270)</f>
        <v>0</v>
      </c>
      <c r="Q257" s="208"/>
      <c r="R257" s="209">
        <f>SUM(R258:R270)</f>
        <v>11.67267</v>
      </c>
      <c r="S257" s="208"/>
      <c r="T257" s="210">
        <f>SUM(T258:T270)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11" t="s">
        <v>76</v>
      </c>
      <c r="AT257" s="212" t="s">
        <v>68</v>
      </c>
      <c r="AU257" s="212" t="s">
        <v>76</v>
      </c>
      <c r="AY257" s="211" t="s">
        <v>179</v>
      </c>
      <c r="BK257" s="213">
        <f>SUM(BK258:BK270)</f>
        <v>0</v>
      </c>
    </row>
    <row r="258" s="2" customFormat="1" ht="33" customHeight="1">
      <c r="A258" s="41"/>
      <c r="B258" s="42"/>
      <c r="C258" s="216" t="s">
        <v>477</v>
      </c>
      <c r="D258" s="216" t="s">
        <v>181</v>
      </c>
      <c r="E258" s="217" t="s">
        <v>478</v>
      </c>
      <c r="F258" s="218" t="s">
        <v>479</v>
      </c>
      <c r="G258" s="219" t="s">
        <v>416</v>
      </c>
      <c r="H258" s="220">
        <v>26.5</v>
      </c>
      <c r="I258" s="221"/>
      <c r="J258" s="222">
        <f>ROUND(I258*H258,2)</f>
        <v>0</v>
      </c>
      <c r="K258" s="218" t="s">
        <v>185</v>
      </c>
      <c r="L258" s="47"/>
      <c r="M258" s="223" t="s">
        <v>19</v>
      </c>
      <c r="N258" s="224" t="s">
        <v>40</v>
      </c>
      <c r="O258" s="87"/>
      <c r="P258" s="225">
        <f>O258*H258</f>
        <v>0</v>
      </c>
      <c r="Q258" s="225">
        <v>0.11808</v>
      </c>
      <c r="R258" s="225">
        <f>Q258*H258</f>
        <v>3.1291199999999999</v>
      </c>
      <c r="S258" s="225">
        <v>0</v>
      </c>
      <c r="T258" s="226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7" t="s">
        <v>186</v>
      </c>
      <c r="AT258" s="227" t="s">
        <v>181</v>
      </c>
      <c r="AU258" s="227" t="s">
        <v>78</v>
      </c>
      <c r="AY258" s="20" t="s">
        <v>179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20" t="s">
        <v>76</v>
      </c>
      <c r="BK258" s="228">
        <f>ROUND(I258*H258,2)</f>
        <v>0</v>
      </c>
      <c r="BL258" s="20" t="s">
        <v>186</v>
      </c>
      <c r="BM258" s="227" t="s">
        <v>480</v>
      </c>
    </row>
    <row r="259" s="2" customFormat="1">
      <c r="A259" s="41"/>
      <c r="B259" s="42"/>
      <c r="C259" s="43"/>
      <c r="D259" s="229" t="s">
        <v>188</v>
      </c>
      <c r="E259" s="43"/>
      <c r="F259" s="230" t="s">
        <v>481</v>
      </c>
      <c r="G259" s="43"/>
      <c r="H259" s="43"/>
      <c r="I259" s="231"/>
      <c r="J259" s="43"/>
      <c r="K259" s="43"/>
      <c r="L259" s="47"/>
      <c r="M259" s="232"/>
      <c r="N259" s="233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188</v>
      </c>
      <c r="AU259" s="20" t="s">
        <v>78</v>
      </c>
    </row>
    <row r="260" s="13" customFormat="1">
      <c r="A260" s="13"/>
      <c r="B260" s="234"/>
      <c r="C260" s="235"/>
      <c r="D260" s="236" t="s">
        <v>195</v>
      </c>
      <c r="E260" s="237" t="s">
        <v>19</v>
      </c>
      <c r="F260" s="238" t="s">
        <v>482</v>
      </c>
      <c r="G260" s="235"/>
      <c r="H260" s="239">
        <v>25</v>
      </c>
      <c r="I260" s="240"/>
      <c r="J260" s="235"/>
      <c r="K260" s="235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195</v>
      </c>
      <c r="AU260" s="245" t="s">
        <v>78</v>
      </c>
      <c r="AV260" s="13" t="s">
        <v>78</v>
      </c>
      <c r="AW260" s="13" t="s">
        <v>31</v>
      </c>
      <c r="AX260" s="13" t="s">
        <v>69</v>
      </c>
      <c r="AY260" s="245" t="s">
        <v>179</v>
      </c>
    </row>
    <row r="261" s="13" customFormat="1">
      <c r="A261" s="13"/>
      <c r="B261" s="234"/>
      <c r="C261" s="235"/>
      <c r="D261" s="236" t="s">
        <v>195</v>
      </c>
      <c r="E261" s="237" t="s">
        <v>19</v>
      </c>
      <c r="F261" s="238" t="s">
        <v>483</v>
      </c>
      <c r="G261" s="235"/>
      <c r="H261" s="239">
        <v>1.5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195</v>
      </c>
      <c r="AU261" s="245" t="s">
        <v>78</v>
      </c>
      <c r="AV261" s="13" t="s">
        <v>78</v>
      </c>
      <c r="AW261" s="13" t="s">
        <v>31</v>
      </c>
      <c r="AX261" s="13" t="s">
        <v>69</v>
      </c>
      <c r="AY261" s="245" t="s">
        <v>179</v>
      </c>
    </row>
    <row r="262" s="14" customFormat="1">
      <c r="A262" s="14"/>
      <c r="B262" s="246"/>
      <c r="C262" s="247"/>
      <c r="D262" s="236" t="s">
        <v>195</v>
      </c>
      <c r="E262" s="248" t="s">
        <v>19</v>
      </c>
      <c r="F262" s="249" t="s">
        <v>197</v>
      </c>
      <c r="G262" s="247"/>
      <c r="H262" s="250">
        <v>26.5</v>
      </c>
      <c r="I262" s="251"/>
      <c r="J262" s="247"/>
      <c r="K262" s="247"/>
      <c r="L262" s="252"/>
      <c r="M262" s="253"/>
      <c r="N262" s="254"/>
      <c r="O262" s="254"/>
      <c r="P262" s="254"/>
      <c r="Q262" s="254"/>
      <c r="R262" s="254"/>
      <c r="S262" s="254"/>
      <c r="T262" s="25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6" t="s">
        <v>195</v>
      </c>
      <c r="AU262" s="256" t="s">
        <v>78</v>
      </c>
      <c r="AV262" s="14" t="s">
        <v>186</v>
      </c>
      <c r="AW262" s="14" t="s">
        <v>31</v>
      </c>
      <c r="AX262" s="14" t="s">
        <v>76</v>
      </c>
      <c r="AY262" s="256" t="s">
        <v>179</v>
      </c>
    </row>
    <row r="263" s="2" customFormat="1" ht="16.5" customHeight="1">
      <c r="A263" s="41"/>
      <c r="B263" s="42"/>
      <c r="C263" s="278" t="s">
        <v>484</v>
      </c>
      <c r="D263" s="278" t="s">
        <v>259</v>
      </c>
      <c r="E263" s="279" t="s">
        <v>485</v>
      </c>
      <c r="F263" s="280" t="s">
        <v>486</v>
      </c>
      <c r="G263" s="281" t="s">
        <v>416</v>
      </c>
      <c r="H263" s="282">
        <v>27.824999999999999</v>
      </c>
      <c r="I263" s="283"/>
      <c r="J263" s="284">
        <f>ROUND(I263*H263,2)</f>
        <v>0</v>
      </c>
      <c r="K263" s="280" t="s">
        <v>19</v>
      </c>
      <c r="L263" s="285"/>
      <c r="M263" s="286" t="s">
        <v>19</v>
      </c>
      <c r="N263" s="287" t="s">
        <v>40</v>
      </c>
      <c r="O263" s="87"/>
      <c r="P263" s="225">
        <f>O263*H263</f>
        <v>0</v>
      </c>
      <c r="Q263" s="225">
        <v>0.029999999999999999</v>
      </c>
      <c r="R263" s="225">
        <f>Q263*H263</f>
        <v>0.83474999999999999</v>
      </c>
      <c r="S263" s="225">
        <v>0</v>
      </c>
      <c r="T263" s="226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7" t="s">
        <v>229</v>
      </c>
      <c r="AT263" s="227" t="s">
        <v>259</v>
      </c>
      <c r="AU263" s="227" t="s">
        <v>78</v>
      </c>
      <c r="AY263" s="20" t="s">
        <v>179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20" t="s">
        <v>76</v>
      </c>
      <c r="BK263" s="228">
        <f>ROUND(I263*H263,2)</f>
        <v>0</v>
      </c>
      <c r="BL263" s="20" t="s">
        <v>186</v>
      </c>
      <c r="BM263" s="227" t="s">
        <v>487</v>
      </c>
    </row>
    <row r="264" s="13" customFormat="1">
      <c r="A264" s="13"/>
      <c r="B264" s="234"/>
      <c r="C264" s="235"/>
      <c r="D264" s="236" t="s">
        <v>195</v>
      </c>
      <c r="E264" s="235"/>
      <c r="F264" s="238" t="s">
        <v>488</v>
      </c>
      <c r="G264" s="235"/>
      <c r="H264" s="239">
        <v>27.824999999999999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195</v>
      </c>
      <c r="AU264" s="245" t="s">
        <v>78</v>
      </c>
      <c r="AV264" s="13" t="s">
        <v>78</v>
      </c>
      <c r="AW264" s="13" t="s">
        <v>4</v>
      </c>
      <c r="AX264" s="13" t="s">
        <v>76</v>
      </c>
      <c r="AY264" s="245" t="s">
        <v>179</v>
      </c>
    </row>
    <row r="265" s="2" customFormat="1" ht="24.15" customHeight="1">
      <c r="A265" s="41"/>
      <c r="B265" s="42"/>
      <c r="C265" s="216" t="s">
        <v>489</v>
      </c>
      <c r="D265" s="216" t="s">
        <v>181</v>
      </c>
      <c r="E265" s="217" t="s">
        <v>490</v>
      </c>
      <c r="F265" s="218" t="s">
        <v>491</v>
      </c>
      <c r="G265" s="219" t="s">
        <v>416</v>
      </c>
      <c r="H265" s="220">
        <v>30</v>
      </c>
      <c r="I265" s="221"/>
      <c r="J265" s="222">
        <f>ROUND(I265*H265,2)</f>
        <v>0</v>
      </c>
      <c r="K265" s="218" t="s">
        <v>185</v>
      </c>
      <c r="L265" s="47"/>
      <c r="M265" s="223" t="s">
        <v>19</v>
      </c>
      <c r="N265" s="224" t="s">
        <v>40</v>
      </c>
      <c r="O265" s="87"/>
      <c r="P265" s="225">
        <f>O265*H265</f>
        <v>0</v>
      </c>
      <c r="Q265" s="225">
        <v>0.13095999999999999</v>
      </c>
      <c r="R265" s="225">
        <f>Q265*H265</f>
        <v>3.9287999999999998</v>
      </c>
      <c r="S265" s="225">
        <v>0</v>
      </c>
      <c r="T265" s="226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7" t="s">
        <v>186</v>
      </c>
      <c r="AT265" s="227" t="s">
        <v>181</v>
      </c>
      <c r="AU265" s="227" t="s">
        <v>78</v>
      </c>
      <c r="AY265" s="20" t="s">
        <v>179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20" t="s">
        <v>76</v>
      </c>
      <c r="BK265" s="228">
        <f>ROUND(I265*H265,2)</f>
        <v>0</v>
      </c>
      <c r="BL265" s="20" t="s">
        <v>186</v>
      </c>
      <c r="BM265" s="227" t="s">
        <v>492</v>
      </c>
    </row>
    <row r="266" s="2" customFormat="1">
      <c r="A266" s="41"/>
      <c r="B266" s="42"/>
      <c r="C266" s="43"/>
      <c r="D266" s="229" t="s">
        <v>188</v>
      </c>
      <c r="E266" s="43"/>
      <c r="F266" s="230" t="s">
        <v>493</v>
      </c>
      <c r="G266" s="43"/>
      <c r="H266" s="43"/>
      <c r="I266" s="231"/>
      <c r="J266" s="43"/>
      <c r="K266" s="43"/>
      <c r="L266" s="47"/>
      <c r="M266" s="232"/>
      <c r="N266" s="233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188</v>
      </c>
      <c r="AU266" s="20" t="s">
        <v>78</v>
      </c>
    </row>
    <row r="267" s="13" customFormat="1">
      <c r="A267" s="13"/>
      <c r="B267" s="234"/>
      <c r="C267" s="235"/>
      <c r="D267" s="236" t="s">
        <v>195</v>
      </c>
      <c r="E267" s="237" t="s">
        <v>19</v>
      </c>
      <c r="F267" s="238" t="s">
        <v>494</v>
      </c>
      <c r="G267" s="235"/>
      <c r="H267" s="239">
        <v>30</v>
      </c>
      <c r="I267" s="240"/>
      <c r="J267" s="235"/>
      <c r="K267" s="235"/>
      <c r="L267" s="241"/>
      <c r="M267" s="242"/>
      <c r="N267" s="243"/>
      <c r="O267" s="243"/>
      <c r="P267" s="243"/>
      <c r="Q267" s="243"/>
      <c r="R267" s="243"/>
      <c r="S267" s="243"/>
      <c r="T267" s="24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5" t="s">
        <v>195</v>
      </c>
      <c r="AU267" s="245" t="s">
        <v>78</v>
      </c>
      <c r="AV267" s="13" t="s">
        <v>78</v>
      </c>
      <c r="AW267" s="13" t="s">
        <v>31</v>
      </c>
      <c r="AX267" s="13" t="s">
        <v>69</v>
      </c>
      <c r="AY267" s="245" t="s">
        <v>179</v>
      </c>
    </row>
    <row r="268" s="14" customFormat="1">
      <c r="A268" s="14"/>
      <c r="B268" s="246"/>
      <c r="C268" s="247"/>
      <c r="D268" s="236" t="s">
        <v>195</v>
      </c>
      <c r="E268" s="248" t="s">
        <v>19</v>
      </c>
      <c r="F268" s="249" t="s">
        <v>197</v>
      </c>
      <c r="G268" s="247"/>
      <c r="H268" s="250">
        <v>30</v>
      </c>
      <c r="I268" s="251"/>
      <c r="J268" s="247"/>
      <c r="K268" s="247"/>
      <c r="L268" s="252"/>
      <c r="M268" s="253"/>
      <c r="N268" s="254"/>
      <c r="O268" s="254"/>
      <c r="P268" s="254"/>
      <c r="Q268" s="254"/>
      <c r="R268" s="254"/>
      <c r="S268" s="254"/>
      <c r="T268" s="25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6" t="s">
        <v>195</v>
      </c>
      <c r="AU268" s="256" t="s">
        <v>78</v>
      </c>
      <c r="AV268" s="14" t="s">
        <v>186</v>
      </c>
      <c r="AW268" s="14" t="s">
        <v>31</v>
      </c>
      <c r="AX268" s="14" t="s">
        <v>76</v>
      </c>
      <c r="AY268" s="256" t="s">
        <v>179</v>
      </c>
    </row>
    <row r="269" s="2" customFormat="1" ht="16.5" customHeight="1">
      <c r="A269" s="41"/>
      <c r="B269" s="42"/>
      <c r="C269" s="278" t="s">
        <v>495</v>
      </c>
      <c r="D269" s="278" t="s">
        <v>259</v>
      </c>
      <c r="E269" s="279" t="s">
        <v>496</v>
      </c>
      <c r="F269" s="280" t="s">
        <v>497</v>
      </c>
      <c r="G269" s="281" t="s">
        <v>416</v>
      </c>
      <c r="H269" s="282">
        <v>31.5</v>
      </c>
      <c r="I269" s="283"/>
      <c r="J269" s="284">
        <f>ROUND(I269*H269,2)</f>
        <v>0</v>
      </c>
      <c r="K269" s="280" t="s">
        <v>185</v>
      </c>
      <c r="L269" s="285"/>
      <c r="M269" s="286" t="s">
        <v>19</v>
      </c>
      <c r="N269" s="287" t="s">
        <v>40</v>
      </c>
      <c r="O269" s="87"/>
      <c r="P269" s="225">
        <f>O269*H269</f>
        <v>0</v>
      </c>
      <c r="Q269" s="225">
        <v>0.12</v>
      </c>
      <c r="R269" s="225">
        <f>Q269*H269</f>
        <v>3.7799999999999998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229</v>
      </c>
      <c r="AT269" s="227" t="s">
        <v>259</v>
      </c>
      <c r="AU269" s="227" t="s">
        <v>78</v>
      </c>
      <c r="AY269" s="20" t="s">
        <v>179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76</v>
      </c>
      <c r="BK269" s="228">
        <f>ROUND(I269*H269,2)</f>
        <v>0</v>
      </c>
      <c r="BL269" s="20" t="s">
        <v>186</v>
      </c>
      <c r="BM269" s="227" t="s">
        <v>498</v>
      </c>
    </row>
    <row r="270" s="13" customFormat="1">
      <c r="A270" s="13"/>
      <c r="B270" s="234"/>
      <c r="C270" s="235"/>
      <c r="D270" s="236" t="s">
        <v>195</v>
      </c>
      <c r="E270" s="235"/>
      <c r="F270" s="238" t="s">
        <v>499</v>
      </c>
      <c r="G270" s="235"/>
      <c r="H270" s="239">
        <v>31.5</v>
      </c>
      <c r="I270" s="240"/>
      <c r="J270" s="235"/>
      <c r="K270" s="235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195</v>
      </c>
      <c r="AU270" s="245" t="s">
        <v>78</v>
      </c>
      <c r="AV270" s="13" t="s">
        <v>78</v>
      </c>
      <c r="AW270" s="13" t="s">
        <v>4</v>
      </c>
      <c r="AX270" s="13" t="s">
        <v>76</v>
      </c>
      <c r="AY270" s="245" t="s">
        <v>179</v>
      </c>
    </row>
    <row r="271" s="12" customFormat="1" ht="22.8" customHeight="1">
      <c r="A271" s="12"/>
      <c r="B271" s="200"/>
      <c r="C271" s="201"/>
      <c r="D271" s="202" t="s">
        <v>68</v>
      </c>
      <c r="E271" s="214" t="s">
        <v>297</v>
      </c>
      <c r="F271" s="214" t="s">
        <v>298</v>
      </c>
      <c r="G271" s="201"/>
      <c r="H271" s="201"/>
      <c r="I271" s="204"/>
      <c r="J271" s="215">
        <f>BK271</f>
        <v>0</v>
      </c>
      <c r="K271" s="201"/>
      <c r="L271" s="206"/>
      <c r="M271" s="207"/>
      <c r="N271" s="208"/>
      <c r="O271" s="208"/>
      <c r="P271" s="209">
        <f>SUM(P272:P273)</f>
        <v>0</v>
      </c>
      <c r="Q271" s="208"/>
      <c r="R271" s="209">
        <f>SUM(R272:R273)</f>
        <v>0</v>
      </c>
      <c r="S271" s="208"/>
      <c r="T271" s="210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1" t="s">
        <v>76</v>
      </c>
      <c r="AT271" s="212" t="s">
        <v>68</v>
      </c>
      <c r="AU271" s="212" t="s">
        <v>76</v>
      </c>
      <c r="AY271" s="211" t="s">
        <v>179</v>
      </c>
      <c r="BK271" s="213">
        <f>SUM(BK272:BK273)</f>
        <v>0</v>
      </c>
    </row>
    <row r="272" s="2" customFormat="1" ht="33" customHeight="1">
      <c r="A272" s="41"/>
      <c r="B272" s="42"/>
      <c r="C272" s="216" t="s">
        <v>500</v>
      </c>
      <c r="D272" s="216" t="s">
        <v>181</v>
      </c>
      <c r="E272" s="217" t="s">
        <v>501</v>
      </c>
      <c r="F272" s="218" t="s">
        <v>502</v>
      </c>
      <c r="G272" s="219" t="s">
        <v>287</v>
      </c>
      <c r="H272" s="220">
        <v>172.17599999999999</v>
      </c>
      <c r="I272" s="221"/>
      <c r="J272" s="222">
        <f>ROUND(I272*H272,2)</f>
        <v>0</v>
      </c>
      <c r="K272" s="218" t="s">
        <v>185</v>
      </c>
      <c r="L272" s="47"/>
      <c r="M272" s="223" t="s">
        <v>19</v>
      </c>
      <c r="N272" s="224" t="s">
        <v>40</v>
      </c>
      <c r="O272" s="87"/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7" t="s">
        <v>186</v>
      </c>
      <c r="AT272" s="227" t="s">
        <v>181</v>
      </c>
      <c r="AU272" s="227" t="s">
        <v>78</v>
      </c>
      <c r="AY272" s="20" t="s">
        <v>179</v>
      </c>
      <c r="BE272" s="228">
        <f>IF(N272="základní",J272,0)</f>
        <v>0</v>
      </c>
      <c r="BF272" s="228">
        <f>IF(N272="snížená",J272,0)</f>
        <v>0</v>
      </c>
      <c r="BG272" s="228">
        <f>IF(N272="zákl. přenesená",J272,0)</f>
        <v>0</v>
      </c>
      <c r="BH272" s="228">
        <f>IF(N272="sníž. přenesená",J272,0)</f>
        <v>0</v>
      </c>
      <c r="BI272" s="228">
        <f>IF(N272="nulová",J272,0)</f>
        <v>0</v>
      </c>
      <c r="BJ272" s="20" t="s">
        <v>76</v>
      </c>
      <c r="BK272" s="228">
        <f>ROUND(I272*H272,2)</f>
        <v>0</v>
      </c>
      <c r="BL272" s="20" t="s">
        <v>186</v>
      </c>
      <c r="BM272" s="227" t="s">
        <v>503</v>
      </c>
    </row>
    <row r="273" s="2" customFormat="1">
      <c r="A273" s="41"/>
      <c r="B273" s="42"/>
      <c r="C273" s="43"/>
      <c r="D273" s="229" t="s">
        <v>188</v>
      </c>
      <c r="E273" s="43"/>
      <c r="F273" s="230" t="s">
        <v>504</v>
      </c>
      <c r="G273" s="43"/>
      <c r="H273" s="43"/>
      <c r="I273" s="231"/>
      <c r="J273" s="43"/>
      <c r="K273" s="43"/>
      <c r="L273" s="47"/>
      <c r="M273" s="288"/>
      <c r="N273" s="289"/>
      <c r="O273" s="290"/>
      <c r="P273" s="290"/>
      <c r="Q273" s="290"/>
      <c r="R273" s="290"/>
      <c r="S273" s="290"/>
      <c r="T273" s="29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188</v>
      </c>
      <c r="AU273" s="20" t="s">
        <v>78</v>
      </c>
    </row>
    <row r="274" s="2" customFormat="1" ht="6.96" customHeight="1">
      <c r="A274" s="41"/>
      <c r="B274" s="62"/>
      <c r="C274" s="63"/>
      <c r="D274" s="63"/>
      <c r="E274" s="63"/>
      <c r="F274" s="63"/>
      <c r="G274" s="63"/>
      <c r="H274" s="63"/>
      <c r="I274" s="63"/>
      <c r="J274" s="63"/>
      <c r="K274" s="63"/>
      <c r="L274" s="47"/>
      <c r="M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</row>
  </sheetData>
  <sheetProtection sheet="1" autoFilter="0" formatColumns="0" formatRows="0" objects="1" scenarios="1" spinCount="100000" saltValue="J62Bd1Ur/MWo/14ySb6gkuc6NV+fOU5jf81325OElPcr7Zq8zMqMEb7LU0vBcuW2jtMO559MYB7oXgKE3M8kqw==" hashValue="OQpvvDc5G93GlIYzRLL442F/njXLg2wfZlBh26ySjYFmDhgt4bDPl+vE0Nog7SDGvE6dJH3Zw0lkT/OElXtwCA==" algorithmName="SHA-512" password="CC51"/>
  <autoFilter ref="C90:K27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3_01/115101202"/>
    <hyperlink ref="F99" r:id="rId2" display="https://podminky.urs.cz/item/CS_URS_2023_01/115101301"/>
    <hyperlink ref="F103" r:id="rId3" display="https://podminky.urs.cz/item/CS_URS_2023_01/121151113"/>
    <hyperlink ref="F107" r:id="rId4" display="https://podminky.urs.cz/item/CS_URS_2023_01/131251106"/>
    <hyperlink ref="F111" r:id="rId5" display="https://podminky.urs.cz/item/CS_URS_2023_01/131351106"/>
    <hyperlink ref="F115" r:id="rId6" display="https://podminky.urs.cz/item/CS_URS_2023_01/131451106"/>
    <hyperlink ref="F119" r:id="rId7" display="https://podminky.urs.cz/item/CS_URS_2023_01/131551106"/>
    <hyperlink ref="F123" r:id="rId8" display="https://podminky.urs.cz/item/CS_URS_2023_01/162251102"/>
    <hyperlink ref="F132" r:id="rId9" display="https://podminky.urs.cz/item/CS_URS_2023_01/162251122"/>
    <hyperlink ref="F141" r:id="rId10" display="https://podminky.urs.cz/item/CS_URS_2023_01/162751137"/>
    <hyperlink ref="F147" r:id="rId11" display="https://podminky.urs.cz/item/CS_URS_2023_01/162751139"/>
    <hyperlink ref="F155" r:id="rId12" display="https://podminky.urs.cz/item/CS_URS_2023_01/162751157"/>
    <hyperlink ref="F159" r:id="rId13" display="https://podminky.urs.cz/item/CS_URS_2023_01/162751159"/>
    <hyperlink ref="F165" r:id="rId14" display="https://podminky.urs.cz/item/CS_URS_2023_01/167151111"/>
    <hyperlink ref="F170" r:id="rId15" display="https://podminky.urs.cz/item/CS_URS_2023_01/167151112"/>
    <hyperlink ref="F175" r:id="rId16" display="https://podminky.urs.cz/item/CS_URS_2023_01/171151103"/>
    <hyperlink ref="F179" r:id="rId17" display="https://podminky.urs.cz/item/CS_URS_2023_01/171201231"/>
    <hyperlink ref="F190" r:id="rId18" display="https://podminky.urs.cz/item/CS_URS_2023_01/171251201"/>
    <hyperlink ref="F195" r:id="rId19" display="https://podminky.urs.cz/item/CS_URS_2023_01/174151101"/>
    <hyperlink ref="F199" r:id="rId20" display="https://podminky.urs.cz/item/CS_URS_2023_01/181351103"/>
    <hyperlink ref="F203" r:id="rId21" display="https://podminky.urs.cz/item/CS_URS_2023_01/181411121"/>
    <hyperlink ref="F207" r:id="rId22" display="https://podminky.urs.cz/item/CS_URS_2023_01/181951116"/>
    <hyperlink ref="F211" r:id="rId23" display="https://podminky.urs.cz/item/CS_URS_2023_01/184853511"/>
    <hyperlink ref="F216" r:id="rId24" display="https://podminky.urs.cz/item/CS_URS_2023_01/212572111"/>
    <hyperlink ref="F220" r:id="rId25" display="https://podminky.urs.cz/item/CS_URS_2023_01/212755213"/>
    <hyperlink ref="F224" r:id="rId26" display="https://podminky.urs.cz/item/CS_URS_2023_01/271572211"/>
    <hyperlink ref="F229" r:id="rId27" display="https://podminky.urs.cz/item/CS_URS_2023_01/273313611"/>
    <hyperlink ref="F233" r:id="rId28" display="https://podminky.urs.cz/item/CS_URS_2023_01/273351121"/>
    <hyperlink ref="F237" r:id="rId29" display="https://podminky.urs.cz/item/CS_URS_2023_01/273351122"/>
    <hyperlink ref="F239" r:id="rId30" display="https://podminky.urs.cz/item/CS_URS_2023_01/275313611"/>
    <hyperlink ref="F243" r:id="rId31" display="https://podminky.urs.cz/item/CS_URS_2023_01/275351121"/>
    <hyperlink ref="F247" r:id="rId32" display="https://podminky.urs.cz/item/CS_URS_2023_01/275351122"/>
    <hyperlink ref="F254" r:id="rId33" display="https://podminky.urs.cz/item/CS_URS_2023_01/894812231"/>
    <hyperlink ref="F259" r:id="rId34" display="https://podminky.urs.cz/item/CS_URS_2023_01/935111111"/>
    <hyperlink ref="F266" r:id="rId35" display="https://podminky.urs.cz/item/CS_URS_2023_01/935112111"/>
    <hyperlink ref="F273" r:id="rId36" display="https://podminky.urs.cz/item/CS_URS_2023_01/99814225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1" customFormat="1" ht="12" customHeight="1">
      <c r="B8" s="23"/>
      <c r="D8" s="146" t="s">
        <v>150</v>
      </c>
      <c r="L8" s="23"/>
    </row>
    <row r="9" s="2" customFormat="1" ht="16.5" customHeight="1">
      <c r="A9" s="41"/>
      <c r="B9" s="47"/>
      <c r="C9" s="41"/>
      <c r="D9" s="41"/>
      <c r="E9" s="147" t="s">
        <v>151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152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505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12. 3. 2023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27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28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27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30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27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32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27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33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35</v>
      </c>
      <c r="E32" s="41"/>
      <c r="F32" s="41"/>
      <c r="G32" s="41"/>
      <c r="H32" s="41"/>
      <c r="I32" s="41"/>
      <c r="J32" s="157">
        <f>ROUND(J106,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37</v>
      </c>
      <c r="G34" s="41"/>
      <c r="H34" s="41"/>
      <c r="I34" s="158" t="s">
        <v>36</v>
      </c>
      <c r="J34" s="158" t="s">
        <v>38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39</v>
      </c>
      <c r="E35" s="146" t="s">
        <v>40</v>
      </c>
      <c r="F35" s="160">
        <f>ROUND((SUM(BE106:BE793)),  2)</f>
        <v>0</v>
      </c>
      <c r="G35" s="41"/>
      <c r="H35" s="41"/>
      <c r="I35" s="161">
        <v>0.20999999999999999</v>
      </c>
      <c r="J35" s="160">
        <f>ROUND(((SUM(BE106:BE793))*I35),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41</v>
      </c>
      <c r="F36" s="160">
        <f>ROUND((SUM(BF106:BF793)),  2)</f>
        <v>0</v>
      </c>
      <c r="G36" s="41"/>
      <c r="H36" s="41"/>
      <c r="I36" s="161">
        <v>0.14999999999999999</v>
      </c>
      <c r="J36" s="160">
        <f>ROUND(((SUM(BF106:BF793))*I36),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42</v>
      </c>
      <c r="F37" s="160">
        <f>ROUND((SUM(BG106:BG793)),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43</v>
      </c>
      <c r="F38" s="160">
        <f>ROUND((SUM(BH106:BH793)),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44</v>
      </c>
      <c r="F39" s="160">
        <f>ROUND((SUM(BI106:BI793)),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154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KŘEPTOV - VDJ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150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151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152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DSO01.002 - Objekt VDJ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12. 3. 2023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30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28</v>
      </c>
      <c r="D59" s="43"/>
      <c r="E59" s="43"/>
      <c r="F59" s="30" t="str">
        <f>IF(E20="","",E20)</f>
        <v>Vyplň údaj</v>
      </c>
      <c r="G59" s="43"/>
      <c r="H59" s="43"/>
      <c r="I59" s="35" t="s">
        <v>32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155</v>
      </c>
      <c r="D61" s="175"/>
      <c r="E61" s="175"/>
      <c r="F61" s="175"/>
      <c r="G61" s="175"/>
      <c r="H61" s="175"/>
      <c r="I61" s="175"/>
      <c r="J61" s="176" t="s">
        <v>156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67</v>
      </c>
      <c r="D63" s="43"/>
      <c r="E63" s="43"/>
      <c r="F63" s="43"/>
      <c r="G63" s="43"/>
      <c r="H63" s="43"/>
      <c r="I63" s="43"/>
      <c r="J63" s="105">
        <f>J106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157</v>
      </c>
    </row>
    <row r="64" s="9" customFormat="1" ht="24.96" customHeight="1">
      <c r="A64" s="9"/>
      <c r="B64" s="178"/>
      <c r="C64" s="179"/>
      <c r="D64" s="180" t="s">
        <v>158</v>
      </c>
      <c r="E64" s="181"/>
      <c r="F64" s="181"/>
      <c r="G64" s="181"/>
      <c r="H64" s="181"/>
      <c r="I64" s="181"/>
      <c r="J64" s="182">
        <f>J107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160</v>
      </c>
      <c r="E65" s="186"/>
      <c r="F65" s="186"/>
      <c r="G65" s="186"/>
      <c r="H65" s="186"/>
      <c r="I65" s="186"/>
      <c r="J65" s="187">
        <f>J108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506</v>
      </c>
      <c r="E66" s="186"/>
      <c r="F66" s="186"/>
      <c r="G66" s="186"/>
      <c r="H66" s="186"/>
      <c r="I66" s="186"/>
      <c r="J66" s="187">
        <f>J132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507</v>
      </c>
      <c r="E67" s="186"/>
      <c r="F67" s="186"/>
      <c r="G67" s="186"/>
      <c r="H67" s="186"/>
      <c r="I67" s="186"/>
      <c r="J67" s="187">
        <f>J212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161</v>
      </c>
      <c r="E68" s="186"/>
      <c r="F68" s="186"/>
      <c r="G68" s="186"/>
      <c r="H68" s="186"/>
      <c r="I68" s="186"/>
      <c r="J68" s="187">
        <f>J251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508</v>
      </c>
      <c r="E69" s="186"/>
      <c r="F69" s="186"/>
      <c r="G69" s="186"/>
      <c r="H69" s="186"/>
      <c r="I69" s="186"/>
      <c r="J69" s="187">
        <f>J258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509</v>
      </c>
      <c r="E70" s="186"/>
      <c r="F70" s="186"/>
      <c r="G70" s="186"/>
      <c r="H70" s="186"/>
      <c r="I70" s="186"/>
      <c r="J70" s="187">
        <f>J386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163</v>
      </c>
      <c r="E71" s="186"/>
      <c r="F71" s="186"/>
      <c r="G71" s="186"/>
      <c r="H71" s="186"/>
      <c r="I71" s="186"/>
      <c r="J71" s="187">
        <f>J444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8"/>
      <c r="C72" s="179"/>
      <c r="D72" s="180" t="s">
        <v>510</v>
      </c>
      <c r="E72" s="181"/>
      <c r="F72" s="181"/>
      <c r="G72" s="181"/>
      <c r="H72" s="181"/>
      <c r="I72" s="181"/>
      <c r="J72" s="182">
        <f>J447</f>
        <v>0</v>
      </c>
      <c r="K72" s="179"/>
      <c r="L72" s="183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4"/>
      <c r="C73" s="128"/>
      <c r="D73" s="185" t="s">
        <v>511</v>
      </c>
      <c r="E73" s="186"/>
      <c r="F73" s="186"/>
      <c r="G73" s="186"/>
      <c r="H73" s="186"/>
      <c r="I73" s="186"/>
      <c r="J73" s="187">
        <f>J448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512</v>
      </c>
      <c r="E74" s="186"/>
      <c r="F74" s="186"/>
      <c r="G74" s="186"/>
      <c r="H74" s="186"/>
      <c r="I74" s="186"/>
      <c r="J74" s="187">
        <f>J479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513</v>
      </c>
      <c r="E75" s="186"/>
      <c r="F75" s="186"/>
      <c r="G75" s="186"/>
      <c r="H75" s="186"/>
      <c r="I75" s="186"/>
      <c r="J75" s="187">
        <f>J527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514</v>
      </c>
      <c r="E76" s="186"/>
      <c r="F76" s="186"/>
      <c r="G76" s="186"/>
      <c r="H76" s="186"/>
      <c r="I76" s="186"/>
      <c r="J76" s="187">
        <f>J531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4"/>
      <c r="C77" s="128"/>
      <c r="D77" s="185" t="s">
        <v>515</v>
      </c>
      <c r="E77" s="186"/>
      <c r="F77" s="186"/>
      <c r="G77" s="186"/>
      <c r="H77" s="186"/>
      <c r="I77" s="186"/>
      <c r="J77" s="187">
        <f>J624</f>
        <v>0</v>
      </c>
      <c r="K77" s="128"/>
      <c r="L77" s="18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4"/>
      <c r="C78" s="128"/>
      <c r="D78" s="185" t="s">
        <v>516</v>
      </c>
      <c r="E78" s="186"/>
      <c r="F78" s="186"/>
      <c r="G78" s="186"/>
      <c r="H78" s="186"/>
      <c r="I78" s="186"/>
      <c r="J78" s="187">
        <f>J643</f>
        <v>0</v>
      </c>
      <c r="K78" s="128"/>
      <c r="L78" s="18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4"/>
      <c r="C79" s="128"/>
      <c r="D79" s="185" t="s">
        <v>517</v>
      </c>
      <c r="E79" s="186"/>
      <c r="F79" s="186"/>
      <c r="G79" s="186"/>
      <c r="H79" s="186"/>
      <c r="I79" s="186"/>
      <c r="J79" s="187">
        <f>J664</f>
        <v>0</v>
      </c>
      <c r="K79" s="128"/>
      <c r="L79" s="18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4"/>
      <c r="C80" s="128"/>
      <c r="D80" s="185" t="s">
        <v>518</v>
      </c>
      <c r="E80" s="186"/>
      <c r="F80" s="186"/>
      <c r="G80" s="186"/>
      <c r="H80" s="186"/>
      <c r="I80" s="186"/>
      <c r="J80" s="187">
        <f>J693</f>
        <v>0</v>
      </c>
      <c r="K80" s="128"/>
      <c r="L80" s="18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4"/>
      <c r="C81" s="128"/>
      <c r="D81" s="185" t="s">
        <v>519</v>
      </c>
      <c r="E81" s="186"/>
      <c r="F81" s="186"/>
      <c r="G81" s="186"/>
      <c r="H81" s="186"/>
      <c r="I81" s="186"/>
      <c r="J81" s="187">
        <f>J704</f>
        <v>0</v>
      </c>
      <c r="K81" s="128"/>
      <c r="L81" s="188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4"/>
      <c r="C82" s="128"/>
      <c r="D82" s="185" t="s">
        <v>520</v>
      </c>
      <c r="E82" s="186"/>
      <c r="F82" s="186"/>
      <c r="G82" s="186"/>
      <c r="H82" s="186"/>
      <c r="I82" s="186"/>
      <c r="J82" s="187">
        <f>J720</f>
        <v>0</v>
      </c>
      <c r="K82" s="128"/>
      <c r="L82" s="188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4"/>
      <c r="C83" s="128"/>
      <c r="D83" s="185" t="s">
        <v>521</v>
      </c>
      <c r="E83" s="186"/>
      <c r="F83" s="186"/>
      <c r="G83" s="186"/>
      <c r="H83" s="186"/>
      <c r="I83" s="186"/>
      <c r="J83" s="187">
        <f>J745</f>
        <v>0</v>
      </c>
      <c r="K83" s="128"/>
      <c r="L83" s="188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4"/>
      <c r="C84" s="128"/>
      <c r="D84" s="185" t="s">
        <v>522</v>
      </c>
      <c r="E84" s="186"/>
      <c r="F84" s="186"/>
      <c r="G84" s="186"/>
      <c r="H84" s="186"/>
      <c r="I84" s="186"/>
      <c r="J84" s="187">
        <f>J766</f>
        <v>0</v>
      </c>
      <c r="K84" s="128"/>
      <c r="L84" s="188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2" customFormat="1" ht="21.84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62"/>
      <c r="C86" s="63"/>
      <c r="D86" s="63"/>
      <c r="E86" s="63"/>
      <c r="F86" s="63"/>
      <c r="G86" s="63"/>
      <c r="H86" s="63"/>
      <c r="I86" s="63"/>
      <c r="J86" s="63"/>
      <c r="K86" s="6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90" s="2" customFormat="1" ht="6.96" customHeight="1">
      <c r="A90" s="41"/>
      <c r="B90" s="64"/>
      <c r="C90" s="65"/>
      <c r="D90" s="65"/>
      <c r="E90" s="65"/>
      <c r="F90" s="65"/>
      <c r="G90" s="65"/>
      <c r="H90" s="65"/>
      <c r="I90" s="65"/>
      <c r="J90" s="65"/>
      <c r="K90" s="65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24.96" customHeight="1">
      <c r="A91" s="41"/>
      <c r="B91" s="42"/>
      <c r="C91" s="26" t="s">
        <v>164</v>
      </c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16</v>
      </c>
      <c r="D93" s="43"/>
      <c r="E93" s="43"/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6.5" customHeight="1">
      <c r="A94" s="41"/>
      <c r="B94" s="42"/>
      <c r="C94" s="43"/>
      <c r="D94" s="43"/>
      <c r="E94" s="173" t="str">
        <f>E7</f>
        <v>KŘEPTOV - VDJ</v>
      </c>
      <c r="F94" s="35"/>
      <c r="G94" s="35"/>
      <c r="H94" s="35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" customFormat="1" ht="12" customHeight="1">
      <c r="B95" s="24"/>
      <c r="C95" s="35" t="s">
        <v>150</v>
      </c>
      <c r="D95" s="25"/>
      <c r="E95" s="25"/>
      <c r="F95" s="25"/>
      <c r="G95" s="25"/>
      <c r="H95" s="25"/>
      <c r="I95" s="25"/>
      <c r="J95" s="25"/>
      <c r="K95" s="25"/>
      <c r="L95" s="23"/>
    </row>
    <row r="96" s="2" customFormat="1" ht="16.5" customHeight="1">
      <c r="A96" s="41"/>
      <c r="B96" s="42"/>
      <c r="C96" s="43"/>
      <c r="D96" s="43"/>
      <c r="E96" s="173" t="s">
        <v>151</v>
      </c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2" customHeight="1">
      <c r="A97" s="41"/>
      <c r="B97" s="42"/>
      <c r="C97" s="35" t="s">
        <v>152</v>
      </c>
      <c r="D97" s="43"/>
      <c r="E97" s="43"/>
      <c r="F97" s="43"/>
      <c r="G97" s="43"/>
      <c r="H97" s="43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6.5" customHeight="1">
      <c r="A98" s="41"/>
      <c r="B98" s="42"/>
      <c r="C98" s="43"/>
      <c r="D98" s="43"/>
      <c r="E98" s="72" t="str">
        <f>E11</f>
        <v>DSO01.002 - Objekt VDJ</v>
      </c>
      <c r="F98" s="43"/>
      <c r="G98" s="43"/>
      <c r="H98" s="43"/>
      <c r="I98" s="43"/>
      <c r="J98" s="43"/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6.96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14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12" customHeight="1">
      <c r="A100" s="41"/>
      <c r="B100" s="42"/>
      <c r="C100" s="35" t="s">
        <v>21</v>
      </c>
      <c r="D100" s="43"/>
      <c r="E100" s="43"/>
      <c r="F100" s="30" t="str">
        <f>F14</f>
        <v xml:space="preserve"> </v>
      </c>
      <c r="G100" s="43"/>
      <c r="H100" s="43"/>
      <c r="I100" s="35" t="s">
        <v>23</v>
      </c>
      <c r="J100" s="75" t="str">
        <f>IF(J14="","",J14)</f>
        <v>12. 3. 2023</v>
      </c>
      <c r="K100" s="43"/>
      <c r="L100" s="148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2" customFormat="1" ht="6.96" customHeight="1">
      <c r="A101" s="41"/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148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</row>
    <row r="102" s="2" customFormat="1" ht="15.15" customHeight="1">
      <c r="A102" s="41"/>
      <c r="B102" s="42"/>
      <c r="C102" s="35" t="s">
        <v>25</v>
      </c>
      <c r="D102" s="43"/>
      <c r="E102" s="43"/>
      <c r="F102" s="30" t="str">
        <f>E17</f>
        <v xml:space="preserve"> </v>
      </c>
      <c r="G102" s="43"/>
      <c r="H102" s="43"/>
      <c r="I102" s="35" t="s">
        <v>30</v>
      </c>
      <c r="J102" s="39" t="str">
        <f>E23</f>
        <v xml:space="preserve"> </v>
      </c>
      <c r="K102" s="43"/>
      <c r="L102" s="148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</row>
    <row r="103" s="2" customFormat="1" ht="15.15" customHeight="1">
      <c r="A103" s="41"/>
      <c r="B103" s="42"/>
      <c r="C103" s="35" t="s">
        <v>28</v>
      </c>
      <c r="D103" s="43"/>
      <c r="E103" s="43"/>
      <c r="F103" s="30" t="str">
        <f>IF(E20="","",E20)</f>
        <v>Vyplň údaj</v>
      </c>
      <c r="G103" s="43"/>
      <c r="H103" s="43"/>
      <c r="I103" s="35" t="s">
        <v>32</v>
      </c>
      <c r="J103" s="39" t="str">
        <f>E26</f>
        <v xml:space="preserve"> </v>
      </c>
      <c r="K103" s="43"/>
      <c r="L103" s="148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="2" customFormat="1" ht="10.32" customHeight="1">
      <c r="A104" s="41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148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="11" customFormat="1" ht="29.28" customHeight="1">
      <c r="A105" s="189"/>
      <c r="B105" s="190"/>
      <c r="C105" s="191" t="s">
        <v>165</v>
      </c>
      <c r="D105" s="192" t="s">
        <v>54</v>
      </c>
      <c r="E105" s="192" t="s">
        <v>50</v>
      </c>
      <c r="F105" s="192" t="s">
        <v>51</v>
      </c>
      <c r="G105" s="192" t="s">
        <v>166</v>
      </c>
      <c r="H105" s="192" t="s">
        <v>167</v>
      </c>
      <c r="I105" s="192" t="s">
        <v>168</v>
      </c>
      <c r="J105" s="192" t="s">
        <v>156</v>
      </c>
      <c r="K105" s="193" t="s">
        <v>169</v>
      </c>
      <c r="L105" s="194"/>
      <c r="M105" s="95" t="s">
        <v>19</v>
      </c>
      <c r="N105" s="96" t="s">
        <v>39</v>
      </c>
      <c r="O105" s="96" t="s">
        <v>170</v>
      </c>
      <c r="P105" s="96" t="s">
        <v>171</v>
      </c>
      <c r="Q105" s="96" t="s">
        <v>172</v>
      </c>
      <c r="R105" s="96" t="s">
        <v>173</v>
      </c>
      <c r="S105" s="96" t="s">
        <v>174</v>
      </c>
      <c r="T105" s="97" t="s">
        <v>175</v>
      </c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</row>
    <row r="106" s="2" customFormat="1" ht="22.8" customHeight="1">
      <c r="A106" s="41"/>
      <c r="B106" s="42"/>
      <c r="C106" s="102" t="s">
        <v>176</v>
      </c>
      <c r="D106" s="43"/>
      <c r="E106" s="43"/>
      <c r="F106" s="43"/>
      <c r="G106" s="43"/>
      <c r="H106" s="43"/>
      <c r="I106" s="43"/>
      <c r="J106" s="195">
        <f>BK106</f>
        <v>0</v>
      </c>
      <c r="K106" s="43"/>
      <c r="L106" s="47"/>
      <c r="M106" s="98"/>
      <c r="N106" s="196"/>
      <c r="O106" s="99"/>
      <c r="P106" s="197">
        <f>P107+P447</f>
        <v>0</v>
      </c>
      <c r="Q106" s="99"/>
      <c r="R106" s="197">
        <f>R107+R447</f>
        <v>229.53055121836778</v>
      </c>
      <c r="S106" s="99"/>
      <c r="T106" s="198">
        <f>T107+T447</f>
        <v>0.24915000000000001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68</v>
      </c>
      <c r="AU106" s="20" t="s">
        <v>157</v>
      </c>
      <c r="BK106" s="199">
        <f>BK107+BK447</f>
        <v>0</v>
      </c>
    </row>
    <row r="107" s="12" customFormat="1" ht="25.92" customHeight="1">
      <c r="A107" s="12"/>
      <c r="B107" s="200"/>
      <c r="C107" s="201"/>
      <c r="D107" s="202" t="s">
        <v>68</v>
      </c>
      <c r="E107" s="203" t="s">
        <v>177</v>
      </c>
      <c r="F107" s="203" t="s">
        <v>178</v>
      </c>
      <c r="G107" s="201"/>
      <c r="H107" s="201"/>
      <c r="I107" s="204"/>
      <c r="J107" s="205">
        <f>BK107</f>
        <v>0</v>
      </c>
      <c r="K107" s="201"/>
      <c r="L107" s="206"/>
      <c r="M107" s="207"/>
      <c r="N107" s="208"/>
      <c r="O107" s="208"/>
      <c r="P107" s="209">
        <f>P108+P132+P212+P251+P258+P386+P444</f>
        <v>0</v>
      </c>
      <c r="Q107" s="208"/>
      <c r="R107" s="209">
        <f>R108+R132+R212+R251+R258+R386+R444</f>
        <v>222.38361337816778</v>
      </c>
      <c r="S107" s="208"/>
      <c r="T107" s="210">
        <f>T108+T132+T212+T251+T258+T386+T444</f>
        <v>0.24915000000000001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11" t="s">
        <v>76</v>
      </c>
      <c r="AT107" s="212" t="s">
        <v>68</v>
      </c>
      <c r="AU107" s="212" t="s">
        <v>69</v>
      </c>
      <c r="AY107" s="211" t="s">
        <v>179</v>
      </c>
      <c r="BK107" s="213">
        <f>BK108+BK132+BK212+BK251+BK258+BK386+BK444</f>
        <v>0</v>
      </c>
    </row>
    <row r="108" s="12" customFormat="1" ht="22.8" customHeight="1">
      <c r="A108" s="12"/>
      <c r="B108" s="200"/>
      <c r="C108" s="201"/>
      <c r="D108" s="202" t="s">
        <v>68</v>
      </c>
      <c r="E108" s="214" t="s">
        <v>78</v>
      </c>
      <c r="F108" s="214" t="s">
        <v>265</v>
      </c>
      <c r="G108" s="201"/>
      <c r="H108" s="201"/>
      <c r="I108" s="204"/>
      <c r="J108" s="215">
        <f>BK108</f>
        <v>0</v>
      </c>
      <c r="K108" s="201"/>
      <c r="L108" s="206"/>
      <c r="M108" s="207"/>
      <c r="N108" s="208"/>
      <c r="O108" s="208"/>
      <c r="P108" s="209">
        <f>SUM(P109:P131)</f>
        <v>0</v>
      </c>
      <c r="Q108" s="208"/>
      <c r="R108" s="209">
        <f>SUM(R109:R131)</f>
        <v>19.753717528419799</v>
      </c>
      <c r="S108" s="208"/>
      <c r="T108" s="210">
        <f>SUM(T109:T131)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1" t="s">
        <v>76</v>
      </c>
      <c r="AT108" s="212" t="s">
        <v>68</v>
      </c>
      <c r="AU108" s="212" t="s">
        <v>76</v>
      </c>
      <c r="AY108" s="211" t="s">
        <v>179</v>
      </c>
      <c r="BK108" s="213">
        <f>SUM(BK109:BK131)</f>
        <v>0</v>
      </c>
    </row>
    <row r="109" s="2" customFormat="1" ht="21.75" customHeight="1">
      <c r="A109" s="41"/>
      <c r="B109" s="42"/>
      <c r="C109" s="216" t="s">
        <v>76</v>
      </c>
      <c r="D109" s="216" t="s">
        <v>181</v>
      </c>
      <c r="E109" s="217" t="s">
        <v>523</v>
      </c>
      <c r="F109" s="218" t="s">
        <v>524</v>
      </c>
      <c r="G109" s="219" t="s">
        <v>216</v>
      </c>
      <c r="H109" s="220">
        <v>3</v>
      </c>
      <c r="I109" s="221"/>
      <c r="J109" s="222">
        <f>ROUND(I109*H109,2)</f>
        <v>0</v>
      </c>
      <c r="K109" s="218" t="s">
        <v>185</v>
      </c>
      <c r="L109" s="47"/>
      <c r="M109" s="223" t="s">
        <v>19</v>
      </c>
      <c r="N109" s="224" t="s">
        <v>40</v>
      </c>
      <c r="O109" s="87"/>
      <c r="P109" s="225">
        <f>O109*H109</f>
        <v>0</v>
      </c>
      <c r="Q109" s="225">
        <v>2.1600000000000001</v>
      </c>
      <c r="R109" s="225">
        <f>Q109*H109</f>
        <v>6.4800000000000004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186</v>
      </c>
      <c r="AT109" s="227" t="s">
        <v>181</v>
      </c>
      <c r="AU109" s="227" t="s">
        <v>78</v>
      </c>
      <c r="AY109" s="20" t="s">
        <v>179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76</v>
      </c>
      <c r="BK109" s="228">
        <f>ROUND(I109*H109,2)</f>
        <v>0</v>
      </c>
      <c r="BL109" s="20" t="s">
        <v>186</v>
      </c>
      <c r="BM109" s="227" t="s">
        <v>525</v>
      </c>
    </row>
    <row r="110" s="2" customFormat="1">
      <c r="A110" s="41"/>
      <c r="B110" s="42"/>
      <c r="C110" s="43"/>
      <c r="D110" s="229" t="s">
        <v>188</v>
      </c>
      <c r="E110" s="43"/>
      <c r="F110" s="230" t="s">
        <v>526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188</v>
      </c>
      <c r="AU110" s="20" t="s">
        <v>78</v>
      </c>
    </row>
    <row r="111" s="13" customFormat="1">
      <c r="A111" s="13"/>
      <c r="B111" s="234"/>
      <c r="C111" s="235"/>
      <c r="D111" s="236" t="s">
        <v>195</v>
      </c>
      <c r="E111" s="237" t="s">
        <v>19</v>
      </c>
      <c r="F111" s="238" t="s">
        <v>527</v>
      </c>
      <c r="G111" s="235"/>
      <c r="H111" s="239">
        <v>3</v>
      </c>
      <c r="I111" s="240"/>
      <c r="J111" s="235"/>
      <c r="K111" s="235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195</v>
      </c>
      <c r="AU111" s="245" t="s">
        <v>78</v>
      </c>
      <c r="AV111" s="13" t="s">
        <v>78</v>
      </c>
      <c r="AW111" s="13" t="s">
        <v>31</v>
      </c>
      <c r="AX111" s="13" t="s">
        <v>69</v>
      </c>
      <c r="AY111" s="245" t="s">
        <v>179</v>
      </c>
    </row>
    <row r="112" s="14" customFormat="1">
      <c r="A112" s="14"/>
      <c r="B112" s="246"/>
      <c r="C112" s="247"/>
      <c r="D112" s="236" t="s">
        <v>195</v>
      </c>
      <c r="E112" s="248" t="s">
        <v>19</v>
      </c>
      <c r="F112" s="249" t="s">
        <v>197</v>
      </c>
      <c r="G112" s="247"/>
      <c r="H112" s="250">
        <v>3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6" t="s">
        <v>195</v>
      </c>
      <c r="AU112" s="256" t="s">
        <v>78</v>
      </c>
      <c r="AV112" s="14" t="s">
        <v>186</v>
      </c>
      <c r="AW112" s="14" t="s">
        <v>31</v>
      </c>
      <c r="AX112" s="14" t="s">
        <v>76</v>
      </c>
      <c r="AY112" s="256" t="s">
        <v>179</v>
      </c>
    </row>
    <row r="113" s="2" customFormat="1" ht="16.5" customHeight="1">
      <c r="A113" s="41"/>
      <c r="B113" s="42"/>
      <c r="C113" s="216" t="s">
        <v>78</v>
      </c>
      <c r="D113" s="216" t="s">
        <v>181</v>
      </c>
      <c r="E113" s="217" t="s">
        <v>528</v>
      </c>
      <c r="F113" s="218" t="s">
        <v>529</v>
      </c>
      <c r="G113" s="219" t="s">
        <v>216</v>
      </c>
      <c r="H113" s="220">
        <v>0.20000000000000001</v>
      </c>
      <c r="I113" s="221"/>
      <c r="J113" s="222">
        <f>ROUND(I113*H113,2)</f>
        <v>0</v>
      </c>
      <c r="K113" s="218" t="s">
        <v>185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2.3010199999999998</v>
      </c>
      <c r="R113" s="225">
        <f>Q113*H113</f>
        <v>0.460204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78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530</v>
      </c>
    </row>
    <row r="114" s="2" customFormat="1">
      <c r="A114" s="41"/>
      <c r="B114" s="42"/>
      <c r="C114" s="43"/>
      <c r="D114" s="229" t="s">
        <v>188</v>
      </c>
      <c r="E114" s="43"/>
      <c r="F114" s="230" t="s">
        <v>531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78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532</v>
      </c>
      <c r="G115" s="235"/>
      <c r="H115" s="239">
        <v>0.20000000000000001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4" customFormat="1">
      <c r="A116" s="14"/>
      <c r="B116" s="246"/>
      <c r="C116" s="247"/>
      <c r="D116" s="236" t="s">
        <v>195</v>
      </c>
      <c r="E116" s="248" t="s">
        <v>19</v>
      </c>
      <c r="F116" s="249" t="s">
        <v>197</v>
      </c>
      <c r="G116" s="247"/>
      <c r="H116" s="250">
        <v>0.20000000000000001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195</v>
      </c>
      <c r="AU116" s="256" t="s">
        <v>78</v>
      </c>
      <c r="AV116" s="14" t="s">
        <v>186</v>
      </c>
      <c r="AW116" s="14" t="s">
        <v>31</v>
      </c>
      <c r="AX116" s="14" t="s">
        <v>76</v>
      </c>
      <c r="AY116" s="256" t="s">
        <v>179</v>
      </c>
    </row>
    <row r="117" s="2" customFormat="1" ht="21.75" customHeight="1">
      <c r="A117" s="41"/>
      <c r="B117" s="42"/>
      <c r="C117" s="216" t="s">
        <v>101</v>
      </c>
      <c r="D117" s="216" t="s">
        <v>181</v>
      </c>
      <c r="E117" s="217" t="s">
        <v>533</v>
      </c>
      <c r="F117" s="218" t="s">
        <v>534</v>
      </c>
      <c r="G117" s="219" t="s">
        <v>216</v>
      </c>
      <c r="H117" s="220">
        <v>5.4089999999999998</v>
      </c>
      <c r="I117" s="221"/>
      <c r="J117" s="222">
        <f>ROUND(I117*H117,2)</f>
        <v>0</v>
      </c>
      <c r="K117" s="218" t="s">
        <v>185</v>
      </c>
      <c r="L117" s="47"/>
      <c r="M117" s="223" t="s">
        <v>19</v>
      </c>
      <c r="N117" s="224" t="s">
        <v>40</v>
      </c>
      <c r="O117" s="87"/>
      <c r="P117" s="225">
        <f>O117*H117</f>
        <v>0</v>
      </c>
      <c r="Q117" s="225">
        <v>2.3010199999999998</v>
      </c>
      <c r="R117" s="225">
        <f>Q117*H117</f>
        <v>12.446217179999998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186</v>
      </c>
      <c r="AT117" s="227" t="s">
        <v>181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535</v>
      </c>
    </row>
    <row r="118" s="2" customFormat="1">
      <c r="A118" s="41"/>
      <c r="B118" s="42"/>
      <c r="C118" s="43"/>
      <c r="D118" s="229" t="s">
        <v>188</v>
      </c>
      <c r="E118" s="43"/>
      <c r="F118" s="230" t="s">
        <v>536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78</v>
      </c>
    </row>
    <row r="119" s="13" customFormat="1">
      <c r="A119" s="13"/>
      <c r="B119" s="234"/>
      <c r="C119" s="235"/>
      <c r="D119" s="236" t="s">
        <v>195</v>
      </c>
      <c r="E119" s="237" t="s">
        <v>19</v>
      </c>
      <c r="F119" s="238" t="s">
        <v>537</v>
      </c>
      <c r="G119" s="235"/>
      <c r="H119" s="239">
        <v>5.1509999999999998</v>
      </c>
      <c r="I119" s="240"/>
      <c r="J119" s="235"/>
      <c r="K119" s="235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195</v>
      </c>
      <c r="AU119" s="245" t="s">
        <v>78</v>
      </c>
      <c r="AV119" s="13" t="s">
        <v>78</v>
      </c>
      <c r="AW119" s="13" t="s">
        <v>31</v>
      </c>
      <c r="AX119" s="13" t="s">
        <v>69</v>
      </c>
      <c r="AY119" s="245" t="s">
        <v>179</v>
      </c>
    </row>
    <row r="120" s="13" customFormat="1">
      <c r="A120" s="13"/>
      <c r="B120" s="234"/>
      <c r="C120" s="235"/>
      <c r="D120" s="236" t="s">
        <v>195</v>
      </c>
      <c r="E120" s="237" t="s">
        <v>19</v>
      </c>
      <c r="F120" s="238" t="s">
        <v>538</v>
      </c>
      <c r="G120" s="235"/>
      <c r="H120" s="239">
        <v>0.25800000000000001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195</v>
      </c>
      <c r="AU120" s="245" t="s">
        <v>78</v>
      </c>
      <c r="AV120" s="13" t="s">
        <v>78</v>
      </c>
      <c r="AW120" s="13" t="s">
        <v>31</v>
      </c>
      <c r="AX120" s="13" t="s">
        <v>69</v>
      </c>
      <c r="AY120" s="245" t="s">
        <v>179</v>
      </c>
    </row>
    <row r="121" s="14" customFormat="1">
      <c r="A121" s="14"/>
      <c r="B121" s="246"/>
      <c r="C121" s="247"/>
      <c r="D121" s="236" t="s">
        <v>195</v>
      </c>
      <c r="E121" s="248" t="s">
        <v>19</v>
      </c>
      <c r="F121" s="249" t="s">
        <v>197</v>
      </c>
      <c r="G121" s="247"/>
      <c r="H121" s="250">
        <v>5.4089999999999998</v>
      </c>
      <c r="I121" s="251"/>
      <c r="J121" s="247"/>
      <c r="K121" s="247"/>
      <c r="L121" s="252"/>
      <c r="M121" s="253"/>
      <c r="N121" s="254"/>
      <c r="O121" s="254"/>
      <c r="P121" s="254"/>
      <c r="Q121" s="254"/>
      <c r="R121" s="254"/>
      <c r="S121" s="254"/>
      <c r="T121" s="255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6" t="s">
        <v>195</v>
      </c>
      <c r="AU121" s="256" t="s">
        <v>78</v>
      </c>
      <c r="AV121" s="14" t="s">
        <v>186</v>
      </c>
      <c r="AW121" s="14" t="s">
        <v>31</v>
      </c>
      <c r="AX121" s="14" t="s">
        <v>76</v>
      </c>
      <c r="AY121" s="256" t="s">
        <v>179</v>
      </c>
    </row>
    <row r="122" s="2" customFormat="1" ht="16.5" customHeight="1">
      <c r="A122" s="41"/>
      <c r="B122" s="42"/>
      <c r="C122" s="216" t="s">
        <v>186</v>
      </c>
      <c r="D122" s="216" t="s">
        <v>181</v>
      </c>
      <c r="E122" s="217" t="s">
        <v>434</v>
      </c>
      <c r="F122" s="218" t="s">
        <v>435</v>
      </c>
      <c r="G122" s="219" t="s">
        <v>192</v>
      </c>
      <c r="H122" s="220">
        <v>4.992</v>
      </c>
      <c r="I122" s="221"/>
      <c r="J122" s="222">
        <f>ROUND(I122*H122,2)</f>
        <v>0</v>
      </c>
      <c r="K122" s="218" t="s">
        <v>185</v>
      </c>
      <c r="L122" s="47"/>
      <c r="M122" s="223" t="s">
        <v>19</v>
      </c>
      <c r="N122" s="224" t="s">
        <v>40</v>
      </c>
      <c r="O122" s="87"/>
      <c r="P122" s="225">
        <f>O122*H122</f>
        <v>0</v>
      </c>
      <c r="Q122" s="225">
        <v>0.00247</v>
      </c>
      <c r="R122" s="225">
        <f>Q122*H122</f>
        <v>0.012330239999999999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186</v>
      </c>
      <c r="AT122" s="227" t="s">
        <v>181</v>
      </c>
      <c r="AU122" s="227" t="s">
        <v>78</v>
      </c>
      <c r="AY122" s="20" t="s">
        <v>179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76</v>
      </c>
      <c r="BK122" s="228">
        <f>ROUND(I122*H122,2)</f>
        <v>0</v>
      </c>
      <c r="BL122" s="20" t="s">
        <v>186</v>
      </c>
      <c r="BM122" s="227" t="s">
        <v>539</v>
      </c>
    </row>
    <row r="123" s="2" customFormat="1">
      <c r="A123" s="41"/>
      <c r="B123" s="42"/>
      <c r="C123" s="43"/>
      <c r="D123" s="229" t="s">
        <v>188</v>
      </c>
      <c r="E123" s="43"/>
      <c r="F123" s="230" t="s">
        <v>437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188</v>
      </c>
      <c r="AU123" s="20" t="s">
        <v>78</v>
      </c>
    </row>
    <row r="124" s="13" customFormat="1">
      <c r="A124" s="13"/>
      <c r="B124" s="234"/>
      <c r="C124" s="235"/>
      <c r="D124" s="236" t="s">
        <v>195</v>
      </c>
      <c r="E124" s="237" t="s">
        <v>19</v>
      </c>
      <c r="F124" s="238" t="s">
        <v>540</v>
      </c>
      <c r="G124" s="235"/>
      <c r="H124" s="239">
        <v>4.992</v>
      </c>
      <c r="I124" s="240"/>
      <c r="J124" s="235"/>
      <c r="K124" s="235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195</v>
      </c>
      <c r="AU124" s="245" t="s">
        <v>78</v>
      </c>
      <c r="AV124" s="13" t="s">
        <v>78</v>
      </c>
      <c r="AW124" s="13" t="s">
        <v>31</v>
      </c>
      <c r="AX124" s="13" t="s">
        <v>69</v>
      </c>
      <c r="AY124" s="245" t="s">
        <v>179</v>
      </c>
    </row>
    <row r="125" s="14" customFormat="1">
      <c r="A125" s="14"/>
      <c r="B125" s="246"/>
      <c r="C125" s="247"/>
      <c r="D125" s="236" t="s">
        <v>195</v>
      </c>
      <c r="E125" s="248" t="s">
        <v>19</v>
      </c>
      <c r="F125" s="249" t="s">
        <v>197</v>
      </c>
      <c r="G125" s="247"/>
      <c r="H125" s="250">
        <v>4.992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6" t="s">
        <v>195</v>
      </c>
      <c r="AU125" s="256" t="s">
        <v>78</v>
      </c>
      <c r="AV125" s="14" t="s">
        <v>186</v>
      </c>
      <c r="AW125" s="14" t="s">
        <v>31</v>
      </c>
      <c r="AX125" s="14" t="s">
        <v>76</v>
      </c>
      <c r="AY125" s="256" t="s">
        <v>179</v>
      </c>
    </row>
    <row r="126" s="2" customFormat="1" ht="16.5" customHeight="1">
      <c r="A126" s="41"/>
      <c r="B126" s="42"/>
      <c r="C126" s="216" t="s">
        <v>207</v>
      </c>
      <c r="D126" s="216" t="s">
        <v>181</v>
      </c>
      <c r="E126" s="217" t="s">
        <v>440</v>
      </c>
      <c r="F126" s="218" t="s">
        <v>441</v>
      </c>
      <c r="G126" s="219" t="s">
        <v>192</v>
      </c>
      <c r="H126" s="220">
        <v>4.992</v>
      </c>
      <c r="I126" s="221"/>
      <c r="J126" s="222">
        <f>ROUND(I126*H126,2)</f>
        <v>0</v>
      </c>
      <c r="K126" s="218" t="s">
        <v>185</v>
      </c>
      <c r="L126" s="47"/>
      <c r="M126" s="223" t="s">
        <v>19</v>
      </c>
      <c r="N126" s="224" t="s">
        <v>40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186</v>
      </c>
      <c r="AT126" s="227" t="s">
        <v>181</v>
      </c>
      <c r="AU126" s="227" t="s">
        <v>78</v>
      </c>
      <c r="AY126" s="20" t="s">
        <v>179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76</v>
      </c>
      <c r="BK126" s="228">
        <f>ROUND(I126*H126,2)</f>
        <v>0</v>
      </c>
      <c r="BL126" s="20" t="s">
        <v>186</v>
      </c>
      <c r="BM126" s="227" t="s">
        <v>541</v>
      </c>
    </row>
    <row r="127" s="2" customFormat="1">
      <c r="A127" s="41"/>
      <c r="B127" s="42"/>
      <c r="C127" s="43"/>
      <c r="D127" s="229" t="s">
        <v>188</v>
      </c>
      <c r="E127" s="43"/>
      <c r="F127" s="230" t="s">
        <v>443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188</v>
      </c>
      <c r="AU127" s="20" t="s">
        <v>78</v>
      </c>
    </row>
    <row r="128" s="2" customFormat="1" ht="16.5" customHeight="1">
      <c r="A128" s="41"/>
      <c r="B128" s="42"/>
      <c r="C128" s="216" t="s">
        <v>213</v>
      </c>
      <c r="D128" s="216" t="s">
        <v>181</v>
      </c>
      <c r="E128" s="217" t="s">
        <v>542</v>
      </c>
      <c r="F128" s="218" t="s">
        <v>543</v>
      </c>
      <c r="G128" s="219" t="s">
        <v>287</v>
      </c>
      <c r="H128" s="220">
        <v>0.33400000000000002</v>
      </c>
      <c r="I128" s="221"/>
      <c r="J128" s="222">
        <f>ROUND(I128*H128,2)</f>
        <v>0</v>
      </c>
      <c r="K128" s="218" t="s">
        <v>185</v>
      </c>
      <c r="L128" s="47"/>
      <c r="M128" s="223" t="s">
        <v>19</v>
      </c>
      <c r="N128" s="224" t="s">
        <v>40</v>
      </c>
      <c r="O128" s="87"/>
      <c r="P128" s="225">
        <f>O128*H128</f>
        <v>0</v>
      </c>
      <c r="Q128" s="225">
        <v>1.0627727797</v>
      </c>
      <c r="R128" s="225">
        <f>Q128*H128</f>
        <v>0.35496610841980003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186</v>
      </c>
      <c r="AT128" s="227" t="s">
        <v>181</v>
      </c>
      <c r="AU128" s="227" t="s">
        <v>78</v>
      </c>
      <c r="AY128" s="20" t="s">
        <v>179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76</v>
      </c>
      <c r="BK128" s="228">
        <f>ROUND(I128*H128,2)</f>
        <v>0</v>
      </c>
      <c r="BL128" s="20" t="s">
        <v>186</v>
      </c>
      <c r="BM128" s="227" t="s">
        <v>544</v>
      </c>
    </row>
    <row r="129" s="2" customFormat="1">
      <c r="A129" s="41"/>
      <c r="B129" s="42"/>
      <c r="C129" s="43"/>
      <c r="D129" s="229" t="s">
        <v>188</v>
      </c>
      <c r="E129" s="43"/>
      <c r="F129" s="230" t="s">
        <v>545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188</v>
      </c>
      <c r="AU129" s="20" t="s">
        <v>78</v>
      </c>
    </row>
    <row r="130" s="13" customFormat="1">
      <c r="A130" s="13"/>
      <c r="B130" s="234"/>
      <c r="C130" s="235"/>
      <c r="D130" s="236" t="s">
        <v>195</v>
      </c>
      <c r="E130" s="237" t="s">
        <v>19</v>
      </c>
      <c r="F130" s="238" t="s">
        <v>546</v>
      </c>
      <c r="G130" s="235"/>
      <c r="H130" s="239">
        <v>0.33400000000000002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195</v>
      </c>
      <c r="AU130" s="245" t="s">
        <v>78</v>
      </c>
      <c r="AV130" s="13" t="s">
        <v>78</v>
      </c>
      <c r="AW130" s="13" t="s">
        <v>31</v>
      </c>
      <c r="AX130" s="13" t="s">
        <v>69</v>
      </c>
      <c r="AY130" s="245" t="s">
        <v>179</v>
      </c>
    </row>
    <row r="131" s="14" customFormat="1">
      <c r="A131" s="14"/>
      <c r="B131" s="246"/>
      <c r="C131" s="247"/>
      <c r="D131" s="236" t="s">
        <v>195</v>
      </c>
      <c r="E131" s="248" t="s">
        <v>19</v>
      </c>
      <c r="F131" s="249" t="s">
        <v>197</v>
      </c>
      <c r="G131" s="247"/>
      <c r="H131" s="250">
        <v>0.33400000000000002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6" t="s">
        <v>195</v>
      </c>
      <c r="AU131" s="256" t="s">
        <v>78</v>
      </c>
      <c r="AV131" s="14" t="s">
        <v>186</v>
      </c>
      <c r="AW131" s="14" t="s">
        <v>31</v>
      </c>
      <c r="AX131" s="14" t="s">
        <v>76</v>
      </c>
      <c r="AY131" s="256" t="s">
        <v>179</v>
      </c>
    </row>
    <row r="132" s="12" customFormat="1" ht="22.8" customHeight="1">
      <c r="A132" s="12"/>
      <c r="B132" s="200"/>
      <c r="C132" s="201"/>
      <c r="D132" s="202" t="s">
        <v>68</v>
      </c>
      <c r="E132" s="214" t="s">
        <v>101</v>
      </c>
      <c r="F132" s="214" t="s">
        <v>547</v>
      </c>
      <c r="G132" s="201"/>
      <c r="H132" s="201"/>
      <c r="I132" s="204"/>
      <c r="J132" s="215">
        <f>BK132</f>
        <v>0</v>
      </c>
      <c r="K132" s="201"/>
      <c r="L132" s="206"/>
      <c r="M132" s="207"/>
      <c r="N132" s="208"/>
      <c r="O132" s="208"/>
      <c r="P132" s="209">
        <f>SUM(P133:P211)</f>
        <v>0</v>
      </c>
      <c r="Q132" s="208"/>
      <c r="R132" s="209">
        <f>SUM(R133:R211)</f>
        <v>182.416343666308</v>
      </c>
      <c r="S132" s="208"/>
      <c r="T132" s="210">
        <f>SUM(T133:T211)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76</v>
      </c>
      <c r="AT132" s="212" t="s">
        <v>68</v>
      </c>
      <c r="AU132" s="212" t="s">
        <v>76</v>
      </c>
      <c r="AY132" s="211" t="s">
        <v>179</v>
      </c>
      <c r="BK132" s="213">
        <f>SUM(BK133:BK211)</f>
        <v>0</v>
      </c>
    </row>
    <row r="133" s="2" customFormat="1" ht="24.15" customHeight="1">
      <c r="A133" s="41"/>
      <c r="B133" s="42"/>
      <c r="C133" s="216" t="s">
        <v>220</v>
      </c>
      <c r="D133" s="216" t="s">
        <v>181</v>
      </c>
      <c r="E133" s="217" t="s">
        <v>548</v>
      </c>
      <c r="F133" s="218" t="s">
        <v>549</v>
      </c>
      <c r="G133" s="219" t="s">
        <v>192</v>
      </c>
      <c r="H133" s="220">
        <v>49.325000000000003</v>
      </c>
      <c r="I133" s="221"/>
      <c r="J133" s="222">
        <f>ROUND(I133*H133,2)</f>
        <v>0</v>
      </c>
      <c r="K133" s="218" t="s">
        <v>185</v>
      </c>
      <c r="L133" s="47"/>
      <c r="M133" s="223" t="s">
        <v>19</v>
      </c>
      <c r="N133" s="224" t="s">
        <v>40</v>
      </c>
      <c r="O133" s="87"/>
      <c r="P133" s="225">
        <f>O133*H133</f>
        <v>0</v>
      </c>
      <c r="Q133" s="225">
        <v>0.28867999999999999</v>
      </c>
      <c r="R133" s="225">
        <f>Q133*H133</f>
        <v>14.239141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186</v>
      </c>
      <c r="AT133" s="227" t="s">
        <v>181</v>
      </c>
      <c r="AU133" s="227" t="s">
        <v>78</v>
      </c>
      <c r="AY133" s="20" t="s">
        <v>179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76</v>
      </c>
      <c r="BK133" s="228">
        <f>ROUND(I133*H133,2)</f>
        <v>0</v>
      </c>
      <c r="BL133" s="20" t="s">
        <v>186</v>
      </c>
      <c r="BM133" s="227" t="s">
        <v>550</v>
      </c>
    </row>
    <row r="134" s="2" customFormat="1">
      <c r="A134" s="41"/>
      <c r="B134" s="42"/>
      <c r="C134" s="43"/>
      <c r="D134" s="229" t="s">
        <v>188</v>
      </c>
      <c r="E134" s="43"/>
      <c r="F134" s="230" t="s">
        <v>551</v>
      </c>
      <c r="G134" s="43"/>
      <c r="H134" s="43"/>
      <c r="I134" s="231"/>
      <c r="J134" s="43"/>
      <c r="K134" s="43"/>
      <c r="L134" s="47"/>
      <c r="M134" s="232"/>
      <c r="N134" s="233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188</v>
      </c>
      <c r="AU134" s="20" t="s">
        <v>78</v>
      </c>
    </row>
    <row r="135" s="13" customFormat="1">
      <c r="A135" s="13"/>
      <c r="B135" s="234"/>
      <c r="C135" s="235"/>
      <c r="D135" s="236" t="s">
        <v>195</v>
      </c>
      <c r="E135" s="237" t="s">
        <v>19</v>
      </c>
      <c r="F135" s="238" t="s">
        <v>552</v>
      </c>
      <c r="G135" s="235"/>
      <c r="H135" s="239">
        <v>51.700000000000003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195</v>
      </c>
      <c r="AU135" s="245" t="s">
        <v>78</v>
      </c>
      <c r="AV135" s="13" t="s">
        <v>78</v>
      </c>
      <c r="AW135" s="13" t="s">
        <v>31</v>
      </c>
      <c r="AX135" s="13" t="s">
        <v>69</v>
      </c>
      <c r="AY135" s="245" t="s">
        <v>179</v>
      </c>
    </row>
    <row r="136" s="13" customFormat="1">
      <c r="A136" s="13"/>
      <c r="B136" s="234"/>
      <c r="C136" s="235"/>
      <c r="D136" s="236" t="s">
        <v>195</v>
      </c>
      <c r="E136" s="237" t="s">
        <v>19</v>
      </c>
      <c r="F136" s="238" t="s">
        <v>553</v>
      </c>
      <c r="G136" s="235"/>
      <c r="H136" s="239">
        <v>-2</v>
      </c>
      <c r="I136" s="240"/>
      <c r="J136" s="235"/>
      <c r="K136" s="235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195</v>
      </c>
      <c r="AU136" s="245" t="s">
        <v>78</v>
      </c>
      <c r="AV136" s="13" t="s">
        <v>78</v>
      </c>
      <c r="AW136" s="13" t="s">
        <v>31</v>
      </c>
      <c r="AX136" s="13" t="s">
        <v>69</v>
      </c>
      <c r="AY136" s="245" t="s">
        <v>179</v>
      </c>
    </row>
    <row r="137" s="13" customFormat="1">
      <c r="A137" s="13"/>
      <c r="B137" s="234"/>
      <c r="C137" s="235"/>
      <c r="D137" s="236" t="s">
        <v>195</v>
      </c>
      <c r="E137" s="237" t="s">
        <v>19</v>
      </c>
      <c r="F137" s="238" t="s">
        <v>554</v>
      </c>
      <c r="G137" s="235"/>
      <c r="H137" s="239">
        <v>-0.375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195</v>
      </c>
      <c r="AU137" s="245" t="s">
        <v>78</v>
      </c>
      <c r="AV137" s="13" t="s">
        <v>78</v>
      </c>
      <c r="AW137" s="13" t="s">
        <v>31</v>
      </c>
      <c r="AX137" s="13" t="s">
        <v>69</v>
      </c>
      <c r="AY137" s="245" t="s">
        <v>179</v>
      </c>
    </row>
    <row r="138" s="14" customFormat="1">
      <c r="A138" s="14"/>
      <c r="B138" s="246"/>
      <c r="C138" s="247"/>
      <c r="D138" s="236" t="s">
        <v>195</v>
      </c>
      <c r="E138" s="248" t="s">
        <v>19</v>
      </c>
      <c r="F138" s="249" t="s">
        <v>197</v>
      </c>
      <c r="G138" s="247"/>
      <c r="H138" s="250">
        <v>49.325000000000003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6" t="s">
        <v>195</v>
      </c>
      <c r="AU138" s="256" t="s">
        <v>78</v>
      </c>
      <c r="AV138" s="14" t="s">
        <v>186</v>
      </c>
      <c r="AW138" s="14" t="s">
        <v>31</v>
      </c>
      <c r="AX138" s="14" t="s">
        <v>76</v>
      </c>
      <c r="AY138" s="256" t="s">
        <v>179</v>
      </c>
    </row>
    <row r="139" s="2" customFormat="1" ht="21.75" customHeight="1">
      <c r="A139" s="41"/>
      <c r="B139" s="42"/>
      <c r="C139" s="216" t="s">
        <v>229</v>
      </c>
      <c r="D139" s="216" t="s">
        <v>181</v>
      </c>
      <c r="E139" s="217" t="s">
        <v>555</v>
      </c>
      <c r="F139" s="218" t="s">
        <v>556</v>
      </c>
      <c r="G139" s="219" t="s">
        <v>184</v>
      </c>
      <c r="H139" s="220">
        <v>1</v>
      </c>
      <c r="I139" s="221"/>
      <c r="J139" s="222">
        <f>ROUND(I139*H139,2)</f>
        <v>0</v>
      </c>
      <c r="K139" s="218" t="s">
        <v>185</v>
      </c>
      <c r="L139" s="47"/>
      <c r="M139" s="223" t="s">
        <v>19</v>
      </c>
      <c r="N139" s="224" t="s">
        <v>40</v>
      </c>
      <c r="O139" s="87"/>
      <c r="P139" s="225">
        <f>O139*H139</f>
        <v>0</v>
      </c>
      <c r="Q139" s="225">
        <v>0.040550000000000003</v>
      </c>
      <c r="R139" s="225">
        <f>Q139*H139</f>
        <v>0.040550000000000003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186</v>
      </c>
      <c r="AT139" s="227" t="s">
        <v>181</v>
      </c>
      <c r="AU139" s="227" t="s">
        <v>78</v>
      </c>
      <c r="AY139" s="20" t="s">
        <v>179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76</v>
      </c>
      <c r="BK139" s="228">
        <f>ROUND(I139*H139,2)</f>
        <v>0</v>
      </c>
      <c r="BL139" s="20" t="s">
        <v>186</v>
      </c>
      <c r="BM139" s="227" t="s">
        <v>557</v>
      </c>
    </row>
    <row r="140" s="2" customFormat="1">
      <c r="A140" s="41"/>
      <c r="B140" s="42"/>
      <c r="C140" s="43"/>
      <c r="D140" s="229" t="s">
        <v>188</v>
      </c>
      <c r="E140" s="43"/>
      <c r="F140" s="230" t="s">
        <v>558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188</v>
      </c>
      <c r="AU140" s="20" t="s">
        <v>78</v>
      </c>
    </row>
    <row r="141" s="13" customFormat="1">
      <c r="A141" s="13"/>
      <c r="B141" s="234"/>
      <c r="C141" s="235"/>
      <c r="D141" s="236" t="s">
        <v>195</v>
      </c>
      <c r="E141" s="237" t="s">
        <v>19</v>
      </c>
      <c r="F141" s="238" t="s">
        <v>559</v>
      </c>
      <c r="G141" s="235"/>
      <c r="H141" s="239">
        <v>1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195</v>
      </c>
      <c r="AU141" s="245" t="s">
        <v>78</v>
      </c>
      <c r="AV141" s="13" t="s">
        <v>78</v>
      </c>
      <c r="AW141" s="13" t="s">
        <v>31</v>
      </c>
      <c r="AX141" s="13" t="s">
        <v>69</v>
      </c>
      <c r="AY141" s="245" t="s">
        <v>179</v>
      </c>
    </row>
    <row r="142" s="14" customFormat="1">
      <c r="A142" s="14"/>
      <c r="B142" s="246"/>
      <c r="C142" s="247"/>
      <c r="D142" s="236" t="s">
        <v>195</v>
      </c>
      <c r="E142" s="248" t="s">
        <v>19</v>
      </c>
      <c r="F142" s="249" t="s">
        <v>197</v>
      </c>
      <c r="G142" s="247"/>
      <c r="H142" s="250">
        <v>1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195</v>
      </c>
      <c r="AU142" s="256" t="s">
        <v>78</v>
      </c>
      <c r="AV142" s="14" t="s">
        <v>186</v>
      </c>
      <c r="AW142" s="14" t="s">
        <v>31</v>
      </c>
      <c r="AX142" s="14" t="s">
        <v>76</v>
      </c>
      <c r="AY142" s="256" t="s">
        <v>179</v>
      </c>
    </row>
    <row r="143" s="2" customFormat="1" ht="21.75" customHeight="1">
      <c r="A143" s="41"/>
      <c r="B143" s="42"/>
      <c r="C143" s="216" t="s">
        <v>235</v>
      </c>
      <c r="D143" s="216" t="s">
        <v>181</v>
      </c>
      <c r="E143" s="217" t="s">
        <v>560</v>
      </c>
      <c r="F143" s="218" t="s">
        <v>561</v>
      </c>
      <c r="G143" s="219" t="s">
        <v>184</v>
      </c>
      <c r="H143" s="220">
        <v>3</v>
      </c>
      <c r="I143" s="221"/>
      <c r="J143" s="222">
        <f>ROUND(I143*H143,2)</f>
        <v>0</v>
      </c>
      <c r="K143" s="218" t="s">
        <v>185</v>
      </c>
      <c r="L143" s="47"/>
      <c r="M143" s="223" t="s">
        <v>19</v>
      </c>
      <c r="N143" s="224" t="s">
        <v>40</v>
      </c>
      <c r="O143" s="87"/>
      <c r="P143" s="225">
        <f>O143*H143</f>
        <v>0</v>
      </c>
      <c r="Q143" s="225">
        <v>0.054547999999999999</v>
      </c>
      <c r="R143" s="225">
        <f>Q143*H143</f>
        <v>0.16364400000000001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186</v>
      </c>
      <c r="AT143" s="227" t="s">
        <v>181</v>
      </c>
      <c r="AU143" s="227" t="s">
        <v>78</v>
      </c>
      <c r="AY143" s="20" t="s">
        <v>179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76</v>
      </c>
      <c r="BK143" s="228">
        <f>ROUND(I143*H143,2)</f>
        <v>0</v>
      </c>
      <c r="BL143" s="20" t="s">
        <v>186</v>
      </c>
      <c r="BM143" s="227" t="s">
        <v>562</v>
      </c>
    </row>
    <row r="144" s="2" customFormat="1">
      <c r="A144" s="41"/>
      <c r="B144" s="42"/>
      <c r="C144" s="43"/>
      <c r="D144" s="229" t="s">
        <v>188</v>
      </c>
      <c r="E144" s="43"/>
      <c r="F144" s="230" t="s">
        <v>563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188</v>
      </c>
      <c r="AU144" s="20" t="s">
        <v>78</v>
      </c>
    </row>
    <row r="145" s="13" customFormat="1">
      <c r="A145" s="13"/>
      <c r="B145" s="234"/>
      <c r="C145" s="235"/>
      <c r="D145" s="236" t="s">
        <v>195</v>
      </c>
      <c r="E145" s="237" t="s">
        <v>19</v>
      </c>
      <c r="F145" s="238" t="s">
        <v>564</v>
      </c>
      <c r="G145" s="235"/>
      <c r="H145" s="239">
        <v>3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195</v>
      </c>
      <c r="AU145" s="245" t="s">
        <v>78</v>
      </c>
      <c r="AV145" s="13" t="s">
        <v>78</v>
      </c>
      <c r="AW145" s="13" t="s">
        <v>31</v>
      </c>
      <c r="AX145" s="13" t="s">
        <v>69</v>
      </c>
      <c r="AY145" s="245" t="s">
        <v>179</v>
      </c>
    </row>
    <row r="146" s="14" customFormat="1">
      <c r="A146" s="14"/>
      <c r="B146" s="246"/>
      <c r="C146" s="247"/>
      <c r="D146" s="236" t="s">
        <v>195</v>
      </c>
      <c r="E146" s="248" t="s">
        <v>19</v>
      </c>
      <c r="F146" s="249" t="s">
        <v>197</v>
      </c>
      <c r="G146" s="247"/>
      <c r="H146" s="250">
        <v>3</v>
      </c>
      <c r="I146" s="251"/>
      <c r="J146" s="247"/>
      <c r="K146" s="247"/>
      <c r="L146" s="252"/>
      <c r="M146" s="253"/>
      <c r="N146" s="254"/>
      <c r="O146" s="254"/>
      <c r="P146" s="254"/>
      <c r="Q146" s="254"/>
      <c r="R146" s="254"/>
      <c r="S146" s="254"/>
      <c r="T146" s="25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6" t="s">
        <v>195</v>
      </c>
      <c r="AU146" s="256" t="s">
        <v>78</v>
      </c>
      <c r="AV146" s="14" t="s">
        <v>186</v>
      </c>
      <c r="AW146" s="14" t="s">
        <v>31</v>
      </c>
      <c r="AX146" s="14" t="s">
        <v>76</v>
      </c>
      <c r="AY146" s="256" t="s">
        <v>179</v>
      </c>
    </row>
    <row r="147" s="2" customFormat="1" ht="16.5" customHeight="1">
      <c r="A147" s="41"/>
      <c r="B147" s="42"/>
      <c r="C147" s="216" t="s">
        <v>241</v>
      </c>
      <c r="D147" s="216" t="s">
        <v>181</v>
      </c>
      <c r="E147" s="217" t="s">
        <v>565</v>
      </c>
      <c r="F147" s="218" t="s">
        <v>566</v>
      </c>
      <c r="G147" s="219" t="s">
        <v>416</v>
      </c>
      <c r="H147" s="220">
        <v>1.5</v>
      </c>
      <c r="I147" s="221"/>
      <c r="J147" s="222">
        <f>ROUND(I147*H147,2)</f>
        <v>0</v>
      </c>
      <c r="K147" s="218" t="s">
        <v>185</v>
      </c>
      <c r="L147" s="47"/>
      <c r="M147" s="223" t="s">
        <v>19</v>
      </c>
      <c r="N147" s="224" t="s">
        <v>40</v>
      </c>
      <c r="O147" s="87"/>
      <c r="P147" s="225">
        <f>O147*H147</f>
        <v>0</v>
      </c>
      <c r="Q147" s="225">
        <v>0.00034000000000000002</v>
      </c>
      <c r="R147" s="225">
        <f>Q147*H147</f>
        <v>0.00051000000000000004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186</v>
      </c>
      <c r="AT147" s="227" t="s">
        <v>181</v>
      </c>
      <c r="AU147" s="227" t="s">
        <v>78</v>
      </c>
      <c r="AY147" s="20" t="s">
        <v>179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76</v>
      </c>
      <c r="BK147" s="228">
        <f>ROUND(I147*H147,2)</f>
        <v>0</v>
      </c>
      <c r="BL147" s="20" t="s">
        <v>186</v>
      </c>
      <c r="BM147" s="227" t="s">
        <v>567</v>
      </c>
    </row>
    <row r="148" s="2" customFormat="1">
      <c r="A148" s="41"/>
      <c r="B148" s="42"/>
      <c r="C148" s="43"/>
      <c r="D148" s="229" t="s">
        <v>188</v>
      </c>
      <c r="E148" s="43"/>
      <c r="F148" s="230" t="s">
        <v>568</v>
      </c>
      <c r="G148" s="43"/>
      <c r="H148" s="43"/>
      <c r="I148" s="231"/>
      <c r="J148" s="43"/>
      <c r="K148" s="43"/>
      <c r="L148" s="47"/>
      <c r="M148" s="232"/>
      <c r="N148" s="233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188</v>
      </c>
      <c r="AU148" s="20" t="s">
        <v>78</v>
      </c>
    </row>
    <row r="149" s="13" customFormat="1">
      <c r="A149" s="13"/>
      <c r="B149" s="234"/>
      <c r="C149" s="235"/>
      <c r="D149" s="236" t="s">
        <v>195</v>
      </c>
      <c r="E149" s="237" t="s">
        <v>19</v>
      </c>
      <c r="F149" s="238" t="s">
        <v>569</v>
      </c>
      <c r="G149" s="235"/>
      <c r="H149" s="239">
        <v>1.5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195</v>
      </c>
      <c r="AU149" s="245" t="s">
        <v>78</v>
      </c>
      <c r="AV149" s="13" t="s">
        <v>78</v>
      </c>
      <c r="AW149" s="13" t="s">
        <v>31</v>
      </c>
      <c r="AX149" s="13" t="s">
        <v>69</v>
      </c>
      <c r="AY149" s="245" t="s">
        <v>179</v>
      </c>
    </row>
    <row r="150" s="14" customFormat="1">
      <c r="A150" s="14"/>
      <c r="B150" s="246"/>
      <c r="C150" s="247"/>
      <c r="D150" s="236" t="s">
        <v>195</v>
      </c>
      <c r="E150" s="248" t="s">
        <v>19</v>
      </c>
      <c r="F150" s="249" t="s">
        <v>197</v>
      </c>
      <c r="G150" s="247"/>
      <c r="H150" s="250">
        <v>1.5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6" t="s">
        <v>195</v>
      </c>
      <c r="AU150" s="256" t="s">
        <v>78</v>
      </c>
      <c r="AV150" s="14" t="s">
        <v>186</v>
      </c>
      <c r="AW150" s="14" t="s">
        <v>31</v>
      </c>
      <c r="AX150" s="14" t="s">
        <v>76</v>
      </c>
      <c r="AY150" s="256" t="s">
        <v>179</v>
      </c>
    </row>
    <row r="151" s="2" customFormat="1" ht="24.15" customHeight="1">
      <c r="A151" s="41"/>
      <c r="B151" s="42"/>
      <c r="C151" s="216" t="s">
        <v>247</v>
      </c>
      <c r="D151" s="216" t="s">
        <v>181</v>
      </c>
      <c r="E151" s="217" t="s">
        <v>570</v>
      </c>
      <c r="F151" s="218" t="s">
        <v>571</v>
      </c>
      <c r="G151" s="219" t="s">
        <v>192</v>
      </c>
      <c r="H151" s="220">
        <v>14.449999999999999</v>
      </c>
      <c r="I151" s="221"/>
      <c r="J151" s="222">
        <f>ROUND(I151*H151,2)</f>
        <v>0</v>
      </c>
      <c r="K151" s="218" t="s">
        <v>185</v>
      </c>
      <c r="L151" s="47"/>
      <c r="M151" s="223" t="s">
        <v>19</v>
      </c>
      <c r="N151" s="224" t="s">
        <v>40</v>
      </c>
      <c r="O151" s="87"/>
      <c r="P151" s="225">
        <f>O151*H151</f>
        <v>0</v>
      </c>
      <c r="Q151" s="225">
        <v>0.12021</v>
      </c>
      <c r="R151" s="225">
        <f>Q151*H151</f>
        <v>1.7370344999999998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186</v>
      </c>
      <c r="AT151" s="227" t="s">
        <v>181</v>
      </c>
      <c r="AU151" s="227" t="s">
        <v>78</v>
      </c>
      <c r="AY151" s="20" t="s">
        <v>179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76</v>
      </c>
      <c r="BK151" s="228">
        <f>ROUND(I151*H151,2)</f>
        <v>0</v>
      </c>
      <c r="BL151" s="20" t="s">
        <v>186</v>
      </c>
      <c r="BM151" s="227" t="s">
        <v>572</v>
      </c>
    </row>
    <row r="152" s="2" customFormat="1">
      <c r="A152" s="41"/>
      <c r="B152" s="42"/>
      <c r="C152" s="43"/>
      <c r="D152" s="229" t="s">
        <v>188</v>
      </c>
      <c r="E152" s="43"/>
      <c r="F152" s="230" t="s">
        <v>573</v>
      </c>
      <c r="G152" s="43"/>
      <c r="H152" s="43"/>
      <c r="I152" s="231"/>
      <c r="J152" s="43"/>
      <c r="K152" s="43"/>
      <c r="L152" s="47"/>
      <c r="M152" s="232"/>
      <c r="N152" s="233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188</v>
      </c>
      <c r="AU152" s="20" t="s">
        <v>78</v>
      </c>
    </row>
    <row r="153" s="13" customFormat="1">
      <c r="A153" s="13"/>
      <c r="B153" s="234"/>
      <c r="C153" s="235"/>
      <c r="D153" s="236" t="s">
        <v>195</v>
      </c>
      <c r="E153" s="237" t="s">
        <v>19</v>
      </c>
      <c r="F153" s="238" t="s">
        <v>574</v>
      </c>
      <c r="G153" s="235"/>
      <c r="H153" s="239">
        <v>17.25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195</v>
      </c>
      <c r="AU153" s="245" t="s">
        <v>78</v>
      </c>
      <c r="AV153" s="13" t="s">
        <v>78</v>
      </c>
      <c r="AW153" s="13" t="s">
        <v>31</v>
      </c>
      <c r="AX153" s="13" t="s">
        <v>69</v>
      </c>
      <c r="AY153" s="245" t="s">
        <v>179</v>
      </c>
    </row>
    <row r="154" s="13" customFormat="1">
      <c r="A154" s="13"/>
      <c r="B154" s="234"/>
      <c r="C154" s="235"/>
      <c r="D154" s="236" t="s">
        <v>195</v>
      </c>
      <c r="E154" s="237" t="s">
        <v>19</v>
      </c>
      <c r="F154" s="238" t="s">
        <v>575</v>
      </c>
      <c r="G154" s="235"/>
      <c r="H154" s="239">
        <v>-2.7999999999999998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195</v>
      </c>
      <c r="AU154" s="245" t="s">
        <v>78</v>
      </c>
      <c r="AV154" s="13" t="s">
        <v>78</v>
      </c>
      <c r="AW154" s="13" t="s">
        <v>31</v>
      </c>
      <c r="AX154" s="13" t="s">
        <v>69</v>
      </c>
      <c r="AY154" s="245" t="s">
        <v>179</v>
      </c>
    </row>
    <row r="155" s="14" customFormat="1">
      <c r="A155" s="14"/>
      <c r="B155" s="246"/>
      <c r="C155" s="247"/>
      <c r="D155" s="236" t="s">
        <v>195</v>
      </c>
      <c r="E155" s="248" t="s">
        <v>19</v>
      </c>
      <c r="F155" s="249" t="s">
        <v>197</v>
      </c>
      <c r="G155" s="247"/>
      <c r="H155" s="250">
        <v>14.449999999999999</v>
      </c>
      <c r="I155" s="251"/>
      <c r="J155" s="247"/>
      <c r="K155" s="247"/>
      <c r="L155" s="252"/>
      <c r="M155" s="253"/>
      <c r="N155" s="254"/>
      <c r="O155" s="254"/>
      <c r="P155" s="254"/>
      <c r="Q155" s="254"/>
      <c r="R155" s="254"/>
      <c r="S155" s="254"/>
      <c r="T155" s="25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6" t="s">
        <v>195</v>
      </c>
      <c r="AU155" s="256" t="s">
        <v>78</v>
      </c>
      <c r="AV155" s="14" t="s">
        <v>186</v>
      </c>
      <c r="AW155" s="14" t="s">
        <v>31</v>
      </c>
      <c r="AX155" s="14" t="s">
        <v>76</v>
      </c>
      <c r="AY155" s="256" t="s">
        <v>179</v>
      </c>
    </row>
    <row r="156" s="2" customFormat="1" ht="16.5" customHeight="1">
      <c r="A156" s="41"/>
      <c r="B156" s="42"/>
      <c r="C156" s="216" t="s">
        <v>253</v>
      </c>
      <c r="D156" s="216" t="s">
        <v>181</v>
      </c>
      <c r="E156" s="217" t="s">
        <v>576</v>
      </c>
      <c r="F156" s="218" t="s">
        <v>577</v>
      </c>
      <c r="G156" s="219" t="s">
        <v>416</v>
      </c>
      <c r="H156" s="220">
        <v>5.75</v>
      </c>
      <c r="I156" s="221"/>
      <c r="J156" s="222">
        <f>ROUND(I156*H156,2)</f>
        <v>0</v>
      </c>
      <c r="K156" s="218" t="s">
        <v>185</v>
      </c>
      <c r="L156" s="47"/>
      <c r="M156" s="223" t="s">
        <v>19</v>
      </c>
      <c r="N156" s="224" t="s">
        <v>40</v>
      </c>
      <c r="O156" s="87"/>
      <c r="P156" s="225">
        <f>O156*H156</f>
        <v>0</v>
      </c>
      <c r="Q156" s="225">
        <v>0.00012</v>
      </c>
      <c r="R156" s="225">
        <f>Q156*H156</f>
        <v>0.00068999999999999997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186</v>
      </c>
      <c r="AT156" s="227" t="s">
        <v>181</v>
      </c>
      <c r="AU156" s="227" t="s">
        <v>78</v>
      </c>
      <c r="AY156" s="20" t="s">
        <v>179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76</v>
      </c>
      <c r="BK156" s="228">
        <f>ROUND(I156*H156,2)</f>
        <v>0</v>
      </c>
      <c r="BL156" s="20" t="s">
        <v>186</v>
      </c>
      <c r="BM156" s="227" t="s">
        <v>578</v>
      </c>
    </row>
    <row r="157" s="2" customFormat="1">
      <c r="A157" s="41"/>
      <c r="B157" s="42"/>
      <c r="C157" s="43"/>
      <c r="D157" s="229" t="s">
        <v>188</v>
      </c>
      <c r="E157" s="43"/>
      <c r="F157" s="230" t="s">
        <v>579</v>
      </c>
      <c r="G157" s="43"/>
      <c r="H157" s="43"/>
      <c r="I157" s="231"/>
      <c r="J157" s="43"/>
      <c r="K157" s="43"/>
      <c r="L157" s="47"/>
      <c r="M157" s="232"/>
      <c r="N157" s="233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188</v>
      </c>
      <c r="AU157" s="20" t="s">
        <v>78</v>
      </c>
    </row>
    <row r="158" s="13" customFormat="1">
      <c r="A158" s="13"/>
      <c r="B158" s="234"/>
      <c r="C158" s="235"/>
      <c r="D158" s="236" t="s">
        <v>195</v>
      </c>
      <c r="E158" s="237" t="s">
        <v>19</v>
      </c>
      <c r="F158" s="238" t="s">
        <v>580</v>
      </c>
      <c r="G158" s="235"/>
      <c r="H158" s="239">
        <v>5.75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195</v>
      </c>
      <c r="AU158" s="245" t="s">
        <v>78</v>
      </c>
      <c r="AV158" s="13" t="s">
        <v>78</v>
      </c>
      <c r="AW158" s="13" t="s">
        <v>31</v>
      </c>
      <c r="AX158" s="13" t="s">
        <v>69</v>
      </c>
      <c r="AY158" s="245" t="s">
        <v>179</v>
      </c>
    </row>
    <row r="159" s="14" customFormat="1">
      <c r="A159" s="14"/>
      <c r="B159" s="246"/>
      <c r="C159" s="247"/>
      <c r="D159" s="236" t="s">
        <v>195</v>
      </c>
      <c r="E159" s="248" t="s">
        <v>19</v>
      </c>
      <c r="F159" s="249" t="s">
        <v>197</v>
      </c>
      <c r="G159" s="247"/>
      <c r="H159" s="250">
        <v>5.75</v>
      </c>
      <c r="I159" s="251"/>
      <c r="J159" s="247"/>
      <c r="K159" s="247"/>
      <c r="L159" s="252"/>
      <c r="M159" s="253"/>
      <c r="N159" s="254"/>
      <c r="O159" s="254"/>
      <c r="P159" s="254"/>
      <c r="Q159" s="254"/>
      <c r="R159" s="254"/>
      <c r="S159" s="254"/>
      <c r="T159" s="25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6" t="s">
        <v>195</v>
      </c>
      <c r="AU159" s="256" t="s">
        <v>78</v>
      </c>
      <c r="AV159" s="14" t="s">
        <v>186</v>
      </c>
      <c r="AW159" s="14" t="s">
        <v>31</v>
      </c>
      <c r="AX159" s="14" t="s">
        <v>76</v>
      </c>
      <c r="AY159" s="256" t="s">
        <v>179</v>
      </c>
    </row>
    <row r="160" s="2" customFormat="1" ht="16.5" customHeight="1">
      <c r="A160" s="41"/>
      <c r="B160" s="42"/>
      <c r="C160" s="216" t="s">
        <v>258</v>
      </c>
      <c r="D160" s="216" t="s">
        <v>181</v>
      </c>
      <c r="E160" s="217" t="s">
        <v>581</v>
      </c>
      <c r="F160" s="218" t="s">
        <v>582</v>
      </c>
      <c r="G160" s="219" t="s">
        <v>416</v>
      </c>
      <c r="H160" s="220">
        <v>9</v>
      </c>
      <c r="I160" s="221"/>
      <c r="J160" s="222">
        <f>ROUND(I160*H160,2)</f>
        <v>0</v>
      </c>
      <c r="K160" s="218" t="s">
        <v>185</v>
      </c>
      <c r="L160" s="47"/>
      <c r="M160" s="223" t="s">
        <v>19</v>
      </c>
      <c r="N160" s="224" t="s">
        <v>40</v>
      </c>
      <c r="O160" s="87"/>
      <c r="P160" s="225">
        <f>O160*H160</f>
        <v>0</v>
      </c>
      <c r="Q160" s="225">
        <v>0.00012799999999999999</v>
      </c>
      <c r="R160" s="225">
        <f>Q160*H160</f>
        <v>0.001152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186</v>
      </c>
      <c r="AT160" s="227" t="s">
        <v>181</v>
      </c>
      <c r="AU160" s="227" t="s">
        <v>78</v>
      </c>
      <c r="AY160" s="20" t="s">
        <v>179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76</v>
      </c>
      <c r="BK160" s="228">
        <f>ROUND(I160*H160,2)</f>
        <v>0</v>
      </c>
      <c r="BL160" s="20" t="s">
        <v>186</v>
      </c>
      <c r="BM160" s="227" t="s">
        <v>583</v>
      </c>
    </row>
    <row r="161" s="2" customFormat="1">
      <c r="A161" s="41"/>
      <c r="B161" s="42"/>
      <c r="C161" s="43"/>
      <c r="D161" s="229" t="s">
        <v>188</v>
      </c>
      <c r="E161" s="43"/>
      <c r="F161" s="230" t="s">
        <v>584</v>
      </c>
      <c r="G161" s="43"/>
      <c r="H161" s="43"/>
      <c r="I161" s="231"/>
      <c r="J161" s="43"/>
      <c r="K161" s="43"/>
      <c r="L161" s="47"/>
      <c r="M161" s="232"/>
      <c r="N161" s="233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188</v>
      </c>
      <c r="AU161" s="20" t="s">
        <v>78</v>
      </c>
    </row>
    <row r="162" s="13" customFormat="1">
      <c r="A162" s="13"/>
      <c r="B162" s="234"/>
      <c r="C162" s="235"/>
      <c r="D162" s="236" t="s">
        <v>195</v>
      </c>
      <c r="E162" s="237" t="s">
        <v>19</v>
      </c>
      <c r="F162" s="238" t="s">
        <v>585</v>
      </c>
      <c r="G162" s="235"/>
      <c r="H162" s="239">
        <v>9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195</v>
      </c>
      <c r="AU162" s="245" t="s">
        <v>78</v>
      </c>
      <c r="AV162" s="13" t="s">
        <v>78</v>
      </c>
      <c r="AW162" s="13" t="s">
        <v>31</v>
      </c>
      <c r="AX162" s="13" t="s">
        <v>69</v>
      </c>
      <c r="AY162" s="245" t="s">
        <v>179</v>
      </c>
    </row>
    <row r="163" s="14" customFormat="1">
      <c r="A163" s="14"/>
      <c r="B163" s="246"/>
      <c r="C163" s="247"/>
      <c r="D163" s="236" t="s">
        <v>195</v>
      </c>
      <c r="E163" s="248" t="s">
        <v>19</v>
      </c>
      <c r="F163" s="249" t="s">
        <v>197</v>
      </c>
      <c r="G163" s="247"/>
      <c r="H163" s="250">
        <v>9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6" t="s">
        <v>195</v>
      </c>
      <c r="AU163" s="256" t="s">
        <v>78</v>
      </c>
      <c r="AV163" s="14" t="s">
        <v>186</v>
      </c>
      <c r="AW163" s="14" t="s">
        <v>31</v>
      </c>
      <c r="AX163" s="14" t="s">
        <v>76</v>
      </c>
      <c r="AY163" s="256" t="s">
        <v>179</v>
      </c>
    </row>
    <row r="164" s="2" customFormat="1" ht="24.15" customHeight="1">
      <c r="A164" s="41"/>
      <c r="B164" s="42"/>
      <c r="C164" s="216" t="s">
        <v>266</v>
      </c>
      <c r="D164" s="216" t="s">
        <v>181</v>
      </c>
      <c r="E164" s="217" t="s">
        <v>586</v>
      </c>
      <c r="F164" s="218" t="s">
        <v>587</v>
      </c>
      <c r="G164" s="219" t="s">
        <v>216</v>
      </c>
      <c r="H164" s="220">
        <v>50.426000000000002</v>
      </c>
      <c r="I164" s="221"/>
      <c r="J164" s="222">
        <f>ROUND(I164*H164,2)</f>
        <v>0</v>
      </c>
      <c r="K164" s="218" t="s">
        <v>185</v>
      </c>
      <c r="L164" s="47"/>
      <c r="M164" s="223" t="s">
        <v>19</v>
      </c>
      <c r="N164" s="224" t="s">
        <v>40</v>
      </c>
      <c r="O164" s="87"/>
      <c r="P164" s="225">
        <f>O164*H164</f>
        <v>0</v>
      </c>
      <c r="Q164" s="225">
        <v>2.5143</v>
      </c>
      <c r="R164" s="225">
        <f>Q164*H164</f>
        <v>126.78609180000001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186</v>
      </c>
      <c r="AT164" s="227" t="s">
        <v>181</v>
      </c>
      <c r="AU164" s="227" t="s">
        <v>78</v>
      </c>
      <c r="AY164" s="20" t="s">
        <v>179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76</v>
      </c>
      <c r="BK164" s="228">
        <f>ROUND(I164*H164,2)</f>
        <v>0</v>
      </c>
      <c r="BL164" s="20" t="s">
        <v>186</v>
      </c>
      <c r="BM164" s="227" t="s">
        <v>588</v>
      </c>
    </row>
    <row r="165" s="2" customFormat="1">
      <c r="A165" s="41"/>
      <c r="B165" s="42"/>
      <c r="C165" s="43"/>
      <c r="D165" s="229" t="s">
        <v>188</v>
      </c>
      <c r="E165" s="43"/>
      <c r="F165" s="230" t="s">
        <v>589</v>
      </c>
      <c r="G165" s="43"/>
      <c r="H165" s="43"/>
      <c r="I165" s="231"/>
      <c r="J165" s="43"/>
      <c r="K165" s="43"/>
      <c r="L165" s="47"/>
      <c r="M165" s="232"/>
      <c r="N165" s="233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188</v>
      </c>
      <c r="AU165" s="20" t="s">
        <v>78</v>
      </c>
    </row>
    <row r="166" s="15" customFormat="1">
      <c r="A166" s="15"/>
      <c r="B166" s="257"/>
      <c r="C166" s="258"/>
      <c r="D166" s="236" t="s">
        <v>195</v>
      </c>
      <c r="E166" s="259" t="s">
        <v>19</v>
      </c>
      <c r="F166" s="260" t="s">
        <v>590</v>
      </c>
      <c r="G166" s="258"/>
      <c r="H166" s="259" t="s">
        <v>19</v>
      </c>
      <c r="I166" s="261"/>
      <c r="J166" s="258"/>
      <c r="K166" s="258"/>
      <c r="L166" s="262"/>
      <c r="M166" s="263"/>
      <c r="N166" s="264"/>
      <c r="O166" s="264"/>
      <c r="P166" s="264"/>
      <c r="Q166" s="264"/>
      <c r="R166" s="264"/>
      <c r="S166" s="264"/>
      <c r="T166" s="26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6" t="s">
        <v>195</v>
      </c>
      <c r="AU166" s="266" t="s">
        <v>78</v>
      </c>
      <c r="AV166" s="15" t="s">
        <v>76</v>
      </c>
      <c r="AW166" s="15" t="s">
        <v>31</v>
      </c>
      <c r="AX166" s="15" t="s">
        <v>69</v>
      </c>
      <c r="AY166" s="266" t="s">
        <v>179</v>
      </c>
    </row>
    <row r="167" s="13" customFormat="1">
      <c r="A167" s="13"/>
      <c r="B167" s="234"/>
      <c r="C167" s="235"/>
      <c r="D167" s="236" t="s">
        <v>195</v>
      </c>
      <c r="E167" s="237" t="s">
        <v>19</v>
      </c>
      <c r="F167" s="238" t="s">
        <v>591</v>
      </c>
      <c r="G167" s="235"/>
      <c r="H167" s="239">
        <v>1.863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195</v>
      </c>
      <c r="AU167" s="245" t="s">
        <v>78</v>
      </c>
      <c r="AV167" s="13" t="s">
        <v>78</v>
      </c>
      <c r="AW167" s="13" t="s">
        <v>31</v>
      </c>
      <c r="AX167" s="13" t="s">
        <v>69</v>
      </c>
      <c r="AY167" s="245" t="s">
        <v>179</v>
      </c>
    </row>
    <row r="168" s="13" customFormat="1">
      <c r="A168" s="13"/>
      <c r="B168" s="234"/>
      <c r="C168" s="235"/>
      <c r="D168" s="236" t="s">
        <v>195</v>
      </c>
      <c r="E168" s="237" t="s">
        <v>19</v>
      </c>
      <c r="F168" s="238" t="s">
        <v>592</v>
      </c>
      <c r="G168" s="235"/>
      <c r="H168" s="239">
        <v>6.6390000000000002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195</v>
      </c>
      <c r="AU168" s="245" t="s">
        <v>78</v>
      </c>
      <c r="AV168" s="13" t="s">
        <v>78</v>
      </c>
      <c r="AW168" s="13" t="s">
        <v>31</v>
      </c>
      <c r="AX168" s="13" t="s">
        <v>69</v>
      </c>
      <c r="AY168" s="245" t="s">
        <v>179</v>
      </c>
    </row>
    <row r="169" s="13" customFormat="1">
      <c r="A169" s="13"/>
      <c r="B169" s="234"/>
      <c r="C169" s="235"/>
      <c r="D169" s="236" t="s">
        <v>195</v>
      </c>
      <c r="E169" s="237" t="s">
        <v>19</v>
      </c>
      <c r="F169" s="238" t="s">
        <v>593</v>
      </c>
      <c r="G169" s="235"/>
      <c r="H169" s="239">
        <v>22.542000000000002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195</v>
      </c>
      <c r="AU169" s="245" t="s">
        <v>78</v>
      </c>
      <c r="AV169" s="13" t="s">
        <v>78</v>
      </c>
      <c r="AW169" s="13" t="s">
        <v>31</v>
      </c>
      <c r="AX169" s="13" t="s">
        <v>69</v>
      </c>
      <c r="AY169" s="245" t="s">
        <v>179</v>
      </c>
    </row>
    <row r="170" s="13" customFormat="1">
      <c r="A170" s="13"/>
      <c r="B170" s="234"/>
      <c r="C170" s="235"/>
      <c r="D170" s="236" t="s">
        <v>195</v>
      </c>
      <c r="E170" s="237" t="s">
        <v>19</v>
      </c>
      <c r="F170" s="238" t="s">
        <v>594</v>
      </c>
      <c r="G170" s="235"/>
      <c r="H170" s="239">
        <v>12.960000000000001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195</v>
      </c>
      <c r="AU170" s="245" t="s">
        <v>78</v>
      </c>
      <c r="AV170" s="13" t="s">
        <v>78</v>
      </c>
      <c r="AW170" s="13" t="s">
        <v>31</v>
      </c>
      <c r="AX170" s="13" t="s">
        <v>69</v>
      </c>
      <c r="AY170" s="245" t="s">
        <v>179</v>
      </c>
    </row>
    <row r="171" s="16" customFormat="1">
      <c r="A171" s="16"/>
      <c r="B171" s="267"/>
      <c r="C171" s="268"/>
      <c r="D171" s="236" t="s">
        <v>195</v>
      </c>
      <c r="E171" s="269" t="s">
        <v>19</v>
      </c>
      <c r="F171" s="270" t="s">
        <v>227</v>
      </c>
      <c r="G171" s="268"/>
      <c r="H171" s="271">
        <v>44.003999999999998</v>
      </c>
      <c r="I171" s="272"/>
      <c r="J171" s="268"/>
      <c r="K171" s="268"/>
      <c r="L171" s="273"/>
      <c r="M171" s="274"/>
      <c r="N171" s="275"/>
      <c r="O171" s="275"/>
      <c r="P171" s="275"/>
      <c r="Q171" s="275"/>
      <c r="R171" s="275"/>
      <c r="S171" s="275"/>
      <c r="T171" s="27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T171" s="277" t="s">
        <v>195</v>
      </c>
      <c r="AU171" s="277" t="s">
        <v>78</v>
      </c>
      <c r="AV171" s="16" t="s">
        <v>101</v>
      </c>
      <c r="AW171" s="16" t="s">
        <v>31</v>
      </c>
      <c r="AX171" s="16" t="s">
        <v>69</v>
      </c>
      <c r="AY171" s="277" t="s">
        <v>179</v>
      </c>
    </row>
    <row r="172" s="13" customFormat="1">
      <c r="A172" s="13"/>
      <c r="B172" s="234"/>
      <c r="C172" s="235"/>
      <c r="D172" s="236" t="s">
        <v>195</v>
      </c>
      <c r="E172" s="237" t="s">
        <v>19</v>
      </c>
      <c r="F172" s="238" t="s">
        <v>595</v>
      </c>
      <c r="G172" s="235"/>
      <c r="H172" s="239">
        <v>7.8899999999999997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195</v>
      </c>
      <c r="AU172" s="245" t="s">
        <v>78</v>
      </c>
      <c r="AV172" s="13" t="s">
        <v>78</v>
      </c>
      <c r="AW172" s="13" t="s">
        <v>31</v>
      </c>
      <c r="AX172" s="13" t="s">
        <v>69</v>
      </c>
      <c r="AY172" s="245" t="s">
        <v>179</v>
      </c>
    </row>
    <row r="173" s="13" customFormat="1">
      <c r="A173" s="13"/>
      <c r="B173" s="234"/>
      <c r="C173" s="235"/>
      <c r="D173" s="236" t="s">
        <v>195</v>
      </c>
      <c r="E173" s="237" t="s">
        <v>19</v>
      </c>
      <c r="F173" s="238" t="s">
        <v>596</v>
      </c>
      <c r="G173" s="235"/>
      <c r="H173" s="239">
        <v>-1.468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195</v>
      </c>
      <c r="AU173" s="245" t="s">
        <v>78</v>
      </c>
      <c r="AV173" s="13" t="s">
        <v>78</v>
      </c>
      <c r="AW173" s="13" t="s">
        <v>31</v>
      </c>
      <c r="AX173" s="13" t="s">
        <v>69</v>
      </c>
      <c r="AY173" s="245" t="s">
        <v>179</v>
      </c>
    </row>
    <row r="174" s="16" customFormat="1">
      <c r="A174" s="16"/>
      <c r="B174" s="267"/>
      <c r="C174" s="268"/>
      <c r="D174" s="236" t="s">
        <v>195</v>
      </c>
      <c r="E174" s="269" t="s">
        <v>19</v>
      </c>
      <c r="F174" s="270" t="s">
        <v>227</v>
      </c>
      <c r="G174" s="268"/>
      <c r="H174" s="271">
        <v>6.4219999999999997</v>
      </c>
      <c r="I174" s="272"/>
      <c r="J174" s="268"/>
      <c r="K174" s="268"/>
      <c r="L174" s="273"/>
      <c r="M174" s="274"/>
      <c r="N174" s="275"/>
      <c r="O174" s="275"/>
      <c r="P174" s="275"/>
      <c r="Q174" s="275"/>
      <c r="R174" s="275"/>
      <c r="S174" s="275"/>
      <c r="T174" s="27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77" t="s">
        <v>195</v>
      </c>
      <c r="AU174" s="277" t="s">
        <v>78</v>
      </c>
      <c r="AV174" s="16" t="s">
        <v>101</v>
      </c>
      <c r="AW174" s="16" t="s">
        <v>31</v>
      </c>
      <c r="AX174" s="16" t="s">
        <v>69</v>
      </c>
      <c r="AY174" s="277" t="s">
        <v>179</v>
      </c>
    </row>
    <row r="175" s="14" customFormat="1">
      <c r="A175" s="14"/>
      <c r="B175" s="246"/>
      <c r="C175" s="247"/>
      <c r="D175" s="236" t="s">
        <v>195</v>
      </c>
      <c r="E175" s="248" t="s">
        <v>19</v>
      </c>
      <c r="F175" s="249" t="s">
        <v>197</v>
      </c>
      <c r="G175" s="247"/>
      <c r="H175" s="250">
        <v>50.426000000000002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6" t="s">
        <v>195</v>
      </c>
      <c r="AU175" s="256" t="s">
        <v>78</v>
      </c>
      <c r="AV175" s="14" t="s">
        <v>186</v>
      </c>
      <c r="AW175" s="14" t="s">
        <v>31</v>
      </c>
      <c r="AX175" s="14" t="s">
        <v>76</v>
      </c>
      <c r="AY175" s="256" t="s">
        <v>179</v>
      </c>
    </row>
    <row r="176" s="2" customFormat="1" ht="24.15" customHeight="1">
      <c r="A176" s="41"/>
      <c r="B176" s="42"/>
      <c r="C176" s="216" t="s">
        <v>8</v>
      </c>
      <c r="D176" s="216" t="s">
        <v>181</v>
      </c>
      <c r="E176" s="217" t="s">
        <v>597</v>
      </c>
      <c r="F176" s="218" t="s">
        <v>598</v>
      </c>
      <c r="G176" s="219" t="s">
        <v>216</v>
      </c>
      <c r="H176" s="220">
        <v>12.174</v>
      </c>
      <c r="I176" s="221"/>
      <c r="J176" s="222">
        <f>ROUND(I176*H176,2)</f>
        <v>0</v>
      </c>
      <c r="K176" s="218" t="s">
        <v>185</v>
      </c>
      <c r="L176" s="47"/>
      <c r="M176" s="223" t="s">
        <v>19</v>
      </c>
      <c r="N176" s="224" t="s">
        <v>40</v>
      </c>
      <c r="O176" s="87"/>
      <c r="P176" s="225">
        <f>O176*H176</f>
        <v>0</v>
      </c>
      <c r="Q176" s="225">
        <v>2.5023540519999998</v>
      </c>
      <c r="R176" s="225">
        <f>Q176*H176</f>
        <v>30.463658229047997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186</v>
      </c>
      <c r="AT176" s="227" t="s">
        <v>181</v>
      </c>
      <c r="AU176" s="227" t="s">
        <v>78</v>
      </c>
      <c r="AY176" s="20" t="s">
        <v>179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76</v>
      </c>
      <c r="BK176" s="228">
        <f>ROUND(I176*H176,2)</f>
        <v>0</v>
      </c>
      <c r="BL176" s="20" t="s">
        <v>186</v>
      </c>
      <c r="BM176" s="227" t="s">
        <v>599</v>
      </c>
    </row>
    <row r="177" s="2" customFormat="1">
      <c r="A177" s="41"/>
      <c r="B177" s="42"/>
      <c r="C177" s="43"/>
      <c r="D177" s="229" t="s">
        <v>188</v>
      </c>
      <c r="E177" s="43"/>
      <c r="F177" s="230" t="s">
        <v>600</v>
      </c>
      <c r="G177" s="43"/>
      <c r="H177" s="43"/>
      <c r="I177" s="231"/>
      <c r="J177" s="43"/>
      <c r="K177" s="43"/>
      <c r="L177" s="47"/>
      <c r="M177" s="232"/>
      <c r="N177" s="233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188</v>
      </c>
      <c r="AU177" s="20" t="s">
        <v>78</v>
      </c>
    </row>
    <row r="178" s="15" customFormat="1">
      <c r="A178" s="15"/>
      <c r="B178" s="257"/>
      <c r="C178" s="258"/>
      <c r="D178" s="236" t="s">
        <v>195</v>
      </c>
      <c r="E178" s="259" t="s">
        <v>19</v>
      </c>
      <c r="F178" s="260" t="s">
        <v>590</v>
      </c>
      <c r="G178" s="258"/>
      <c r="H178" s="259" t="s">
        <v>19</v>
      </c>
      <c r="I178" s="261"/>
      <c r="J178" s="258"/>
      <c r="K178" s="258"/>
      <c r="L178" s="262"/>
      <c r="M178" s="263"/>
      <c r="N178" s="264"/>
      <c r="O178" s="264"/>
      <c r="P178" s="264"/>
      <c r="Q178" s="264"/>
      <c r="R178" s="264"/>
      <c r="S178" s="264"/>
      <c r="T178" s="26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6" t="s">
        <v>195</v>
      </c>
      <c r="AU178" s="266" t="s">
        <v>78</v>
      </c>
      <c r="AV178" s="15" t="s">
        <v>76</v>
      </c>
      <c r="AW178" s="15" t="s">
        <v>31</v>
      </c>
      <c r="AX178" s="15" t="s">
        <v>69</v>
      </c>
      <c r="AY178" s="266" t="s">
        <v>179</v>
      </c>
    </row>
    <row r="179" s="13" customFormat="1">
      <c r="A179" s="13"/>
      <c r="B179" s="234"/>
      <c r="C179" s="235"/>
      <c r="D179" s="236" t="s">
        <v>195</v>
      </c>
      <c r="E179" s="237" t="s">
        <v>19</v>
      </c>
      <c r="F179" s="238" t="s">
        <v>601</v>
      </c>
      <c r="G179" s="235"/>
      <c r="H179" s="239">
        <v>12.174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195</v>
      </c>
      <c r="AU179" s="245" t="s">
        <v>78</v>
      </c>
      <c r="AV179" s="13" t="s">
        <v>78</v>
      </c>
      <c r="AW179" s="13" t="s">
        <v>31</v>
      </c>
      <c r="AX179" s="13" t="s">
        <v>69</v>
      </c>
      <c r="AY179" s="245" t="s">
        <v>179</v>
      </c>
    </row>
    <row r="180" s="14" customFormat="1">
      <c r="A180" s="14"/>
      <c r="B180" s="246"/>
      <c r="C180" s="247"/>
      <c r="D180" s="236" t="s">
        <v>195</v>
      </c>
      <c r="E180" s="248" t="s">
        <v>19</v>
      </c>
      <c r="F180" s="249" t="s">
        <v>197</v>
      </c>
      <c r="G180" s="247"/>
      <c r="H180" s="250">
        <v>12.174</v>
      </c>
      <c r="I180" s="251"/>
      <c r="J180" s="247"/>
      <c r="K180" s="247"/>
      <c r="L180" s="252"/>
      <c r="M180" s="253"/>
      <c r="N180" s="254"/>
      <c r="O180" s="254"/>
      <c r="P180" s="254"/>
      <c r="Q180" s="254"/>
      <c r="R180" s="254"/>
      <c r="S180" s="254"/>
      <c r="T180" s="25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6" t="s">
        <v>195</v>
      </c>
      <c r="AU180" s="256" t="s">
        <v>78</v>
      </c>
      <c r="AV180" s="14" t="s">
        <v>186</v>
      </c>
      <c r="AW180" s="14" t="s">
        <v>31</v>
      </c>
      <c r="AX180" s="14" t="s">
        <v>76</v>
      </c>
      <c r="AY180" s="256" t="s">
        <v>179</v>
      </c>
    </row>
    <row r="181" s="2" customFormat="1" ht="24.15" customHeight="1">
      <c r="A181" s="41"/>
      <c r="B181" s="42"/>
      <c r="C181" s="216" t="s">
        <v>276</v>
      </c>
      <c r="D181" s="216" t="s">
        <v>181</v>
      </c>
      <c r="E181" s="217" t="s">
        <v>602</v>
      </c>
      <c r="F181" s="218" t="s">
        <v>603</v>
      </c>
      <c r="G181" s="219" t="s">
        <v>192</v>
      </c>
      <c r="H181" s="220">
        <v>361.01999999999998</v>
      </c>
      <c r="I181" s="221"/>
      <c r="J181" s="222">
        <f>ROUND(I181*H181,2)</f>
        <v>0</v>
      </c>
      <c r="K181" s="218" t="s">
        <v>185</v>
      </c>
      <c r="L181" s="47"/>
      <c r="M181" s="223" t="s">
        <v>19</v>
      </c>
      <c r="N181" s="224" t="s">
        <v>40</v>
      </c>
      <c r="O181" s="87"/>
      <c r="P181" s="225">
        <f>O181*H181</f>
        <v>0</v>
      </c>
      <c r="Q181" s="225">
        <v>0.0024672129999999998</v>
      </c>
      <c r="R181" s="225">
        <f>Q181*H181</f>
        <v>0.89071323725999985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186</v>
      </c>
      <c r="AT181" s="227" t="s">
        <v>181</v>
      </c>
      <c r="AU181" s="227" t="s">
        <v>78</v>
      </c>
      <c r="AY181" s="20" t="s">
        <v>179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76</v>
      </c>
      <c r="BK181" s="228">
        <f>ROUND(I181*H181,2)</f>
        <v>0</v>
      </c>
      <c r="BL181" s="20" t="s">
        <v>186</v>
      </c>
      <c r="BM181" s="227" t="s">
        <v>604</v>
      </c>
    </row>
    <row r="182" s="2" customFormat="1">
      <c r="A182" s="41"/>
      <c r="B182" s="42"/>
      <c r="C182" s="43"/>
      <c r="D182" s="229" t="s">
        <v>188</v>
      </c>
      <c r="E182" s="43"/>
      <c r="F182" s="230" t="s">
        <v>605</v>
      </c>
      <c r="G182" s="43"/>
      <c r="H182" s="43"/>
      <c r="I182" s="231"/>
      <c r="J182" s="43"/>
      <c r="K182" s="43"/>
      <c r="L182" s="47"/>
      <c r="M182" s="232"/>
      <c r="N182" s="233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188</v>
      </c>
      <c r="AU182" s="20" t="s">
        <v>78</v>
      </c>
    </row>
    <row r="183" s="15" customFormat="1">
      <c r="A183" s="15"/>
      <c r="B183" s="257"/>
      <c r="C183" s="258"/>
      <c r="D183" s="236" t="s">
        <v>195</v>
      </c>
      <c r="E183" s="259" t="s">
        <v>19</v>
      </c>
      <c r="F183" s="260" t="s">
        <v>590</v>
      </c>
      <c r="G183" s="258"/>
      <c r="H183" s="259" t="s">
        <v>19</v>
      </c>
      <c r="I183" s="261"/>
      <c r="J183" s="258"/>
      <c r="K183" s="258"/>
      <c r="L183" s="262"/>
      <c r="M183" s="263"/>
      <c r="N183" s="264"/>
      <c r="O183" s="264"/>
      <c r="P183" s="264"/>
      <c r="Q183" s="264"/>
      <c r="R183" s="264"/>
      <c r="S183" s="264"/>
      <c r="T183" s="26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6" t="s">
        <v>195</v>
      </c>
      <c r="AU183" s="266" t="s">
        <v>78</v>
      </c>
      <c r="AV183" s="15" t="s">
        <v>76</v>
      </c>
      <c r="AW183" s="15" t="s">
        <v>31</v>
      </c>
      <c r="AX183" s="15" t="s">
        <v>69</v>
      </c>
      <c r="AY183" s="266" t="s">
        <v>179</v>
      </c>
    </row>
    <row r="184" s="13" customFormat="1">
      <c r="A184" s="13"/>
      <c r="B184" s="234"/>
      <c r="C184" s="235"/>
      <c r="D184" s="236" t="s">
        <v>195</v>
      </c>
      <c r="E184" s="237" t="s">
        <v>19</v>
      </c>
      <c r="F184" s="238" t="s">
        <v>606</v>
      </c>
      <c r="G184" s="235"/>
      <c r="H184" s="239">
        <v>13.536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195</v>
      </c>
      <c r="AU184" s="245" t="s">
        <v>78</v>
      </c>
      <c r="AV184" s="13" t="s">
        <v>78</v>
      </c>
      <c r="AW184" s="13" t="s">
        <v>31</v>
      </c>
      <c r="AX184" s="13" t="s">
        <v>69</v>
      </c>
      <c r="AY184" s="245" t="s">
        <v>179</v>
      </c>
    </row>
    <row r="185" s="13" customFormat="1">
      <c r="A185" s="13"/>
      <c r="B185" s="234"/>
      <c r="C185" s="235"/>
      <c r="D185" s="236" t="s">
        <v>195</v>
      </c>
      <c r="E185" s="237" t="s">
        <v>19</v>
      </c>
      <c r="F185" s="238" t="s">
        <v>607</v>
      </c>
      <c r="G185" s="235"/>
      <c r="H185" s="239">
        <v>0.41999999999999998</v>
      </c>
      <c r="I185" s="240"/>
      <c r="J185" s="235"/>
      <c r="K185" s="235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195</v>
      </c>
      <c r="AU185" s="245" t="s">
        <v>78</v>
      </c>
      <c r="AV185" s="13" t="s">
        <v>78</v>
      </c>
      <c r="AW185" s="13" t="s">
        <v>31</v>
      </c>
      <c r="AX185" s="13" t="s">
        <v>69</v>
      </c>
      <c r="AY185" s="245" t="s">
        <v>179</v>
      </c>
    </row>
    <row r="186" s="16" customFormat="1">
      <c r="A186" s="16"/>
      <c r="B186" s="267"/>
      <c r="C186" s="268"/>
      <c r="D186" s="236" t="s">
        <v>195</v>
      </c>
      <c r="E186" s="269" t="s">
        <v>19</v>
      </c>
      <c r="F186" s="270" t="s">
        <v>227</v>
      </c>
      <c r="G186" s="268"/>
      <c r="H186" s="271">
        <v>13.956</v>
      </c>
      <c r="I186" s="272"/>
      <c r="J186" s="268"/>
      <c r="K186" s="268"/>
      <c r="L186" s="273"/>
      <c r="M186" s="274"/>
      <c r="N186" s="275"/>
      <c r="O186" s="275"/>
      <c r="P186" s="275"/>
      <c r="Q186" s="275"/>
      <c r="R186" s="275"/>
      <c r="S186" s="275"/>
      <c r="T186" s="27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7" t="s">
        <v>195</v>
      </c>
      <c r="AU186" s="277" t="s">
        <v>78</v>
      </c>
      <c r="AV186" s="16" t="s">
        <v>101</v>
      </c>
      <c r="AW186" s="16" t="s">
        <v>31</v>
      </c>
      <c r="AX186" s="16" t="s">
        <v>69</v>
      </c>
      <c r="AY186" s="277" t="s">
        <v>179</v>
      </c>
    </row>
    <row r="187" s="13" customFormat="1">
      <c r="A187" s="13"/>
      <c r="B187" s="234"/>
      <c r="C187" s="235"/>
      <c r="D187" s="236" t="s">
        <v>195</v>
      </c>
      <c r="E187" s="237" t="s">
        <v>19</v>
      </c>
      <c r="F187" s="238" t="s">
        <v>608</v>
      </c>
      <c r="G187" s="235"/>
      <c r="H187" s="239">
        <v>6.4199999999999999</v>
      </c>
      <c r="I187" s="240"/>
      <c r="J187" s="235"/>
      <c r="K187" s="235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195</v>
      </c>
      <c r="AU187" s="245" t="s">
        <v>78</v>
      </c>
      <c r="AV187" s="13" t="s">
        <v>78</v>
      </c>
      <c r="AW187" s="13" t="s">
        <v>31</v>
      </c>
      <c r="AX187" s="13" t="s">
        <v>69</v>
      </c>
      <c r="AY187" s="245" t="s">
        <v>179</v>
      </c>
    </row>
    <row r="188" s="13" customFormat="1">
      <c r="A188" s="13"/>
      <c r="B188" s="234"/>
      <c r="C188" s="235"/>
      <c r="D188" s="236" t="s">
        <v>195</v>
      </c>
      <c r="E188" s="237" t="s">
        <v>19</v>
      </c>
      <c r="F188" s="238" t="s">
        <v>609</v>
      </c>
      <c r="G188" s="235"/>
      <c r="H188" s="239">
        <v>6.7679999999999998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195</v>
      </c>
      <c r="AU188" s="245" t="s">
        <v>78</v>
      </c>
      <c r="AV188" s="13" t="s">
        <v>78</v>
      </c>
      <c r="AW188" s="13" t="s">
        <v>31</v>
      </c>
      <c r="AX188" s="13" t="s">
        <v>69</v>
      </c>
      <c r="AY188" s="245" t="s">
        <v>179</v>
      </c>
    </row>
    <row r="189" s="16" customFormat="1">
      <c r="A189" s="16"/>
      <c r="B189" s="267"/>
      <c r="C189" s="268"/>
      <c r="D189" s="236" t="s">
        <v>195</v>
      </c>
      <c r="E189" s="269" t="s">
        <v>19</v>
      </c>
      <c r="F189" s="270" t="s">
        <v>227</v>
      </c>
      <c r="G189" s="268"/>
      <c r="H189" s="271">
        <v>13.188000000000001</v>
      </c>
      <c r="I189" s="272"/>
      <c r="J189" s="268"/>
      <c r="K189" s="268"/>
      <c r="L189" s="273"/>
      <c r="M189" s="274"/>
      <c r="N189" s="275"/>
      <c r="O189" s="275"/>
      <c r="P189" s="275"/>
      <c r="Q189" s="275"/>
      <c r="R189" s="275"/>
      <c r="S189" s="275"/>
      <c r="T189" s="27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77" t="s">
        <v>195</v>
      </c>
      <c r="AU189" s="277" t="s">
        <v>78</v>
      </c>
      <c r="AV189" s="16" t="s">
        <v>101</v>
      </c>
      <c r="AW189" s="16" t="s">
        <v>31</v>
      </c>
      <c r="AX189" s="16" t="s">
        <v>69</v>
      </c>
      <c r="AY189" s="277" t="s">
        <v>179</v>
      </c>
    </row>
    <row r="190" s="13" customFormat="1">
      <c r="A190" s="13"/>
      <c r="B190" s="234"/>
      <c r="C190" s="235"/>
      <c r="D190" s="236" t="s">
        <v>195</v>
      </c>
      <c r="E190" s="237" t="s">
        <v>19</v>
      </c>
      <c r="F190" s="238" t="s">
        <v>610</v>
      </c>
      <c r="G190" s="235"/>
      <c r="H190" s="239">
        <v>9.7919999999999998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195</v>
      </c>
      <c r="AU190" s="245" t="s">
        <v>78</v>
      </c>
      <c r="AV190" s="13" t="s">
        <v>78</v>
      </c>
      <c r="AW190" s="13" t="s">
        <v>31</v>
      </c>
      <c r="AX190" s="13" t="s">
        <v>69</v>
      </c>
      <c r="AY190" s="245" t="s">
        <v>179</v>
      </c>
    </row>
    <row r="191" s="16" customFormat="1">
      <c r="A191" s="16"/>
      <c r="B191" s="267"/>
      <c r="C191" s="268"/>
      <c r="D191" s="236" t="s">
        <v>195</v>
      </c>
      <c r="E191" s="269" t="s">
        <v>19</v>
      </c>
      <c r="F191" s="270" t="s">
        <v>227</v>
      </c>
      <c r="G191" s="268"/>
      <c r="H191" s="271">
        <v>9.7919999999999998</v>
      </c>
      <c r="I191" s="272"/>
      <c r="J191" s="268"/>
      <c r="K191" s="268"/>
      <c r="L191" s="273"/>
      <c r="M191" s="274"/>
      <c r="N191" s="275"/>
      <c r="O191" s="275"/>
      <c r="P191" s="275"/>
      <c r="Q191" s="275"/>
      <c r="R191" s="275"/>
      <c r="S191" s="275"/>
      <c r="T191" s="27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77" t="s">
        <v>195</v>
      </c>
      <c r="AU191" s="277" t="s">
        <v>78</v>
      </c>
      <c r="AV191" s="16" t="s">
        <v>101</v>
      </c>
      <c r="AW191" s="16" t="s">
        <v>31</v>
      </c>
      <c r="AX191" s="16" t="s">
        <v>69</v>
      </c>
      <c r="AY191" s="277" t="s">
        <v>179</v>
      </c>
    </row>
    <row r="192" s="13" customFormat="1">
      <c r="A192" s="13"/>
      <c r="B192" s="234"/>
      <c r="C192" s="235"/>
      <c r="D192" s="236" t="s">
        <v>195</v>
      </c>
      <c r="E192" s="237" t="s">
        <v>19</v>
      </c>
      <c r="F192" s="238" t="s">
        <v>611</v>
      </c>
      <c r="G192" s="235"/>
      <c r="H192" s="239">
        <v>78.879999999999995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195</v>
      </c>
      <c r="AU192" s="245" t="s">
        <v>78</v>
      </c>
      <c r="AV192" s="13" t="s">
        <v>78</v>
      </c>
      <c r="AW192" s="13" t="s">
        <v>31</v>
      </c>
      <c r="AX192" s="13" t="s">
        <v>69</v>
      </c>
      <c r="AY192" s="245" t="s">
        <v>179</v>
      </c>
    </row>
    <row r="193" s="13" customFormat="1">
      <c r="A193" s="13"/>
      <c r="B193" s="234"/>
      <c r="C193" s="235"/>
      <c r="D193" s="236" t="s">
        <v>195</v>
      </c>
      <c r="E193" s="237" t="s">
        <v>19</v>
      </c>
      <c r="F193" s="238" t="s">
        <v>612</v>
      </c>
      <c r="G193" s="235"/>
      <c r="H193" s="239">
        <v>58.399999999999999</v>
      </c>
      <c r="I193" s="240"/>
      <c r="J193" s="235"/>
      <c r="K193" s="235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195</v>
      </c>
      <c r="AU193" s="245" t="s">
        <v>78</v>
      </c>
      <c r="AV193" s="13" t="s">
        <v>78</v>
      </c>
      <c r="AW193" s="13" t="s">
        <v>31</v>
      </c>
      <c r="AX193" s="13" t="s">
        <v>69</v>
      </c>
      <c r="AY193" s="245" t="s">
        <v>179</v>
      </c>
    </row>
    <row r="194" s="13" customFormat="1">
      <c r="A194" s="13"/>
      <c r="B194" s="234"/>
      <c r="C194" s="235"/>
      <c r="D194" s="236" t="s">
        <v>195</v>
      </c>
      <c r="E194" s="237" t="s">
        <v>19</v>
      </c>
      <c r="F194" s="238" t="s">
        <v>613</v>
      </c>
      <c r="G194" s="235"/>
      <c r="H194" s="239">
        <v>90.575999999999993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195</v>
      </c>
      <c r="AU194" s="245" t="s">
        <v>78</v>
      </c>
      <c r="AV194" s="13" t="s">
        <v>78</v>
      </c>
      <c r="AW194" s="13" t="s">
        <v>31</v>
      </c>
      <c r="AX194" s="13" t="s">
        <v>69</v>
      </c>
      <c r="AY194" s="245" t="s">
        <v>179</v>
      </c>
    </row>
    <row r="195" s="13" customFormat="1">
      <c r="A195" s="13"/>
      <c r="B195" s="234"/>
      <c r="C195" s="235"/>
      <c r="D195" s="236" t="s">
        <v>195</v>
      </c>
      <c r="E195" s="237" t="s">
        <v>19</v>
      </c>
      <c r="F195" s="238" t="s">
        <v>614</v>
      </c>
      <c r="G195" s="235"/>
      <c r="H195" s="239">
        <v>62.927999999999997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195</v>
      </c>
      <c r="AU195" s="245" t="s">
        <v>78</v>
      </c>
      <c r="AV195" s="13" t="s">
        <v>78</v>
      </c>
      <c r="AW195" s="13" t="s">
        <v>31</v>
      </c>
      <c r="AX195" s="13" t="s">
        <v>69</v>
      </c>
      <c r="AY195" s="245" t="s">
        <v>179</v>
      </c>
    </row>
    <row r="196" s="16" customFormat="1">
      <c r="A196" s="16"/>
      <c r="B196" s="267"/>
      <c r="C196" s="268"/>
      <c r="D196" s="236" t="s">
        <v>195</v>
      </c>
      <c r="E196" s="269" t="s">
        <v>19</v>
      </c>
      <c r="F196" s="270" t="s">
        <v>227</v>
      </c>
      <c r="G196" s="268"/>
      <c r="H196" s="271">
        <v>290.78399999999999</v>
      </c>
      <c r="I196" s="272"/>
      <c r="J196" s="268"/>
      <c r="K196" s="268"/>
      <c r="L196" s="273"/>
      <c r="M196" s="274"/>
      <c r="N196" s="275"/>
      <c r="O196" s="275"/>
      <c r="P196" s="275"/>
      <c r="Q196" s="275"/>
      <c r="R196" s="275"/>
      <c r="S196" s="275"/>
      <c r="T196" s="27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77" t="s">
        <v>195</v>
      </c>
      <c r="AU196" s="277" t="s">
        <v>78</v>
      </c>
      <c r="AV196" s="16" t="s">
        <v>101</v>
      </c>
      <c r="AW196" s="16" t="s">
        <v>31</v>
      </c>
      <c r="AX196" s="16" t="s">
        <v>69</v>
      </c>
      <c r="AY196" s="277" t="s">
        <v>179</v>
      </c>
    </row>
    <row r="197" s="13" customFormat="1">
      <c r="A197" s="13"/>
      <c r="B197" s="234"/>
      <c r="C197" s="235"/>
      <c r="D197" s="236" t="s">
        <v>195</v>
      </c>
      <c r="E197" s="237" t="s">
        <v>19</v>
      </c>
      <c r="F197" s="238" t="s">
        <v>615</v>
      </c>
      <c r="G197" s="235"/>
      <c r="H197" s="239">
        <v>23.859999999999999</v>
      </c>
      <c r="I197" s="240"/>
      <c r="J197" s="235"/>
      <c r="K197" s="235"/>
      <c r="L197" s="241"/>
      <c r="M197" s="242"/>
      <c r="N197" s="243"/>
      <c r="O197" s="243"/>
      <c r="P197" s="243"/>
      <c r="Q197" s="243"/>
      <c r="R197" s="243"/>
      <c r="S197" s="243"/>
      <c r="T197" s="24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5" t="s">
        <v>195</v>
      </c>
      <c r="AU197" s="245" t="s">
        <v>78</v>
      </c>
      <c r="AV197" s="13" t="s">
        <v>78</v>
      </c>
      <c r="AW197" s="13" t="s">
        <v>31</v>
      </c>
      <c r="AX197" s="13" t="s">
        <v>69</v>
      </c>
      <c r="AY197" s="245" t="s">
        <v>179</v>
      </c>
    </row>
    <row r="198" s="13" customFormat="1">
      <c r="A198" s="13"/>
      <c r="B198" s="234"/>
      <c r="C198" s="235"/>
      <c r="D198" s="236" t="s">
        <v>195</v>
      </c>
      <c r="E198" s="237" t="s">
        <v>19</v>
      </c>
      <c r="F198" s="238" t="s">
        <v>616</v>
      </c>
      <c r="G198" s="235"/>
      <c r="H198" s="239">
        <v>9.4399999999999995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195</v>
      </c>
      <c r="AU198" s="245" t="s">
        <v>78</v>
      </c>
      <c r="AV198" s="13" t="s">
        <v>78</v>
      </c>
      <c r="AW198" s="13" t="s">
        <v>31</v>
      </c>
      <c r="AX198" s="13" t="s">
        <v>69</v>
      </c>
      <c r="AY198" s="245" t="s">
        <v>179</v>
      </c>
    </row>
    <row r="199" s="16" customFormat="1">
      <c r="A199" s="16"/>
      <c r="B199" s="267"/>
      <c r="C199" s="268"/>
      <c r="D199" s="236" t="s">
        <v>195</v>
      </c>
      <c r="E199" s="269" t="s">
        <v>19</v>
      </c>
      <c r="F199" s="270" t="s">
        <v>227</v>
      </c>
      <c r="G199" s="268"/>
      <c r="H199" s="271">
        <v>33.299999999999997</v>
      </c>
      <c r="I199" s="272"/>
      <c r="J199" s="268"/>
      <c r="K199" s="268"/>
      <c r="L199" s="273"/>
      <c r="M199" s="274"/>
      <c r="N199" s="275"/>
      <c r="O199" s="275"/>
      <c r="P199" s="275"/>
      <c r="Q199" s="275"/>
      <c r="R199" s="275"/>
      <c r="S199" s="275"/>
      <c r="T199" s="27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77" t="s">
        <v>195</v>
      </c>
      <c r="AU199" s="277" t="s">
        <v>78</v>
      </c>
      <c r="AV199" s="16" t="s">
        <v>101</v>
      </c>
      <c r="AW199" s="16" t="s">
        <v>31</v>
      </c>
      <c r="AX199" s="16" t="s">
        <v>69</v>
      </c>
      <c r="AY199" s="277" t="s">
        <v>179</v>
      </c>
    </row>
    <row r="200" s="14" customFormat="1">
      <c r="A200" s="14"/>
      <c r="B200" s="246"/>
      <c r="C200" s="247"/>
      <c r="D200" s="236" t="s">
        <v>195</v>
      </c>
      <c r="E200" s="248" t="s">
        <v>19</v>
      </c>
      <c r="F200" s="249" t="s">
        <v>197</v>
      </c>
      <c r="G200" s="247"/>
      <c r="H200" s="250">
        <v>361.01999999999998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6" t="s">
        <v>195</v>
      </c>
      <c r="AU200" s="256" t="s">
        <v>78</v>
      </c>
      <c r="AV200" s="14" t="s">
        <v>186</v>
      </c>
      <c r="AW200" s="14" t="s">
        <v>31</v>
      </c>
      <c r="AX200" s="14" t="s">
        <v>76</v>
      </c>
      <c r="AY200" s="256" t="s">
        <v>179</v>
      </c>
    </row>
    <row r="201" s="2" customFormat="1" ht="24.15" customHeight="1">
      <c r="A201" s="41"/>
      <c r="B201" s="42"/>
      <c r="C201" s="216" t="s">
        <v>284</v>
      </c>
      <c r="D201" s="216" t="s">
        <v>181</v>
      </c>
      <c r="E201" s="217" t="s">
        <v>617</v>
      </c>
      <c r="F201" s="218" t="s">
        <v>618</v>
      </c>
      <c r="G201" s="219" t="s">
        <v>192</v>
      </c>
      <c r="H201" s="220">
        <v>361.01999999999998</v>
      </c>
      <c r="I201" s="221"/>
      <c r="J201" s="222">
        <f>ROUND(I201*H201,2)</f>
        <v>0</v>
      </c>
      <c r="K201" s="218" t="s">
        <v>185</v>
      </c>
      <c r="L201" s="47"/>
      <c r="M201" s="223" t="s">
        <v>19</v>
      </c>
      <c r="N201" s="224" t="s">
        <v>40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186</v>
      </c>
      <c r="AT201" s="227" t="s">
        <v>181</v>
      </c>
      <c r="AU201" s="227" t="s">
        <v>78</v>
      </c>
      <c r="AY201" s="20" t="s">
        <v>179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76</v>
      </c>
      <c r="BK201" s="228">
        <f>ROUND(I201*H201,2)</f>
        <v>0</v>
      </c>
      <c r="BL201" s="20" t="s">
        <v>186</v>
      </c>
      <c r="BM201" s="227" t="s">
        <v>619</v>
      </c>
    </row>
    <row r="202" s="2" customFormat="1">
      <c r="A202" s="41"/>
      <c r="B202" s="42"/>
      <c r="C202" s="43"/>
      <c r="D202" s="229" t="s">
        <v>188</v>
      </c>
      <c r="E202" s="43"/>
      <c r="F202" s="230" t="s">
        <v>620</v>
      </c>
      <c r="G202" s="43"/>
      <c r="H202" s="43"/>
      <c r="I202" s="231"/>
      <c r="J202" s="43"/>
      <c r="K202" s="43"/>
      <c r="L202" s="47"/>
      <c r="M202" s="232"/>
      <c r="N202" s="233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188</v>
      </c>
      <c r="AU202" s="20" t="s">
        <v>78</v>
      </c>
    </row>
    <row r="203" s="2" customFormat="1" ht="24.15" customHeight="1">
      <c r="A203" s="41"/>
      <c r="B203" s="42"/>
      <c r="C203" s="216" t="s">
        <v>291</v>
      </c>
      <c r="D203" s="216" t="s">
        <v>181</v>
      </c>
      <c r="E203" s="217" t="s">
        <v>621</v>
      </c>
      <c r="F203" s="218" t="s">
        <v>622</v>
      </c>
      <c r="G203" s="219" t="s">
        <v>287</v>
      </c>
      <c r="H203" s="220">
        <v>6.7750000000000004</v>
      </c>
      <c r="I203" s="221"/>
      <c r="J203" s="222">
        <f>ROUND(I203*H203,2)</f>
        <v>0</v>
      </c>
      <c r="K203" s="218" t="s">
        <v>185</v>
      </c>
      <c r="L203" s="47"/>
      <c r="M203" s="223" t="s">
        <v>19</v>
      </c>
      <c r="N203" s="224" t="s">
        <v>40</v>
      </c>
      <c r="O203" s="87"/>
      <c r="P203" s="225">
        <f>O203*H203</f>
        <v>0</v>
      </c>
      <c r="Q203" s="225">
        <v>1.10907</v>
      </c>
      <c r="R203" s="225">
        <f>Q203*H203</f>
        <v>7.5139492500000005</v>
      </c>
      <c r="S203" s="225">
        <v>0</v>
      </c>
      <c r="T203" s="226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7" t="s">
        <v>186</v>
      </c>
      <c r="AT203" s="227" t="s">
        <v>181</v>
      </c>
      <c r="AU203" s="227" t="s">
        <v>78</v>
      </c>
      <c r="AY203" s="20" t="s">
        <v>179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20" t="s">
        <v>76</v>
      </c>
      <c r="BK203" s="228">
        <f>ROUND(I203*H203,2)</f>
        <v>0</v>
      </c>
      <c r="BL203" s="20" t="s">
        <v>186</v>
      </c>
      <c r="BM203" s="227" t="s">
        <v>623</v>
      </c>
    </row>
    <row r="204" s="2" customFormat="1">
      <c r="A204" s="41"/>
      <c r="B204" s="42"/>
      <c r="C204" s="43"/>
      <c r="D204" s="229" t="s">
        <v>188</v>
      </c>
      <c r="E204" s="43"/>
      <c r="F204" s="230" t="s">
        <v>624</v>
      </c>
      <c r="G204" s="43"/>
      <c r="H204" s="43"/>
      <c r="I204" s="231"/>
      <c r="J204" s="43"/>
      <c r="K204" s="43"/>
      <c r="L204" s="47"/>
      <c r="M204" s="232"/>
      <c r="N204" s="233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188</v>
      </c>
      <c r="AU204" s="20" t="s">
        <v>78</v>
      </c>
    </row>
    <row r="205" s="13" customFormat="1">
      <c r="A205" s="13"/>
      <c r="B205" s="234"/>
      <c r="C205" s="235"/>
      <c r="D205" s="236" t="s">
        <v>195</v>
      </c>
      <c r="E205" s="237" t="s">
        <v>19</v>
      </c>
      <c r="F205" s="238" t="s">
        <v>625</v>
      </c>
      <c r="G205" s="235"/>
      <c r="H205" s="239">
        <v>6.3970000000000002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195</v>
      </c>
      <c r="AU205" s="245" t="s">
        <v>78</v>
      </c>
      <c r="AV205" s="13" t="s">
        <v>78</v>
      </c>
      <c r="AW205" s="13" t="s">
        <v>31</v>
      </c>
      <c r="AX205" s="13" t="s">
        <v>69</v>
      </c>
      <c r="AY205" s="245" t="s">
        <v>179</v>
      </c>
    </row>
    <row r="206" s="13" customFormat="1">
      <c r="A206" s="13"/>
      <c r="B206" s="234"/>
      <c r="C206" s="235"/>
      <c r="D206" s="236" t="s">
        <v>195</v>
      </c>
      <c r="E206" s="237" t="s">
        <v>19</v>
      </c>
      <c r="F206" s="238" t="s">
        <v>626</v>
      </c>
      <c r="G206" s="235"/>
      <c r="H206" s="239">
        <v>0.378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195</v>
      </c>
      <c r="AU206" s="245" t="s">
        <v>78</v>
      </c>
      <c r="AV206" s="13" t="s">
        <v>78</v>
      </c>
      <c r="AW206" s="13" t="s">
        <v>31</v>
      </c>
      <c r="AX206" s="13" t="s">
        <v>69</v>
      </c>
      <c r="AY206" s="245" t="s">
        <v>179</v>
      </c>
    </row>
    <row r="207" s="14" customFormat="1">
      <c r="A207" s="14"/>
      <c r="B207" s="246"/>
      <c r="C207" s="247"/>
      <c r="D207" s="236" t="s">
        <v>195</v>
      </c>
      <c r="E207" s="248" t="s">
        <v>19</v>
      </c>
      <c r="F207" s="249" t="s">
        <v>197</v>
      </c>
      <c r="G207" s="247"/>
      <c r="H207" s="250">
        <v>6.7750000000000004</v>
      </c>
      <c r="I207" s="251"/>
      <c r="J207" s="247"/>
      <c r="K207" s="247"/>
      <c r="L207" s="252"/>
      <c r="M207" s="253"/>
      <c r="N207" s="254"/>
      <c r="O207" s="254"/>
      <c r="P207" s="254"/>
      <c r="Q207" s="254"/>
      <c r="R207" s="254"/>
      <c r="S207" s="254"/>
      <c r="T207" s="25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6" t="s">
        <v>195</v>
      </c>
      <c r="AU207" s="256" t="s">
        <v>78</v>
      </c>
      <c r="AV207" s="14" t="s">
        <v>186</v>
      </c>
      <c r="AW207" s="14" t="s">
        <v>31</v>
      </c>
      <c r="AX207" s="14" t="s">
        <v>76</v>
      </c>
      <c r="AY207" s="256" t="s">
        <v>179</v>
      </c>
    </row>
    <row r="208" s="2" customFormat="1" ht="24.15" customHeight="1">
      <c r="A208" s="41"/>
      <c r="B208" s="42"/>
      <c r="C208" s="216" t="s">
        <v>299</v>
      </c>
      <c r="D208" s="216" t="s">
        <v>181</v>
      </c>
      <c r="E208" s="217" t="s">
        <v>627</v>
      </c>
      <c r="F208" s="218" t="s">
        <v>628</v>
      </c>
      <c r="G208" s="219" t="s">
        <v>287</v>
      </c>
      <c r="H208" s="220">
        <v>0.54500000000000004</v>
      </c>
      <c r="I208" s="221"/>
      <c r="J208" s="222">
        <f>ROUND(I208*H208,2)</f>
        <v>0</v>
      </c>
      <c r="K208" s="218" t="s">
        <v>185</v>
      </c>
      <c r="L208" s="47"/>
      <c r="M208" s="223" t="s">
        <v>19</v>
      </c>
      <c r="N208" s="224" t="s">
        <v>40</v>
      </c>
      <c r="O208" s="87"/>
      <c r="P208" s="225">
        <f>O208*H208</f>
        <v>0</v>
      </c>
      <c r="Q208" s="225">
        <v>1.06277</v>
      </c>
      <c r="R208" s="225">
        <f>Q208*H208</f>
        <v>0.57920965000000002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186</v>
      </c>
      <c r="AT208" s="227" t="s">
        <v>181</v>
      </c>
      <c r="AU208" s="227" t="s">
        <v>78</v>
      </c>
      <c r="AY208" s="20" t="s">
        <v>179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76</v>
      </c>
      <c r="BK208" s="228">
        <f>ROUND(I208*H208,2)</f>
        <v>0</v>
      </c>
      <c r="BL208" s="20" t="s">
        <v>186</v>
      </c>
      <c r="BM208" s="227" t="s">
        <v>629</v>
      </c>
    </row>
    <row r="209" s="2" customFormat="1">
      <c r="A209" s="41"/>
      <c r="B209" s="42"/>
      <c r="C209" s="43"/>
      <c r="D209" s="229" t="s">
        <v>188</v>
      </c>
      <c r="E209" s="43"/>
      <c r="F209" s="230" t="s">
        <v>630</v>
      </c>
      <c r="G209" s="43"/>
      <c r="H209" s="43"/>
      <c r="I209" s="231"/>
      <c r="J209" s="43"/>
      <c r="K209" s="43"/>
      <c r="L209" s="47"/>
      <c r="M209" s="232"/>
      <c r="N209" s="233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188</v>
      </c>
      <c r="AU209" s="20" t="s">
        <v>78</v>
      </c>
    </row>
    <row r="210" s="13" customFormat="1">
      <c r="A210" s="13"/>
      <c r="B210" s="234"/>
      <c r="C210" s="235"/>
      <c r="D210" s="236" t="s">
        <v>195</v>
      </c>
      <c r="E210" s="237" t="s">
        <v>19</v>
      </c>
      <c r="F210" s="238" t="s">
        <v>631</v>
      </c>
      <c r="G210" s="235"/>
      <c r="H210" s="239">
        <v>0.54500000000000004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195</v>
      </c>
      <c r="AU210" s="245" t="s">
        <v>78</v>
      </c>
      <c r="AV210" s="13" t="s">
        <v>78</v>
      </c>
      <c r="AW210" s="13" t="s">
        <v>31</v>
      </c>
      <c r="AX210" s="13" t="s">
        <v>69</v>
      </c>
      <c r="AY210" s="245" t="s">
        <v>179</v>
      </c>
    </row>
    <row r="211" s="14" customFormat="1">
      <c r="A211" s="14"/>
      <c r="B211" s="246"/>
      <c r="C211" s="247"/>
      <c r="D211" s="236" t="s">
        <v>195</v>
      </c>
      <c r="E211" s="248" t="s">
        <v>19</v>
      </c>
      <c r="F211" s="249" t="s">
        <v>197</v>
      </c>
      <c r="G211" s="247"/>
      <c r="H211" s="250">
        <v>0.54500000000000004</v>
      </c>
      <c r="I211" s="251"/>
      <c r="J211" s="247"/>
      <c r="K211" s="247"/>
      <c r="L211" s="252"/>
      <c r="M211" s="253"/>
      <c r="N211" s="254"/>
      <c r="O211" s="254"/>
      <c r="P211" s="254"/>
      <c r="Q211" s="254"/>
      <c r="R211" s="254"/>
      <c r="S211" s="254"/>
      <c r="T211" s="25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6" t="s">
        <v>195</v>
      </c>
      <c r="AU211" s="256" t="s">
        <v>78</v>
      </c>
      <c r="AV211" s="14" t="s">
        <v>186</v>
      </c>
      <c r="AW211" s="14" t="s">
        <v>31</v>
      </c>
      <c r="AX211" s="14" t="s">
        <v>76</v>
      </c>
      <c r="AY211" s="256" t="s">
        <v>179</v>
      </c>
    </row>
    <row r="212" s="12" customFormat="1" ht="22.8" customHeight="1">
      <c r="A212" s="12"/>
      <c r="B212" s="200"/>
      <c r="C212" s="201"/>
      <c r="D212" s="202" t="s">
        <v>68</v>
      </c>
      <c r="E212" s="214" t="s">
        <v>186</v>
      </c>
      <c r="F212" s="214" t="s">
        <v>632</v>
      </c>
      <c r="G212" s="201"/>
      <c r="H212" s="201"/>
      <c r="I212" s="204"/>
      <c r="J212" s="215">
        <f>BK212</f>
        <v>0</v>
      </c>
      <c r="K212" s="201"/>
      <c r="L212" s="206"/>
      <c r="M212" s="207"/>
      <c r="N212" s="208"/>
      <c r="O212" s="208"/>
      <c r="P212" s="209">
        <f>SUM(P213:P250)</f>
        <v>0</v>
      </c>
      <c r="Q212" s="208"/>
      <c r="R212" s="209">
        <f>SUM(R213:R250)</f>
        <v>6.5464237134399994</v>
      </c>
      <c r="S212" s="208"/>
      <c r="T212" s="210">
        <f>SUM(T213:T250)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1" t="s">
        <v>76</v>
      </c>
      <c r="AT212" s="212" t="s">
        <v>68</v>
      </c>
      <c r="AU212" s="212" t="s">
        <v>76</v>
      </c>
      <c r="AY212" s="211" t="s">
        <v>179</v>
      </c>
      <c r="BK212" s="213">
        <f>SUM(BK213:BK250)</f>
        <v>0</v>
      </c>
    </row>
    <row r="213" s="2" customFormat="1" ht="24.15" customHeight="1">
      <c r="A213" s="41"/>
      <c r="B213" s="42"/>
      <c r="C213" s="216" t="s">
        <v>389</v>
      </c>
      <c r="D213" s="216" t="s">
        <v>181</v>
      </c>
      <c r="E213" s="217" t="s">
        <v>633</v>
      </c>
      <c r="F213" s="218" t="s">
        <v>634</v>
      </c>
      <c r="G213" s="219" t="s">
        <v>192</v>
      </c>
      <c r="H213" s="220">
        <v>23.859999999999999</v>
      </c>
      <c r="I213" s="221"/>
      <c r="J213" s="222">
        <f>ROUND(I213*H213,2)</f>
        <v>0</v>
      </c>
      <c r="K213" s="218" t="s">
        <v>185</v>
      </c>
      <c r="L213" s="47"/>
      <c r="M213" s="223" t="s">
        <v>19</v>
      </c>
      <c r="N213" s="224" t="s">
        <v>40</v>
      </c>
      <c r="O213" s="87"/>
      <c r="P213" s="225">
        <f>O213*H213</f>
        <v>0</v>
      </c>
      <c r="Q213" s="225">
        <v>0.00088000000000000003</v>
      </c>
      <c r="R213" s="225">
        <f>Q213*H213</f>
        <v>0.020996799999999999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186</v>
      </c>
      <c r="AT213" s="227" t="s">
        <v>181</v>
      </c>
      <c r="AU213" s="227" t="s">
        <v>78</v>
      </c>
      <c r="AY213" s="20" t="s">
        <v>179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76</v>
      </c>
      <c r="BK213" s="228">
        <f>ROUND(I213*H213,2)</f>
        <v>0</v>
      </c>
      <c r="BL213" s="20" t="s">
        <v>186</v>
      </c>
      <c r="BM213" s="227" t="s">
        <v>635</v>
      </c>
    </row>
    <row r="214" s="2" customFormat="1">
      <c r="A214" s="41"/>
      <c r="B214" s="42"/>
      <c r="C214" s="43"/>
      <c r="D214" s="229" t="s">
        <v>188</v>
      </c>
      <c r="E214" s="43"/>
      <c r="F214" s="230" t="s">
        <v>636</v>
      </c>
      <c r="G214" s="43"/>
      <c r="H214" s="43"/>
      <c r="I214" s="231"/>
      <c r="J214" s="43"/>
      <c r="K214" s="43"/>
      <c r="L214" s="47"/>
      <c r="M214" s="232"/>
      <c r="N214" s="233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188</v>
      </c>
      <c r="AU214" s="20" t="s">
        <v>78</v>
      </c>
    </row>
    <row r="215" s="13" customFormat="1">
      <c r="A215" s="13"/>
      <c r="B215" s="234"/>
      <c r="C215" s="235"/>
      <c r="D215" s="236" t="s">
        <v>195</v>
      </c>
      <c r="E215" s="237" t="s">
        <v>19</v>
      </c>
      <c r="F215" s="238" t="s">
        <v>637</v>
      </c>
      <c r="G215" s="235"/>
      <c r="H215" s="239">
        <v>23.859999999999999</v>
      </c>
      <c r="I215" s="240"/>
      <c r="J215" s="235"/>
      <c r="K215" s="235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195</v>
      </c>
      <c r="AU215" s="245" t="s">
        <v>78</v>
      </c>
      <c r="AV215" s="13" t="s">
        <v>78</v>
      </c>
      <c r="AW215" s="13" t="s">
        <v>31</v>
      </c>
      <c r="AX215" s="13" t="s">
        <v>69</v>
      </c>
      <c r="AY215" s="245" t="s">
        <v>179</v>
      </c>
    </row>
    <row r="216" s="14" customFormat="1">
      <c r="A216" s="14"/>
      <c r="B216" s="246"/>
      <c r="C216" s="247"/>
      <c r="D216" s="236" t="s">
        <v>195</v>
      </c>
      <c r="E216" s="248" t="s">
        <v>19</v>
      </c>
      <c r="F216" s="249" t="s">
        <v>197</v>
      </c>
      <c r="G216" s="247"/>
      <c r="H216" s="250">
        <v>23.859999999999999</v>
      </c>
      <c r="I216" s="251"/>
      <c r="J216" s="247"/>
      <c r="K216" s="247"/>
      <c r="L216" s="252"/>
      <c r="M216" s="253"/>
      <c r="N216" s="254"/>
      <c r="O216" s="254"/>
      <c r="P216" s="254"/>
      <c r="Q216" s="254"/>
      <c r="R216" s="254"/>
      <c r="S216" s="254"/>
      <c r="T216" s="25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6" t="s">
        <v>195</v>
      </c>
      <c r="AU216" s="256" t="s">
        <v>78</v>
      </c>
      <c r="AV216" s="14" t="s">
        <v>186</v>
      </c>
      <c r="AW216" s="14" t="s">
        <v>31</v>
      </c>
      <c r="AX216" s="14" t="s">
        <v>76</v>
      </c>
      <c r="AY216" s="256" t="s">
        <v>179</v>
      </c>
    </row>
    <row r="217" s="2" customFormat="1" ht="24.15" customHeight="1">
      <c r="A217" s="41"/>
      <c r="B217" s="42"/>
      <c r="C217" s="216" t="s">
        <v>7</v>
      </c>
      <c r="D217" s="216" t="s">
        <v>181</v>
      </c>
      <c r="E217" s="217" t="s">
        <v>638</v>
      </c>
      <c r="F217" s="218" t="s">
        <v>639</v>
      </c>
      <c r="G217" s="219" t="s">
        <v>192</v>
      </c>
      <c r="H217" s="220">
        <v>23.859999999999999</v>
      </c>
      <c r="I217" s="221"/>
      <c r="J217" s="222">
        <f>ROUND(I217*H217,2)</f>
        <v>0</v>
      </c>
      <c r="K217" s="218" t="s">
        <v>185</v>
      </c>
      <c r="L217" s="47"/>
      <c r="M217" s="223" t="s">
        <v>19</v>
      </c>
      <c r="N217" s="224" t="s">
        <v>40</v>
      </c>
      <c r="O217" s="87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186</v>
      </c>
      <c r="AT217" s="227" t="s">
        <v>181</v>
      </c>
      <c r="AU217" s="227" t="s">
        <v>78</v>
      </c>
      <c r="AY217" s="20" t="s">
        <v>179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76</v>
      </c>
      <c r="BK217" s="228">
        <f>ROUND(I217*H217,2)</f>
        <v>0</v>
      </c>
      <c r="BL217" s="20" t="s">
        <v>186</v>
      </c>
      <c r="BM217" s="227" t="s">
        <v>640</v>
      </c>
    </row>
    <row r="218" s="2" customFormat="1">
      <c r="A218" s="41"/>
      <c r="B218" s="42"/>
      <c r="C218" s="43"/>
      <c r="D218" s="229" t="s">
        <v>188</v>
      </c>
      <c r="E218" s="43"/>
      <c r="F218" s="230" t="s">
        <v>641</v>
      </c>
      <c r="G218" s="43"/>
      <c r="H218" s="43"/>
      <c r="I218" s="231"/>
      <c r="J218" s="43"/>
      <c r="K218" s="43"/>
      <c r="L218" s="47"/>
      <c r="M218" s="232"/>
      <c r="N218" s="233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188</v>
      </c>
      <c r="AU218" s="20" t="s">
        <v>78</v>
      </c>
    </row>
    <row r="219" s="2" customFormat="1" ht="16.5" customHeight="1">
      <c r="A219" s="41"/>
      <c r="B219" s="42"/>
      <c r="C219" s="216" t="s">
        <v>393</v>
      </c>
      <c r="D219" s="216" t="s">
        <v>181</v>
      </c>
      <c r="E219" s="217" t="s">
        <v>642</v>
      </c>
      <c r="F219" s="218" t="s">
        <v>643</v>
      </c>
      <c r="G219" s="219" t="s">
        <v>216</v>
      </c>
      <c r="H219" s="220">
        <v>1.3160000000000001</v>
      </c>
      <c r="I219" s="221"/>
      <c r="J219" s="222">
        <f>ROUND(I219*H219,2)</f>
        <v>0</v>
      </c>
      <c r="K219" s="218" t="s">
        <v>185</v>
      </c>
      <c r="L219" s="47"/>
      <c r="M219" s="223" t="s">
        <v>19</v>
      </c>
      <c r="N219" s="224" t="s">
        <v>40</v>
      </c>
      <c r="O219" s="87"/>
      <c r="P219" s="225">
        <f>O219*H219</f>
        <v>0</v>
      </c>
      <c r="Q219" s="225">
        <v>2.5019749999999998</v>
      </c>
      <c r="R219" s="225">
        <f>Q219*H219</f>
        <v>3.2925990999999999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186</v>
      </c>
      <c r="AT219" s="227" t="s">
        <v>181</v>
      </c>
      <c r="AU219" s="227" t="s">
        <v>78</v>
      </c>
      <c r="AY219" s="20" t="s">
        <v>179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76</v>
      </c>
      <c r="BK219" s="228">
        <f>ROUND(I219*H219,2)</f>
        <v>0</v>
      </c>
      <c r="BL219" s="20" t="s">
        <v>186</v>
      </c>
      <c r="BM219" s="227" t="s">
        <v>644</v>
      </c>
    </row>
    <row r="220" s="2" customFormat="1">
      <c r="A220" s="41"/>
      <c r="B220" s="42"/>
      <c r="C220" s="43"/>
      <c r="D220" s="229" t="s">
        <v>188</v>
      </c>
      <c r="E220" s="43"/>
      <c r="F220" s="230" t="s">
        <v>645</v>
      </c>
      <c r="G220" s="43"/>
      <c r="H220" s="43"/>
      <c r="I220" s="231"/>
      <c r="J220" s="43"/>
      <c r="K220" s="43"/>
      <c r="L220" s="47"/>
      <c r="M220" s="232"/>
      <c r="N220" s="233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188</v>
      </c>
      <c r="AU220" s="20" t="s">
        <v>78</v>
      </c>
    </row>
    <row r="221" s="13" customFormat="1">
      <c r="A221" s="13"/>
      <c r="B221" s="234"/>
      <c r="C221" s="235"/>
      <c r="D221" s="236" t="s">
        <v>195</v>
      </c>
      <c r="E221" s="237" t="s">
        <v>19</v>
      </c>
      <c r="F221" s="238" t="s">
        <v>646</v>
      </c>
      <c r="G221" s="235"/>
      <c r="H221" s="239">
        <v>1.3160000000000001</v>
      </c>
      <c r="I221" s="240"/>
      <c r="J221" s="235"/>
      <c r="K221" s="235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195</v>
      </c>
      <c r="AU221" s="245" t="s">
        <v>78</v>
      </c>
      <c r="AV221" s="13" t="s">
        <v>78</v>
      </c>
      <c r="AW221" s="13" t="s">
        <v>31</v>
      </c>
      <c r="AX221" s="13" t="s">
        <v>69</v>
      </c>
      <c r="AY221" s="245" t="s">
        <v>179</v>
      </c>
    </row>
    <row r="222" s="14" customFormat="1">
      <c r="A222" s="14"/>
      <c r="B222" s="246"/>
      <c r="C222" s="247"/>
      <c r="D222" s="236" t="s">
        <v>195</v>
      </c>
      <c r="E222" s="248" t="s">
        <v>19</v>
      </c>
      <c r="F222" s="249" t="s">
        <v>197</v>
      </c>
      <c r="G222" s="247"/>
      <c r="H222" s="250">
        <v>1.3160000000000001</v>
      </c>
      <c r="I222" s="251"/>
      <c r="J222" s="247"/>
      <c r="K222" s="247"/>
      <c r="L222" s="252"/>
      <c r="M222" s="253"/>
      <c r="N222" s="254"/>
      <c r="O222" s="254"/>
      <c r="P222" s="254"/>
      <c r="Q222" s="254"/>
      <c r="R222" s="254"/>
      <c r="S222" s="254"/>
      <c r="T222" s="25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6" t="s">
        <v>195</v>
      </c>
      <c r="AU222" s="256" t="s">
        <v>78</v>
      </c>
      <c r="AV222" s="14" t="s">
        <v>186</v>
      </c>
      <c r="AW222" s="14" t="s">
        <v>31</v>
      </c>
      <c r="AX222" s="14" t="s">
        <v>76</v>
      </c>
      <c r="AY222" s="256" t="s">
        <v>179</v>
      </c>
    </row>
    <row r="223" s="2" customFormat="1" ht="16.5" customHeight="1">
      <c r="A223" s="41"/>
      <c r="B223" s="42"/>
      <c r="C223" s="216" t="s">
        <v>396</v>
      </c>
      <c r="D223" s="216" t="s">
        <v>181</v>
      </c>
      <c r="E223" s="217" t="s">
        <v>647</v>
      </c>
      <c r="F223" s="218" t="s">
        <v>648</v>
      </c>
      <c r="G223" s="219" t="s">
        <v>192</v>
      </c>
      <c r="H223" s="220">
        <v>15.039999999999999</v>
      </c>
      <c r="I223" s="221"/>
      <c r="J223" s="222">
        <f>ROUND(I223*H223,2)</f>
        <v>0</v>
      </c>
      <c r="K223" s="218" t="s">
        <v>185</v>
      </c>
      <c r="L223" s="47"/>
      <c r="M223" s="223" t="s">
        <v>19</v>
      </c>
      <c r="N223" s="224" t="s">
        <v>40</v>
      </c>
      <c r="O223" s="87"/>
      <c r="P223" s="225">
        <f>O223*H223</f>
        <v>0</v>
      </c>
      <c r="Q223" s="225">
        <v>0.0057646399999999997</v>
      </c>
      <c r="R223" s="225">
        <f>Q223*H223</f>
        <v>0.086700185599999993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186</v>
      </c>
      <c r="AT223" s="227" t="s">
        <v>181</v>
      </c>
      <c r="AU223" s="227" t="s">
        <v>78</v>
      </c>
      <c r="AY223" s="20" t="s">
        <v>179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76</v>
      </c>
      <c r="BK223" s="228">
        <f>ROUND(I223*H223,2)</f>
        <v>0</v>
      </c>
      <c r="BL223" s="20" t="s">
        <v>186</v>
      </c>
      <c r="BM223" s="227" t="s">
        <v>649</v>
      </c>
    </row>
    <row r="224" s="2" customFormat="1">
      <c r="A224" s="41"/>
      <c r="B224" s="42"/>
      <c r="C224" s="43"/>
      <c r="D224" s="229" t="s">
        <v>188</v>
      </c>
      <c r="E224" s="43"/>
      <c r="F224" s="230" t="s">
        <v>650</v>
      </c>
      <c r="G224" s="43"/>
      <c r="H224" s="43"/>
      <c r="I224" s="231"/>
      <c r="J224" s="43"/>
      <c r="K224" s="43"/>
      <c r="L224" s="47"/>
      <c r="M224" s="232"/>
      <c r="N224" s="233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188</v>
      </c>
      <c r="AU224" s="20" t="s">
        <v>78</v>
      </c>
    </row>
    <row r="225" s="13" customFormat="1">
      <c r="A225" s="13"/>
      <c r="B225" s="234"/>
      <c r="C225" s="235"/>
      <c r="D225" s="236" t="s">
        <v>195</v>
      </c>
      <c r="E225" s="237" t="s">
        <v>19</v>
      </c>
      <c r="F225" s="238" t="s">
        <v>651</v>
      </c>
      <c r="G225" s="235"/>
      <c r="H225" s="239">
        <v>15.039999999999999</v>
      </c>
      <c r="I225" s="240"/>
      <c r="J225" s="235"/>
      <c r="K225" s="235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195</v>
      </c>
      <c r="AU225" s="245" t="s">
        <v>78</v>
      </c>
      <c r="AV225" s="13" t="s">
        <v>78</v>
      </c>
      <c r="AW225" s="13" t="s">
        <v>31</v>
      </c>
      <c r="AX225" s="13" t="s">
        <v>69</v>
      </c>
      <c r="AY225" s="245" t="s">
        <v>179</v>
      </c>
    </row>
    <row r="226" s="14" customFormat="1">
      <c r="A226" s="14"/>
      <c r="B226" s="246"/>
      <c r="C226" s="247"/>
      <c r="D226" s="236" t="s">
        <v>195</v>
      </c>
      <c r="E226" s="248" t="s">
        <v>19</v>
      </c>
      <c r="F226" s="249" t="s">
        <v>197</v>
      </c>
      <c r="G226" s="247"/>
      <c r="H226" s="250">
        <v>15.039999999999999</v>
      </c>
      <c r="I226" s="251"/>
      <c r="J226" s="247"/>
      <c r="K226" s="247"/>
      <c r="L226" s="252"/>
      <c r="M226" s="253"/>
      <c r="N226" s="254"/>
      <c r="O226" s="254"/>
      <c r="P226" s="254"/>
      <c r="Q226" s="254"/>
      <c r="R226" s="254"/>
      <c r="S226" s="254"/>
      <c r="T226" s="25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6" t="s">
        <v>195</v>
      </c>
      <c r="AU226" s="256" t="s">
        <v>78</v>
      </c>
      <c r="AV226" s="14" t="s">
        <v>186</v>
      </c>
      <c r="AW226" s="14" t="s">
        <v>31</v>
      </c>
      <c r="AX226" s="14" t="s">
        <v>76</v>
      </c>
      <c r="AY226" s="256" t="s">
        <v>179</v>
      </c>
    </row>
    <row r="227" s="2" customFormat="1" ht="16.5" customHeight="1">
      <c r="A227" s="41"/>
      <c r="B227" s="42"/>
      <c r="C227" s="216" t="s">
        <v>402</v>
      </c>
      <c r="D227" s="216" t="s">
        <v>181</v>
      </c>
      <c r="E227" s="217" t="s">
        <v>652</v>
      </c>
      <c r="F227" s="218" t="s">
        <v>653</v>
      </c>
      <c r="G227" s="219" t="s">
        <v>192</v>
      </c>
      <c r="H227" s="220">
        <v>15.039999999999999</v>
      </c>
      <c r="I227" s="221"/>
      <c r="J227" s="222">
        <f>ROUND(I227*H227,2)</f>
        <v>0</v>
      </c>
      <c r="K227" s="218" t="s">
        <v>185</v>
      </c>
      <c r="L227" s="47"/>
      <c r="M227" s="223" t="s">
        <v>19</v>
      </c>
      <c r="N227" s="224" t="s">
        <v>40</v>
      </c>
      <c r="O227" s="87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186</v>
      </c>
      <c r="AT227" s="227" t="s">
        <v>181</v>
      </c>
      <c r="AU227" s="227" t="s">
        <v>78</v>
      </c>
      <c r="AY227" s="20" t="s">
        <v>179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76</v>
      </c>
      <c r="BK227" s="228">
        <f>ROUND(I227*H227,2)</f>
        <v>0</v>
      </c>
      <c r="BL227" s="20" t="s">
        <v>186</v>
      </c>
      <c r="BM227" s="227" t="s">
        <v>654</v>
      </c>
    </row>
    <row r="228" s="2" customFormat="1">
      <c r="A228" s="41"/>
      <c r="B228" s="42"/>
      <c r="C228" s="43"/>
      <c r="D228" s="229" t="s">
        <v>188</v>
      </c>
      <c r="E228" s="43"/>
      <c r="F228" s="230" t="s">
        <v>655</v>
      </c>
      <c r="G228" s="43"/>
      <c r="H228" s="43"/>
      <c r="I228" s="231"/>
      <c r="J228" s="43"/>
      <c r="K228" s="43"/>
      <c r="L228" s="47"/>
      <c r="M228" s="232"/>
      <c r="N228" s="233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188</v>
      </c>
      <c r="AU228" s="20" t="s">
        <v>78</v>
      </c>
    </row>
    <row r="229" s="2" customFormat="1" ht="16.5" customHeight="1">
      <c r="A229" s="41"/>
      <c r="B229" s="42"/>
      <c r="C229" s="216" t="s">
        <v>407</v>
      </c>
      <c r="D229" s="216" t="s">
        <v>181</v>
      </c>
      <c r="E229" s="217" t="s">
        <v>656</v>
      </c>
      <c r="F229" s="218" t="s">
        <v>657</v>
      </c>
      <c r="G229" s="219" t="s">
        <v>287</v>
      </c>
      <c r="H229" s="220">
        <v>0.188</v>
      </c>
      <c r="I229" s="221"/>
      <c r="J229" s="222">
        <f>ROUND(I229*H229,2)</f>
        <v>0</v>
      </c>
      <c r="K229" s="218" t="s">
        <v>185</v>
      </c>
      <c r="L229" s="47"/>
      <c r="M229" s="223" t="s">
        <v>19</v>
      </c>
      <c r="N229" s="224" t="s">
        <v>40</v>
      </c>
      <c r="O229" s="87"/>
      <c r="P229" s="225">
        <f>O229*H229</f>
        <v>0</v>
      </c>
      <c r="Q229" s="225">
        <v>1.0529056800000001</v>
      </c>
      <c r="R229" s="225">
        <f>Q229*H229</f>
        <v>0.19794626784000002</v>
      </c>
      <c r="S229" s="225">
        <v>0</v>
      </c>
      <c r="T229" s="226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7" t="s">
        <v>186</v>
      </c>
      <c r="AT229" s="227" t="s">
        <v>181</v>
      </c>
      <c r="AU229" s="227" t="s">
        <v>78</v>
      </c>
      <c r="AY229" s="20" t="s">
        <v>179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20" t="s">
        <v>76</v>
      </c>
      <c r="BK229" s="228">
        <f>ROUND(I229*H229,2)</f>
        <v>0</v>
      </c>
      <c r="BL229" s="20" t="s">
        <v>186</v>
      </c>
      <c r="BM229" s="227" t="s">
        <v>658</v>
      </c>
    </row>
    <row r="230" s="2" customFormat="1">
      <c r="A230" s="41"/>
      <c r="B230" s="42"/>
      <c r="C230" s="43"/>
      <c r="D230" s="229" t="s">
        <v>188</v>
      </c>
      <c r="E230" s="43"/>
      <c r="F230" s="230" t="s">
        <v>659</v>
      </c>
      <c r="G230" s="43"/>
      <c r="H230" s="43"/>
      <c r="I230" s="231"/>
      <c r="J230" s="43"/>
      <c r="K230" s="43"/>
      <c r="L230" s="47"/>
      <c r="M230" s="232"/>
      <c r="N230" s="233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188</v>
      </c>
      <c r="AU230" s="20" t="s">
        <v>78</v>
      </c>
    </row>
    <row r="231" s="13" customFormat="1">
      <c r="A231" s="13"/>
      <c r="B231" s="234"/>
      <c r="C231" s="235"/>
      <c r="D231" s="236" t="s">
        <v>195</v>
      </c>
      <c r="E231" s="237" t="s">
        <v>19</v>
      </c>
      <c r="F231" s="238" t="s">
        <v>660</v>
      </c>
      <c r="G231" s="235"/>
      <c r="H231" s="239">
        <v>0.188</v>
      </c>
      <c r="I231" s="240"/>
      <c r="J231" s="235"/>
      <c r="K231" s="235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195</v>
      </c>
      <c r="AU231" s="245" t="s">
        <v>78</v>
      </c>
      <c r="AV231" s="13" t="s">
        <v>78</v>
      </c>
      <c r="AW231" s="13" t="s">
        <v>31</v>
      </c>
      <c r="AX231" s="13" t="s">
        <v>69</v>
      </c>
      <c r="AY231" s="245" t="s">
        <v>179</v>
      </c>
    </row>
    <row r="232" s="14" customFormat="1">
      <c r="A232" s="14"/>
      <c r="B232" s="246"/>
      <c r="C232" s="247"/>
      <c r="D232" s="236" t="s">
        <v>195</v>
      </c>
      <c r="E232" s="248" t="s">
        <v>19</v>
      </c>
      <c r="F232" s="249" t="s">
        <v>197</v>
      </c>
      <c r="G232" s="247"/>
      <c r="H232" s="250">
        <v>0.188</v>
      </c>
      <c r="I232" s="251"/>
      <c r="J232" s="247"/>
      <c r="K232" s="247"/>
      <c r="L232" s="252"/>
      <c r="M232" s="253"/>
      <c r="N232" s="254"/>
      <c r="O232" s="254"/>
      <c r="P232" s="254"/>
      <c r="Q232" s="254"/>
      <c r="R232" s="254"/>
      <c r="S232" s="254"/>
      <c r="T232" s="25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6" t="s">
        <v>195</v>
      </c>
      <c r="AU232" s="256" t="s">
        <v>78</v>
      </c>
      <c r="AV232" s="14" t="s">
        <v>186</v>
      </c>
      <c r="AW232" s="14" t="s">
        <v>31</v>
      </c>
      <c r="AX232" s="14" t="s">
        <v>76</v>
      </c>
      <c r="AY232" s="256" t="s">
        <v>179</v>
      </c>
    </row>
    <row r="233" s="2" customFormat="1" ht="24.15" customHeight="1">
      <c r="A233" s="41"/>
      <c r="B233" s="42"/>
      <c r="C233" s="216" t="s">
        <v>413</v>
      </c>
      <c r="D233" s="216" t="s">
        <v>181</v>
      </c>
      <c r="E233" s="217" t="s">
        <v>661</v>
      </c>
      <c r="F233" s="218" t="s">
        <v>662</v>
      </c>
      <c r="G233" s="219" t="s">
        <v>216</v>
      </c>
      <c r="H233" s="220">
        <v>1.1000000000000001</v>
      </c>
      <c r="I233" s="221"/>
      <c r="J233" s="222">
        <f>ROUND(I233*H233,2)</f>
        <v>0</v>
      </c>
      <c r="K233" s="218" t="s">
        <v>185</v>
      </c>
      <c r="L233" s="47"/>
      <c r="M233" s="223" t="s">
        <v>19</v>
      </c>
      <c r="N233" s="224" t="s">
        <v>40</v>
      </c>
      <c r="O233" s="87"/>
      <c r="P233" s="225">
        <f>O233*H233</f>
        <v>0</v>
      </c>
      <c r="Q233" s="225">
        <v>2.5019499999999999</v>
      </c>
      <c r="R233" s="225">
        <f>Q233*H233</f>
        <v>2.7521450000000001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186</v>
      </c>
      <c r="AT233" s="227" t="s">
        <v>181</v>
      </c>
      <c r="AU233" s="227" t="s">
        <v>78</v>
      </c>
      <c r="AY233" s="20" t="s">
        <v>179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76</v>
      </c>
      <c r="BK233" s="228">
        <f>ROUND(I233*H233,2)</f>
        <v>0</v>
      </c>
      <c r="BL233" s="20" t="s">
        <v>186</v>
      </c>
      <c r="BM233" s="227" t="s">
        <v>663</v>
      </c>
    </row>
    <row r="234" s="2" customFormat="1">
      <c r="A234" s="41"/>
      <c r="B234" s="42"/>
      <c r="C234" s="43"/>
      <c r="D234" s="229" t="s">
        <v>188</v>
      </c>
      <c r="E234" s="43"/>
      <c r="F234" s="230" t="s">
        <v>664</v>
      </c>
      <c r="G234" s="43"/>
      <c r="H234" s="43"/>
      <c r="I234" s="231"/>
      <c r="J234" s="43"/>
      <c r="K234" s="43"/>
      <c r="L234" s="47"/>
      <c r="M234" s="232"/>
      <c r="N234" s="233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188</v>
      </c>
      <c r="AU234" s="20" t="s">
        <v>78</v>
      </c>
    </row>
    <row r="235" s="13" customFormat="1">
      <c r="A235" s="13"/>
      <c r="B235" s="234"/>
      <c r="C235" s="235"/>
      <c r="D235" s="236" t="s">
        <v>195</v>
      </c>
      <c r="E235" s="237" t="s">
        <v>19</v>
      </c>
      <c r="F235" s="238" t="s">
        <v>665</v>
      </c>
      <c r="G235" s="235"/>
      <c r="H235" s="239">
        <v>1.1000000000000001</v>
      </c>
      <c r="I235" s="240"/>
      <c r="J235" s="235"/>
      <c r="K235" s="235"/>
      <c r="L235" s="241"/>
      <c r="M235" s="242"/>
      <c r="N235" s="243"/>
      <c r="O235" s="243"/>
      <c r="P235" s="243"/>
      <c r="Q235" s="243"/>
      <c r="R235" s="243"/>
      <c r="S235" s="243"/>
      <c r="T235" s="24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5" t="s">
        <v>195</v>
      </c>
      <c r="AU235" s="245" t="s">
        <v>78</v>
      </c>
      <c r="AV235" s="13" t="s">
        <v>78</v>
      </c>
      <c r="AW235" s="13" t="s">
        <v>31</v>
      </c>
      <c r="AX235" s="13" t="s">
        <v>69</v>
      </c>
      <c r="AY235" s="245" t="s">
        <v>179</v>
      </c>
    </row>
    <row r="236" s="14" customFormat="1">
      <c r="A236" s="14"/>
      <c r="B236" s="246"/>
      <c r="C236" s="247"/>
      <c r="D236" s="236" t="s">
        <v>195</v>
      </c>
      <c r="E236" s="248" t="s">
        <v>19</v>
      </c>
      <c r="F236" s="249" t="s">
        <v>197</v>
      </c>
      <c r="G236" s="247"/>
      <c r="H236" s="250">
        <v>1.1000000000000001</v>
      </c>
      <c r="I236" s="251"/>
      <c r="J236" s="247"/>
      <c r="K236" s="247"/>
      <c r="L236" s="252"/>
      <c r="M236" s="253"/>
      <c r="N236" s="254"/>
      <c r="O236" s="254"/>
      <c r="P236" s="254"/>
      <c r="Q236" s="254"/>
      <c r="R236" s="254"/>
      <c r="S236" s="254"/>
      <c r="T236" s="25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6" t="s">
        <v>195</v>
      </c>
      <c r="AU236" s="256" t="s">
        <v>78</v>
      </c>
      <c r="AV236" s="14" t="s">
        <v>186</v>
      </c>
      <c r="AW236" s="14" t="s">
        <v>31</v>
      </c>
      <c r="AX236" s="14" t="s">
        <v>76</v>
      </c>
      <c r="AY236" s="256" t="s">
        <v>179</v>
      </c>
    </row>
    <row r="237" s="2" customFormat="1" ht="24.15" customHeight="1">
      <c r="A237" s="41"/>
      <c r="B237" s="42"/>
      <c r="C237" s="216" t="s">
        <v>420</v>
      </c>
      <c r="D237" s="216" t="s">
        <v>181</v>
      </c>
      <c r="E237" s="217" t="s">
        <v>666</v>
      </c>
      <c r="F237" s="218" t="s">
        <v>667</v>
      </c>
      <c r="G237" s="219" t="s">
        <v>287</v>
      </c>
      <c r="H237" s="220">
        <v>0.032000000000000001</v>
      </c>
      <c r="I237" s="221"/>
      <c r="J237" s="222">
        <f>ROUND(I237*H237,2)</f>
        <v>0</v>
      </c>
      <c r="K237" s="218" t="s">
        <v>185</v>
      </c>
      <c r="L237" s="47"/>
      <c r="M237" s="223" t="s">
        <v>19</v>
      </c>
      <c r="N237" s="224" t="s">
        <v>40</v>
      </c>
      <c r="O237" s="87"/>
      <c r="P237" s="225">
        <f>O237*H237</f>
        <v>0</v>
      </c>
      <c r="Q237" s="225">
        <v>1.0492699999999999</v>
      </c>
      <c r="R237" s="225">
        <f>Q237*H237</f>
        <v>0.033576639999999998</v>
      </c>
      <c r="S237" s="225">
        <v>0</v>
      </c>
      <c r="T237" s="226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7" t="s">
        <v>186</v>
      </c>
      <c r="AT237" s="227" t="s">
        <v>181</v>
      </c>
      <c r="AU237" s="227" t="s">
        <v>78</v>
      </c>
      <c r="AY237" s="20" t="s">
        <v>179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20" t="s">
        <v>76</v>
      </c>
      <c r="BK237" s="228">
        <f>ROUND(I237*H237,2)</f>
        <v>0</v>
      </c>
      <c r="BL237" s="20" t="s">
        <v>186</v>
      </c>
      <c r="BM237" s="227" t="s">
        <v>668</v>
      </c>
    </row>
    <row r="238" s="2" customFormat="1">
      <c r="A238" s="41"/>
      <c r="B238" s="42"/>
      <c r="C238" s="43"/>
      <c r="D238" s="229" t="s">
        <v>188</v>
      </c>
      <c r="E238" s="43"/>
      <c r="F238" s="230" t="s">
        <v>669</v>
      </c>
      <c r="G238" s="43"/>
      <c r="H238" s="43"/>
      <c r="I238" s="231"/>
      <c r="J238" s="43"/>
      <c r="K238" s="43"/>
      <c r="L238" s="47"/>
      <c r="M238" s="232"/>
      <c r="N238" s="233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188</v>
      </c>
      <c r="AU238" s="20" t="s">
        <v>78</v>
      </c>
    </row>
    <row r="239" s="13" customFormat="1">
      <c r="A239" s="13"/>
      <c r="B239" s="234"/>
      <c r="C239" s="235"/>
      <c r="D239" s="236" t="s">
        <v>195</v>
      </c>
      <c r="E239" s="237" t="s">
        <v>19</v>
      </c>
      <c r="F239" s="238" t="s">
        <v>670</v>
      </c>
      <c r="G239" s="235"/>
      <c r="H239" s="239">
        <v>0.032000000000000001</v>
      </c>
      <c r="I239" s="240"/>
      <c r="J239" s="235"/>
      <c r="K239" s="235"/>
      <c r="L239" s="241"/>
      <c r="M239" s="242"/>
      <c r="N239" s="243"/>
      <c r="O239" s="243"/>
      <c r="P239" s="243"/>
      <c r="Q239" s="243"/>
      <c r="R239" s="243"/>
      <c r="S239" s="243"/>
      <c r="T239" s="24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5" t="s">
        <v>195</v>
      </c>
      <c r="AU239" s="245" t="s">
        <v>78</v>
      </c>
      <c r="AV239" s="13" t="s">
        <v>78</v>
      </c>
      <c r="AW239" s="13" t="s">
        <v>31</v>
      </c>
      <c r="AX239" s="13" t="s">
        <v>69</v>
      </c>
      <c r="AY239" s="245" t="s">
        <v>179</v>
      </c>
    </row>
    <row r="240" s="14" customFormat="1">
      <c r="A240" s="14"/>
      <c r="B240" s="246"/>
      <c r="C240" s="247"/>
      <c r="D240" s="236" t="s">
        <v>195</v>
      </c>
      <c r="E240" s="248" t="s">
        <v>19</v>
      </c>
      <c r="F240" s="249" t="s">
        <v>197</v>
      </c>
      <c r="G240" s="247"/>
      <c r="H240" s="250">
        <v>0.032000000000000001</v>
      </c>
      <c r="I240" s="251"/>
      <c r="J240" s="247"/>
      <c r="K240" s="247"/>
      <c r="L240" s="252"/>
      <c r="M240" s="253"/>
      <c r="N240" s="254"/>
      <c r="O240" s="254"/>
      <c r="P240" s="254"/>
      <c r="Q240" s="254"/>
      <c r="R240" s="254"/>
      <c r="S240" s="254"/>
      <c r="T240" s="25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6" t="s">
        <v>195</v>
      </c>
      <c r="AU240" s="256" t="s">
        <v>78</v>
      </c>
      <c r="AV240" s="14" t="s">
        <v>186</v>
      </c>
      <c r="AW240" s="14" t="s">
        <v>31</v>
      </c>
      <c r="AX240" s="14" t="s">
        <v>76</v>
      </c>
      <c r="AY240" s="256" t="s">
        <v>179</v>
      </c>
    </row>
    <row r="241" s="2" customFormat="1" ht="24.15" customHeight="1">
      <c r="A241" s="41"/>
      <c r="B241" s="42"/>
      <c r="C241" s="216" t="s">
        <v>427</v>
      </c>
      <c r="D241" s="216" t="s">
        <v>181</v>
      </c>
      <c r="E241" s="217" t="s">
        <v>671</v>
      </c>
      <c r="F241" s="218" t="s">
        <v>672</v>
      </c>
      <c r="G241" s="219" t="s">
        <v>287</v>
      </c>
      <c r="H241" s="220">
        <v>0.056000000000000001</v>
      </c>
      <c r="I241" s="221"/>
      <c r="J241" s="222">
        <f>ROUND(I241*H241,2)</f>
        <v>0</v>
      </c>
      <c r="K241" s="218" t="s">
        <v>185</v>
      </c>
      <c r="L241" s="47"/>
      <c r="M241" s="223" t="s">
        <v>19</v>
      </c>
      <c r="N241" s="224" t="s">
        <v>40</v>
      </c>
      <c r="O241" s="87"/>
      <c r="P241" s="225">
        <f>O241*H241</f>
        <v>0</v>
      </c>
      <c r="Q241" s="225">
        <v>1.06277</v>
      </c>
      <c r="R241" s="225">
        <f>Q241*H241</f>
        <v>0.059515119999999998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186</v>
      </c>
      <c r="AT241" s="227" t="s">
        <v>181</v>
      </c>
      <c r="AU241" s="227" t="s">
        <v>78</v>
      </c>
      <c r="AY241" s="20" t="s">
        <v>179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76</v>
      </c>
      <c r="BK241" s="228">
        <f>ROUND(I241*H241,2)</f>
        <v>0</v>
      </c>
      <c r="BL241" s="20" t="s">
        <v>186</v>
      </c>
      <c r="BM241" s="227" t="s">
        <v>673</v>
      </c>
    </row>
    <row r="242" s="2" customFormat="1">
      <c r="A242" s="41"/>
      <c r="B242" s="42"/>
      <c r="C242" s="43"/>
      <c r="D242" s="229" t="s">
        <v>188</v>
      </c>
      <c r="E242" s="43"/>
      <c r="F242" s="230" t="s">
        <v>674</v>
      </c>
      <c r="G242" s="43"/>
      <c r="H242" s="43"/>
      <c r="I242" s="231"/>
      <c r="J242" s="43"/>
      <c r="K242" s="43"/>
      <c r="L242" s="47"/>
      <c r="M242" s="232"/>
      <c r="N242" s="233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188</v>
      </c>
      <c r="AU242" s="20" t="s">
        <v>78</v>
      </c>
    </row>
    <row r="243" s="13" customFormat="1">
      <c r="A243" s="13"/>
      <c r="B243" s="234"/>
      <c r="C243" s="235"/>
      <c r="D243" s="236" t="s">
        <v>195</v>
      </c>
      <c r="E243" s="237" t="s">
        <v>19</v>
      </c>
      <c r="F243" s="238" t="s">
        <v>675</v>
      </c>
      <c r="G243" s="235"/>
      <c r="H243" s="239">
        <v>0.056000000000000001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195</v>
      </c>
      <c r="AU243" s="245" t="s">
        <v>78</v>
      </c>
      <c r="AV243" s="13" t="s">
        <v>78</v>
      </c>
      <c r="AW243" s="13" t="s">
        <v>31</v>
      </c>
      <c r="AX243" s="13" t="s">
        <v>69</v>
      </c>
      <c r="AY243" s="245" t="s">
        <v>179</v>
      </c>
    </row>
    <row r="244" s="14" customFormat="1">
      <c r="A244" s="14"/>
      <c r="B244" s="246"/>
      <c r="C244" s="247"/>
      <c r="D244" s="236" t="s">
        <v>195</v>
      </c>
      <c r="E244" s="248" t="s">
        <v>19</v>
      </c>
      <c r="F244" s="249" t="s">
        <v>197</v>
      </c>
      <c r="G244" s="247"/>
      <c r="H244" s="250">
        <v>0.056000000000000001</v>
      </c>
      <c r="I244" s="251"/>
      <c r="J244" s="247"/>
      <c r="K244" s="247"/>
      <c r="L244" s="252"/>
      <c r="M244" s="253"/>
      <c r="N244" s="254"/>
      <c r="O244" s="254"/>
      <c r="P244" s="254"/>
      <c r="Q244" s="254"/>
      <c r="R244" s="254"/>
      <c r="S244" s="254"/>
      <c r="T244" s="25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6" t="s">
        <v>195</v>
      </c>
      <c r="AU244" s="256" t="s">
        <v>78</v>
      </c>
      <c r="AV244" s="14" t="s">
        <v>186</v>
      </c>
      <c r="AW244" s="14" t="s">
        <v>31</v>
      </c>
      <c r="AX244" s="14" t="s">
        <v>76</v>
      </c>
      <c r="AY244" s="256" t="s">
        <v>179</v>
      </c>
    </row>
    <row r="245" s="2" customFormat="1" ht="24.15" customHeight="1">
      <c r="A245" s="41"/>
      <c r="B245" s="42"/>
      <c r="C245" s="216" t="s">
        <v>433</v>
      </c>
      <c r="D245" s="216" t="s">
        <v>181</v>
      </c>
      <c r="E245" s="217" t="s">
        <v>676</v>
      </c>
      <c r="F245" s="218" t="s">
        <v>677</v>
      </c>
      <c r="G245" s="219" t="s">
        <v>192</v>
      </c>
      <c r="H245" s="220">
        <v>8.0299999999999994</v>
      </c>
      <c r="I245" s="221"/>
      <c r="J245" s="222">
        <f>ROUND(I245*H245,2)</f>
        <v>0</v>
      </c>
      <c r="K245" s="218" t="s">
        <v>185</v>
      </c>
      <c r="L245" s="47"/>
      <c r="M245" s="223" t="s">
        <v>19</v>
      </c>
      <c r="N245" s="224" t="s">
        <v>40</v>
      </c>
      <c r="O245" s="87"/>
      <c r="P245" s="225">
        <f>O245*H245</f>
        <v>0</v>
      </c>
      <c r="Q245" s="225">
        <v>0.01282</v>
      </c>
      <c r="R245" s="225">
        <f>Q245*H245</f>
        <v>0.10294459999999998</v>
      </c>
      <c r="S245" s="225">
        <v>0</v>
      </c>
      <c r="T245" s="226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186</v>
      </c>
      <c r="AT245" s="227" t="s">
        <v>181</v>
      </c>
      <c r="AU245" s="227" t="s">
        <v>78</v>
      </c>
      <c r="AY245" s="20" t="s">
        <v>179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76</v>
      </c>
      <c r="BK245" s="228">
        <f>ROUND(I245*H245,2)</f>
        <v>0</v>
      </c>
      <c r="BL245" s="20" t="s">
        <v>186</v>
      </c>
      <c r="BM245" s="227" t="s">
        <v>678</v>
      </c>
    </row>
    <row r="246" s="2" customFormat="1">
      <c r="A246" s="41"/>
      <c r="B246" s="42"/>
      <c r="C246" s="43"/>
      <c r="D246" s="229" t="s">
        <v>188</v>
      </c>
      <c r="E246" s="43"/>
      <c r="F246" s="230" t="s">
        <v>679</v>
      </c>
      <c r="G246" s="43"/>
      <c r="H246" s="43"/>
      <c r="I246" s="231"/>
      <c r="J246" s="43"/>
      <c r="K246" s="43"/>
      <c r="L246" s="47"/>
      <c r="M246" s="232"/>
      <c r="N246" s="233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188</v>
      </c>
      <c r="AU246" s="20" t="s">
        <v>78</v>
      </c>
    </row>
    <row r="247" s="13" customFormat="1">
      <c r="A247" s="13"/>
      <c r="B247" s="234"/>
      <c r="C247" s="235"/>
      <c r="D247" s="236" t="s">
        <v>195</v>
      </c>
      <c r="E247" s="237" t="s">
        <v>19</v>
      </c>
      <c r="F247" s="238" t="s">
        <v>680</v>
      </c>
      <c r="G247" s="235"/>
      <c r="H247" s="239">
        <v>8.0299999999999994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195</v>
      </c>
      <c r="AU247" s="245" t="s">
        <v>78</v>
      </c>
      <c r="AV247" s="13" t="s">
        <v>78</v>
      </c>
      <c r="AW247" s="13" t="s">
        <v>31</v>
      </c>
      <c r="AX247" s="13" t="s">
        <v>69</v>
      </c>
      <c r="AY247" s="245" t="s">
        <v>179</v>
      </c>
    </row>
    <row r="248" s="14" customFormat="1">
      <c r="A248" s="14"/>
      <c r="B248" s="246"/>
      <c r="C248" s="247"/>
      <c r="D248" s="236" t="s">
        <v>195</v>
      </c>
      <c r="E248" s="248" t="s">
        <v>19</v>
      </c>
      <c r="F248" s="249" t="s">
        <v>197</v>
      </c>
      <c r="G248" s="247"/>
      <c r="H248" s="250">
        <v>8.0299999999999994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6" t="s">
        <v>195</v>
      </c>
      <c r="AU248" s="256" t="s">
        <v>78</v>
      </c>
      <c r="AV248" s="14" t="s">
        <v>186</v>
      </c>
      <c r="AW248" s="14" t="s">
        <v>31</v>
      </c>
      <c r="AX248" s="14" t="s">
        <v>76</v>
      </c>
      <c r="AY248" s="256" t="s">
        <v>179</v>
      </c>
    </row>
    <row r="249" s="2" customFormat="1" ht="24.15" customHeight="1">
      <c r="A249" s="41"/>
      <c r="B249" s="42"/>
      <c r="C249" s="216" t="s">
        <v>439</v>
      </c>
      <c r="D249" s="216" t="s">
        <v>181</v>
      </c>
      <c r="E249" s="217" t="s">
        <v>681</v>
      </c>
      <c r="F249" s="218" t="s">
        <v>682</v>
      </c>
      <c r="G249" s="219" t="s">
        <v>192</v>
      </c>
      <c r="H249" s="220">
        <v>8.0299999999999994</v>
      </c>
      <c r="I249" s="221"/>
      <c r="J249" s="222">
        <f>ROUND(I249*H249,2)</f>
        <v>0</v>
      </c>
      <c r="K249" s="218" t="s">
        <v>185</v>
      </c>
      <c r="L249" s="47"/>
      <c r="M249" s="223" t="s">
        <v>19</v>
      </c>
      <c r="N249" s="224" t="s">
        <v>40</v>
      </c>
      <c r="O249" s="87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186</v>
      </c>
      <c r="AT249" s="227" t="s">
        <v>181</v>
      </c>
      <c r="AU249" s="227" t="s">
        <v>78</v>
      </c>
      <c r="AY249" s="20" t="s">
        <v>179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76</v>
      </c>
      <c r="BK249" s="228">
        <f>ROUND(I249*H249,2)</f>
        <v>0</v>
      </c>
      <c r="BL249" s="20" t="s">
        <v>186</v>
      </c>
      <c r="BM249" s="227" t="s">
        <v>683</v>
      </c>
    </row>
    <row r="250" s="2" customFormat="1">
      <c r="A250" s="41"/>
      <c r="B250" s="42"/>
      <c r="C250" s="43"/>
      <c r="D250" s="229" t="s">
        <v>188</v>
      </c>
      <c r="E250" s="43"/>
      <c r="F250" s="230" t="s">
        <v>684</v>
      </c>
      <c r="G250" s="43"/>
      <c r="H250" s="43"/>
      <c r="I250" s="231"/>
      <c r="J250" s="43"/>
      <c r="K250" s="43"/>
      <c r="L250" s="47"/>
      <c r="M250" s="232"/>
      <c r="N250" s="233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188</v>
      </c>
      <c r="AU250" s="20" t="s">
        <v>78</v>
      </c>
    </row>
    <row r="251" s="12" customFormat="1" ht="22.8" customHeight="1">
      <c r="A251" s="12"/>
      <c r="B251" s="200"/>
      <c r="C251" s="201"/>
      <c r="D251" s="202" t="s">
        <v>68</v>
      </c>
      <c r="E251" s="214" t="s">
        <v>207</v>
      </c>
      <c r="F251" s="214" t="s">
        <v>275</v>
      </c>
      <c r="G251" s="201"/>
      <c r="H251" s="201"/>
      <c r="I251" s="204"/>
      <c r="J251" s="215">
        <f>BK251</f>
        <v>0</v>
      </c>
      <c r="K251" s="201"/>
      <c r="L251" s="206"/>
      <c r="M251" s="207"/>
      <c r="N251" s="208"/>
      <c r="O251" s="208"/>
      <c r="P251" s="209">
        <f>SUM(P252:P257)</f>
        <v>0</v>
      </c>
      <c r="Q251" s="208"/>
      <c r="R251" s="209">
        <f>SUM(R252:R257)</f>
        <v>1.4411039999999999</v>
      </c>
      <c r="S251" s="208"/>
      <c r="T251" s="210">
        <f>SUM(T252:T257)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1" t="s">
        <v>76</v>
      </c>
      <c r="AT251" s="212" t="s">
        <v>68</v>
      </c>
      <c r="AU251" s="212" t="s">
        <v>76</v>
      </c>
      <c r="AY251" s="211" t="s">
        <v>179</v>
      </c>
      <c r="BK251" s="213">
        <f>SUM(BK252:BK257)</f>
        <v>0</v>
      </c>
    </row>
    <row r="252" s="2" customFormat="1" ht="37.8" customHeight="1">
      <c r="A252" s="41"/>
      <c r="B252" s="42"/>
      <c r="C252" s="216" t="s">
        <v>444</v>
      </c>
      <c r="D252" s="216" t="s">
        <v>181</v>
      </c>
      <c r="E252" s="217" t="s">
        <v>685</v>
      </c>
      <c r="F252" s="218" t="s">
        <v>686</v>
      </c>
      <c r="G252" s="219" t="s">
        <v>192</v>
      </c>
      <c r="H252" s="220">
        <v>5.5999999999999996</v>
      </c>
      <c r="I252" s="221"/>
      <c r="J252" s="222">
        <f>ROUND(I252*H252,2)</f>
        <v>0</v>
      </c>
      <c r="K252" s="218" t="s">
        <v>185</v>
      </c>
      <c r="L252" s="47"/>
      <c r="M252" s="223" t="s">
        <v>19</v>
      </c>
      <c r="N252" s="224" t="s">
        <v>40</v>
      </c>
      <c r="O252" s="87"/>
      <c r="P252" s="225">
        <f>O252*H252</f>
        <v>0</v>
      </c>
      <c r="Q252" s="225">
        <v>0.14610000000000001</v>
      </c>
      <c r="R252" s="225">
        <f>Q252*H252</f>
        <v>0.81816</v>
      </c>
      <c r="S252" s="225">
        <v>0</v>
      </c>
      <c r="T252" s="226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7" t="s">
        <v>186</v>
      </c>
      <c r="AT252" s="227" t="s">
        <v>181</v>
      </c>
      <c r="AU252" s="227" t="s">
        <v>78</v>
      </c>
      <c r="AY252" s="20" t="s">
        <v>179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20" t="s">
        <v>76</v>
      </c>
      <c r="BK252" s="228">
        <f>ROUND(I252*H252,2)</f>
        <v>0</v>
      </c>
      <c r="BL252" s="20" t="s">
        <v>186</v>
      </c>
      <c r="BM252" s="227" t="s">
        <v>687</v>
      </c>
    </row>
    <row r="253" s="2" customFormat="1">
      <c r="A253" s="41"/>
      <c r="B253" s="42"/>
      <c r="C253" s="43"/>
      <c r="D253" s="229" t="s">
        <v>188</v>
      </c>
      <c r="E253" s="43"/>
      <c r="F253" s="230" t="s">
        <v>688</v>
      </c>
      <c r="G253" s="43"/>
      <c r="H253" s="43"/>
      <c r="I253" s="231"/>
      <c r="J253" s="43"/>
      <c r="K253" s="43"/>
      <c r="L253" s="47"/>
      <c r="M253" s="232"/>
      <c r="N253" s="233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188</v>
      </c>
      <c r="AU253" s="20" t="s">
        <v>78</v>
      </c>
    </row>
    <row r="254" s="13" customFormat="1">
      <c r="A254" s="13"/>
      <c r="B254" s="234"/>
      <c r="C254" s="235"/>
      <c r="D254" s="236" t="s">
        <v>195</v>
      </c>
      <c r="E254" s="237" t="s">
        <v>19</v>
      </c>
      <c r="F254" s="238" t="s">
        <v>689</v>
      </c>
      <c r="G254" s="235"/>
      <c r="H254" s="239">
        <v>5.5999999999999996</v>
      </c>
      <c r="I254" s="240"/>
      <c r="J254" s="235"/>
      <c r="K254" s="235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195</v>
      </c>
      <c r="AU254" s="245" t="s">
        <v>78</v>
      </c>
      <c r="AV254" s="13" t="s">
        <v>78</v>
      </c>
      <c r="AW254" s="13" t="s">
        <v>31</v>
      </c>
      <c r="AX254" s="13" t="s">
        <v>69</v>
      </c>
      <c r="AY254" s="245" t="s">
        <v>179</v>
      </c>
    </row>
    <row r="255" s="14" customFormat="1">
      <c r="A255" s="14"/>
      <c r="B255" s="246"/>
      <c r="C255" s="247"/>
      <c r="D255" s="236" t="s">
        <v>195</v>
      </c>
      <c r="E255" s="248" t="s">
        <v>19</v>
      </c>
      <c r="F255" s="249" t="s">
        <v>197</v>
      </c>
      <c r="G255" s="247"/>
      <c r="H255" s="250">
        <v>5.5999999999999996</v>
      </c>
      <c r="I255" s="251"/>
      <c r="J255" s="247"/>
      <c r="K255" s="247"/>
      <c r="L255" s="252"/>
      <c r="M255" s="253"/>
      <c r="N255" s="254"/>
      <c r="O255" s="254"/>
      <c r="P255" s="254"/>
      <c r="Q255" s="254"/>
      <c r="R255" s="254"/>
      <c r="S255" s="254"/>
      <c r="T255" s="25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6" t="s">
        <v>195</v>
      </c>
      <c r="AU255" s="256" t="s">
        <v>78</v>
      </c>
      <c r="AV255" s="14" t="s">
        <v>186</v>
      </c>
      <c r="AW255" s="14" t="s">
        <v>31</v>
      </c>
      <c r="AX255" s="14" t="s">
        <v>76</v>
      </c>
      <c r="AY255" s="256" t="s">
        <v>179</v>
      </c>
    </row>
    <row r="256" s="2" customFormat="1" ht="16.5" customHeight="1">
      <c r="A256" s="41"/>
      <c r="B256" s="42"/>
      <c r="C256" s="278" t="s">
        <v>450</v>
      </c>
      <c r="D256" s="278" t="s">
        <v>259</v>
      </c>
      <c r="E256" s="279" t="s">
        <v>690</v>
      </c>
      <c r="F256" s="280" t="s">
        <v>691</v>
      </c>
      <c r="G256" s="281" t="s">
        <v>192</v>
      </c>
      <c r="H256" s="282">
        <v>5.7679999999999998</v>
      </c>
      <c r="I256" s="283"/>
      <c r="J256" s="284">
        <f>ROUND(I256*H256,2)</f>
        <v>0</v>
      </c>
      <c r="K256" s="280" t="s">
        <v>185</v>
      </c>
      <c r="L256" s="285"/>
      <c r="M256" s="286" t="s">
        <v>19</v>
      </c>
      <c r="N256" s="287" t="s">
        <v>40</v>
      </c>
      <c r="O256" s="87"/>
      <c r="P256" s="225">
        <f>O256*H256</f>
        <v>0</v>
      </c>
      <c r="Q256" s="225">
        <v>0.108</v>
      </c>
      <c r="R256" s="225">
        <f>Q256*H256</f>
        <v>0.62294399999999994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229</v>
      </c>
      <c r="AT256" s="227" t="s">
        <v>259</v>
      </c>
      <c r="AU256" s="227" t="s">
        <v>78</v>
      </c>
      <c r="AY256" s="20" t="s">
        <v>179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76</v>
      </c>
      <c r="BK256" s="228">
        <f>ROUND(I256*H256,2)</f>
        <v>0</v>
      </c>
      <c r="BL256" s="20" t="s">
        <v>186</v>
      </c>
      <c r="BM256" s="227" t="s">
        <v>692</v>
      </c>
    </row>
    <row r="257" s="13" customFormat="1">
      <c r="A257" s="13"/>
      <c r="B257" s="234"/>
      <c r="C257" s="235"/>
      <c r="D257" s="236" t="s">
        <v>195</v>
      </c>
      <c r="E257" s="235"/>
      <c r="F257" s="238" t="s">
        <v>693</v>
      </c>
      <c r="G257" s="235"/>
      <c r="H257" s="239">
        <v>5.7679999999999998</v>
      </c>
      <c r="I257" s="240"/>
      <c r="J257" s="235"/>
      <c r="K257" s="235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195</v>
      </c>
      <c r="AU257" s="245" t="s">
        <v>78</v>
      </c>
      <c r="AV257" s="13" t="s">
        <v>78</v>
      </c>
      <c r="AW257" s="13" t="s">
        <v>4</v>
      </c>
      <c r="AX257" s="13" t="s">
        <v>76</v>
      </c>
      <c r="AY257" s="245" t="s">
        <v>179</v>
      </c>
    </row>
    <row r="258" s="12" customFormat="1" ht="22.8" customHeight="1">
      <c r="A258" s="12"/>
      <c r="B258" s="200"/>
      <c r="C258" s="201"/>
      <c r="D258" s="202" t="s">
        <v>68</v>
      </c>
      <c r="E258" s="214" t="s">
        <v>213</v>
      </c>
      <c r="F258" s="214" t="s">
        <v>694</v>
      </c>
      <c r="G258" s="201"/>
      <c r="H258" s="201"/>
      <c r="I258" s="204"/>
      <c r="J258" s="215">
        <f>BK258</f>
        <v>0</v>
      </c>
      <c r="K258" s="201"/>
      <c r="L258" s="206"/>
      <c r="M258" s="207"/>
      <c r="N258" s="208"/>
      <c r="O258" s="208"/>
      <c r="P258" s="209">
        <f>SUM(P259:P385)</f>
        <v>0</v>
      </c>
      <c r="Q258" s="208"/>
      <c r="R258" s="209">
        <f>SUM(R259:R385)</f>
        <v>12.071811579999999</v>
      </c>
      <c r="S258" s="208"/>
      <c r="T258" s="210">
        <f>SUM(T259:T385)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1" t="s">
        <v>76</v>
      </c>
      <c r="AT258" s="212" t="s">
        <v>68</v>
      </c>
      <c r="AU258" s="212" t="s">
        <v>76</v>
      </c>
      <c r="AY258" s="211" t="s">
        <v>179</v>
      </c>
      <c r="BK258" s="213">
        <f>SUM(BK259:BK385)</f>
        <v>0</v>
      </c>
    </row>
    <row r="259" s="2" customFormat="1" ht="16.5" customHeight="1">
      <c r="A259" s="41"/>
      <c r="B259" s="42"/>
      <c r="C259" s="216" t="s">
        <v>456</v>
      </c>
      <c r="D259" s="216" t="s">
        <v>181</v>
      </c>
      <c r="E259" s="217" t="s">
        <v>695</v>
      </c>
      <c r="F259" s="218" t="s">
        <v>696</v>
      </c>
      <c r="G259" s="219" t="s">
        <v>192</v>
      </c>
      <c r="H259" s="220">
        <v>79.799999999999997</v>
      </c>
      <c r="I259" s="221"/>
      <c r="J259" s="222">
        <f>ROUND(I259*H259,2)</f>
        <v>0</v>
      </c>
      <c r="K259" s="218" t="s">
        <v>185</v>
      </c>
      <c r="L259" s="47"/>
      <c r="M259" s="223" t="s">
        <v>19</v>
      </c>
      <c r="N259" s="224" t="s">
        <v>40</v>
      </c>
      <c r="O259" s="87"/>
      <c r="P259" s="225">
        <f>O259*H259</f>
        <v>0</v>
      </c>
      <c r="Q259" s="225">
        <v>0.000263</v>
      </c>
      <c r="R259" s="225">
        <f>Q259*H259</f>
        <v>0.0209874</v>
      </c>
      <c r="S259" s="225">
        <v>0</v>
      </c>
      <c r="T259" s="226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7" t="s">
        <v>186</v>
      </c>
      <c r="AT259" s="227" t="s">
        <v>181</v>
      </c>
      <c r="AU259" s="227" t="s">
        <v>78</v>
      </c>
      <c r="AY259" s="20" t="s">
        <v>179</v>
      </c>
      <c r="BE259" s="228">
        <f>IF(N259="základní",J259,0)</f>
        <v>0</v>
      </c>
      <c r="BF259" s="228">
        <f>IF(N259="snížená",J259,0)</f>
        <v>0</v>
      </c>
      <c r="BG259" s="228">
        <f>IF(N259="zákl. přenesená",J259,0)</f>
        <v>0</v>
      </c>
      <c r="BH259" s="228">
        <f>IF(N259="sníž. přenesená",J259,0)</f>
        <v>0</v>
      </c>
      <c r="BI259" s="228">
        <f>IF(N259="nulová",J259,0)</f>
        <v>0</v>
      </c>
      <c r="BJ259" s="20" t="s">
        <v>76</v>
      </c>
      <c r="BK259" s="228">
        <f>ROUND(I259*H259,2)</f>
        <v>0</v>
      </c>
      <c r="BL259" s="20" t="s">
        <v>186</v>
      </c>
      <c r="BM259" s="227" t="s">
        <v>697</v>
      </c>
    </row>
    <row r="260" s="2" customFormat="1">
      <c r="A260" s="41"/>
      <c r="B260" s="42"/>
      <c r="C260" s="43"/>
      <c r="D260" s="229" t="s">
        <v>188</v>
      </c>
      <c r="E260" s="43"/>
      <c r="F260" s="230" t="s">
        <v>698</v>
      </c>
      <c r="G260" s="43"/>
      <c r="H260" s="43"/>
      <c r="I260" s="231"/>
      <c r="J260" s="43"/>
      <c r="K260" s="43"/>
      <c r="L260" s="47"/>
      <c r="M260" s="232"/>
      <c r="N260" s="233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188</v>
      </c>
      <c r="AU260" s="20" t="s">
        <v>78</v>
      </c>
    </row>
    <row r="261" s="15" customFormat="1">
      <c r="A261" s="15"/>
      <c r="B261" s="257"/>
      <c r="C261" s="258"/>
      <c r="D261" s="236" t="s">
        <v>195</v>
      </c>
      <c r="E261" s="259" t="s">
        <v>19</v>
      </c>
      <c r="F261" s="260" t="s">
        <v>699</v>
      </c>
      <c r="G261" s="258"/>
      <c r="H261" s="259" t="s">
        <v>19</v>
      </c>
      <c r="I261" s="261"/>
      <c r="J261" s="258"/>
      <c r="K261" s="258"/>
      <c r="L261" s="262"/>
      <c r="M261" s="263"/>
      <c r="N261" s="264"/>
      <c r="O261" s="264"/>
      <c r="P261" s="264"/>
      <c r="Q261" s="264"/>
      <c r="R261" s="264"/>
      <c r="S261" s="264"/>
      <c r="T261" s="26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6" t="s">
        <v>195</v>
      </c>
      <c r="AU261" s="266" t="s">
        <v>78</v>
      </c>
      <c r="AV261" s="15" t="s">
        <v>76</v>
      </c>
      <c r="AW261" s="15" t="s">
        <v>31</v>
      </c>
      <c r="AX261" s="15" t="s">
        <v>69</v>
      </c>
      <c r="AY261" s="266" t="s">
        <v>179</v>
      </c>
    </row>
    <row r="262" s="13" customFormat="1">
      <c r="A262" s="13"/>
      <c r="B262" s="234"/>
      <c r="C262" s="235"/>
      <c r="D262" s="236" t="s">
        <v>195</v>
      </c>
      <c r="E262" s="237" t="s">
        <v>19</v>
      </c>
      <c r="F262" s="238" t="s">
        <v>700</v>
      </c>
      <c r="G262" s="235"/>
      <c r="H262" s="239">
        <v>2.5</v>
      </c>
      <c r="I262" s="240"/>
      <c r="J262" s="235"/>
      <c r="K262" s="235"/>
      <c r="L262" s="241"/>
      <c r="M262" s="242"/>
      <c r="N262" s="243"/>
      <c r="O262" s="243"/>
      <c r="P262" s="243"/>
      <c r="Q262" s="243"/>
      <c r="R262" s="243"/>
      <c r="S262" s="243"/>
      <c r="T262" s="24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5" t="s">
        <v>195</v>
      </c>
      <c r="AU262" s="245" t="s">
        <v>78</v>
      </c>
      <c r="AV262" s="13" t="s">
        <v>78</v>
      </c>
      <c r="AW262" s="13" t="s">
        <v>31</v>
      </c>
      <c r="AX262" s="13" t="s">
        <v>69</v>
      </c>
      <c r="AY262" s="245" t="s">
        <v>179</v>
      </c>
    </row>
    <row r="263" s="16" customFormat="1">
      <c r="A263" s="16"/>
      <c r="B263" s="267"/>
      <c r="C263" s="268"/>
      <c r="D263" s="236" t="s">
        <v>195</v>
      </c>
      <c r="E263" s="269" t="s">
        <v>19</v>
      </c>
      <c r="F263" s="270" t="s">
        <v>227</v>
      </c>
      <c r="G263" s="268"/>
      <c r="H263" s="271">
        <v>2.5</v>
      </c>
      <c r="I263" s="272"/>
      <c r="J263" s="268"/>
      <c r="K263" s="268"/>
      <c r="L263" s="273"/>
      <c r="M263" s="274"/>
      <c r="N263" s="275"/>
      <c r="O263" s="275"/>
      <c r="P263" s="275"/>
      <c r="Q263" s="275"/>
      <c r="R263" s="275"/>
      <c r="S263" s="275"/>
      <c r="T263" s="27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T263" s="277" t="s">
        <v>195</v>
      </c>
      <c r="AU263" s="277" t="s">
        <v>78</v>
      </c>
      <c r="AV263" s="16" t="s">
        <v>101</v>
      </c>
      <c r="AW263" s="16" t="s">
        <v>31</v>
      </c>
      <c r="AX263" s="16" t="s">
        <v>69</v>
      </c>
      <c r="AY263" s="277" t="s">
        <v>179</v>
      </c>
    </row>
    <row r="264" s="15" customFormat="1">
      <c r="A264" s="15"/>
      <c r="B264" s="257"/>
      <c r="C264" s="258"/>
      <c r="D264" s="236" t="s">
        <v>195</v>
      </c>
      <c r="E264" s="259" t="s">
        <v>19</v>
      </c>
      <c r="F264" s="260" t="s">
        <v>701</v>
      </c>
      <c r="G264" s="258"/>
      <c r="H264" s="259" t="s">
        <v>19</v>
      </c>
      <c r="I264" s="261"/>
      <c r="J264" s="258"/>
      <c r="K264" s="258"/>
      <c r="L264" s="262"/>
      <c r="M264" s="263"/>
      <c r="N264" s="264"/>
      <c r="O264" s="264"/>
      <c r="P264" s="264"/>
      <c r="Q264" s="264"/>
      <c r="R264" s="264"/>
      <c r="S264" s="264"/>
      <c r="T264" s="26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6" t="s">
        <v>195</v>
      </c>
      <c r="AU264" s="266" t="s">
        <v>78</v>
      </c>
      <c r="AV264" s="15" t="s">
        <v>76</v>
      </c>
      <c r="AW264" s="15" t="s">
        <v>31</v>
      </c>
      <c r="AX264" s="15" t="s">
        <v>69</v>
      </c>
      <c r="AY264" s="266" t="s">
        <v>179</v>
      </c>
    </row>
    <row r="265" s="13" customFormat="1">
      <c r="A265" s="13"/>
      <c r="B265" s="234"/>
      <c r="C265" s="235"/>
      <c r="D265" s="236" t="s">
        <v>195</v>
      </c>
      <c r="E265" s="237" t="s">
        <v>19</v>
      </c>
      <c r="F265" s="238" t="s">
        <v>702</v>
      </c>
      <c r="G265" s="235"/>
      <c r="H265" s="239">
        <v>43.799999999999997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195</v>
      </c>
      <c r="AU265" s="245" t="s">
        <v>78</v>
      </c>
      <c r="AV265" s="13" t="s">
        <v>78</v>
      </c>
      <c r="AW265" s="13" t="s">
        <v>31</v>
      </c>
      <c r="AX265" s="13" t="s">
        <v>69</v>
      </c>
      <c r="AY265" s="245" t="s">
        <v>179</v>
      </c>
    </row>
    <row r="266" s="13" customFormat="1">
      <c r="A266" s="13"/>
      <c r="B266" s="234"/>
      <c r="C266" s="235"/>
      <c r="D266" s="236" t="s">
        <v>195</v>
      </c>
      <c r="E266" s="237" t="s">
        <v>19</v>
      </c>
      <c r="F266" s="238" t="s">
        <v>703</v>
      </c>
      <c r="G266" s="235"/>
      <c r="H266" s="239">
        <v>-7.2999999999999998</v>
      </c>
      <c r="I266" s="240"/>
      <c r="J266" s="235"/>
      <c r="K266" s="235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195</v>
      </c>
      <c r="AU266" s="245" t="s">
        <v>78</v>
      </c>
      <c r="AV266" s="13" t="s">
        <v>78</v>
      </c>
      <c r="AW266" s="13" t="s">
        <v>31</v>
      </c>
      <c r="AX266" s="13" t="s">
        <v>69</v>
      </c>
      <c r="AY266" s="245" t="s">
        <v>179</v>
      </c>
    </row>
    <row r="267" s="13" customFormat="1">
      <c r="A267" s="13"/>
      <c r="B267" s="234"/>
      <c r="C267" s="235"/>
      <c r="D267" s="236" t="s">
        <v>195</v>
      </c>
      <c r="E267" s="237" t="s">
        <v>19</v>
      </c>
      <c r="F267" s="238" t="s">
        <v>704</v>
      </c>
      <c r="G267" s="235"/>
      <c r="H267" s="239">
        <v>1</v>
      </c>
      <c r="I267" s="240"/>
      <c r="J267" s="235"/>
      <c r="K267" s="235"/>
      <c r="L267" s="241"/>
      <c r="M267" s="242"/>
      <c r="N267" s="243"/>
      <c r="O267" s="243"/>
      <c r="P267" s="243"/>
      <c r="Q267" s="243"/>
      <c r="R267" s="243"/>
      <c r="S267" s="243"/>
      <c r="T267" s="24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5" t="s">
        <v>195</v>
      </c>
      <c r="AU267" s="245" t="s">
        <v>78</v>
      </c>
      <c r="AV267" s="13" t="s">
        <v>78</v>
      </c>
      <c r="AW267" s="13" t="s">
        <v>31</v>
      </c>
      <c r="AX267" s="13" t="s">
        <v>69</v>
      </c>
      <c r="AY267" s="245" t="s">
        <v>179</v>
      </c>
    </row>
    <row r="268" s="13" customFormat="1">
      <c r="A268" s="13"/>
      <c r="B268" s="234"/>
      <c r="C268" s="235"/>
      <c r="D268" s="236" t="s">
        <v>195</v>
      </c>
      <c r="E268" s="237" t="s">
        <v>19</v>
      </c>
      <c r="F268" s="238" t="s">
        <v>705</v>
      </c>
      <c r="G268" s="235"/>
      <c r="H268" s="239">
        <v>21.300000000000001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195</v>
      </c>
      <c r="AU268" s="245" t="s">
        <v>78</v>
      </c>
      <c r="AV268" s="13" t="s">
        <v>78</v>
      </c>
      <c r="AW268" s="13" t="s">
        <v>31</v>
      </c>
      <c r="AX268" s="13" t="s">
        <v>69</v>
      </c>
      <c r="AY268" s="245" t="s">
        <v>179</v>
      </c>
    </row>
    <row r="269" s="13" customFormat="1">
      <c r="A269" s="13"/>
      <c r="B269" s="234"/>
      <c r="C269" s="235"/>
      <c r="D269" s="236" t="s">
        <v>195</v>
      </c>
      <c r="E269" s="237" t="s">
        <v>19</v>
      </c>
      <c r="F269" s="238" t="s">
        <v>706</v>
      </c>
      <c r="G269" s="235"/>
      <c r="H269" s="239">
        <v>-1.3999999999999999</v>
      </c>
      <c r="I269" s="240"/>
      <c r="J269" s="235"/>
      <c r="K269" s="235"/>
      <c r="L269" s="241"/>
      <c r="M269" s="242"/>
      <c r="N269" s="243"/>
      <c r="O269" s="243"/>
      <c r="P269" s="243"/>
      <c r="Q269" s="243"/>
      <c r="R269" s="243"/>
      <c r="S269" s="243"/>
      <c r="T269" s="24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5" t="s">
        <v>195</v>
      </c>
      <c r="AU269" s="245" t="s">
        <v>78</v>
      </c>
      <c r="AV269" s="13" t="s">
        <v>78</v>
      </c>
      <c r="AW269" s="13" t="s">
        <v>31</v>
      </c>
      <c r="AX269" s="13" t="s">
        <v>69</v>
      </c>
      <c r="AY269" s="245" t="s">
        <v>179</v>
      </c>
    </row>
    <row r="270" s="13" customFormat="1">
      <c r="A270" s="13"/>
      <c r="B270" s="234"/>
      <c r="C270" s="235"/>
      <c r="D270" s="236" t="s">
        <v>195</v>
      </c>
      <c r="E270" s="237" t="s">
        <v>19</v>
      </c>
      <c r="F270" s="238" t="s">
        <v>707</v>
      </c>
      <c r="G270" s="235"/>
      <c r="H270" s="239">
        <v>21.300000000000001</v>
      </c>
      <c r="I270" s="240"/>
      <c r="J270" s="235"/>
      <c r="K270" s="235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195</v>
      </c>
      <c r="AU270" s="245" t="s">
        <v>78</v>
      </c>
      <c r="AV270" s="13" t="s">
        <v>78</v>
      </c>
      <c r="AW270" s="13" t="s">
        <v>31</v>
      </c>
      <c r="AX270" s="13" t="s">
        <v>69</v>
      </c>
      <c r="AY270" s="245" t="s">
        <v>179</v>
      </c>
    </row>
    <row r="271" s="13" customFormat="1">
      <c r="A271" s="13"/>
      <c r="B271" s="234"/>
      <c r="C271" s="235"/>
      <c r="D271" s="236" t="s">
        <v>195</v>
      </c>
      <c r="E271" s="237" t="s">
        <v>19</v>
      </c>
      <c r="F271" s="238" t="s">
        <v>706</v>
      </c>
      <c r="G271" s="235"/>
      <c r="H271" s="239">
        <v>-1.3999999999999999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195</v>
      </c>
      <c r="AU271" s="245" t="s">
        <v>78</v>
      </c>
      <c r="AV271" s="13" t="s">
        <v>78</v>
      </c>
      <c r="AW271" s="13" t="s">
        <v>31</v>
      </c>
      <c r="AX271" s="13" t="s">
        <v>69</v>
      </c>
      <c r="AY271" s="245" t="s">
        <v>179</v>
      </c>
    </row>
    <row r="272" s="16" customFormat="1">
      <c r="A272" s="16"/>
      <c r="B272" s="267"/>
      <c r="C272" s="268"/>
      <c r="D272" s="236" t="s">
        <v>195</v>
      </c>
      <c r="E272" s="269" t="s">
        <v>19</v>
      </c>
      <c r="F272" s="270" t="s">
        <v>227</v>
      </c>
      <c r="G272" s="268"/>
      <c r="H272" s="271">
        <v>77.299999999999997</v>
      </c>
      <c r="I272" s="272"/>
      <c r="J272" s="268"/>
      <c r="K272" s="268"/>
      <c r="L272" s="273"/>
      <c r="M272" s="274"/>
      <c r="N272" s="275"/>
      <c r="O272" s="275"/>
      <c r="P272" s="275"/>
      <c r="Q272" s="275"/>
      <c r="R272" s="275"/>
      <c r="S272" s="275"/>
      <c r="T272" s="27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77" t="s">
        <v>195</v>
      </c>
      <c r="AU272" s="277" t="s">
        <v>78</v>
      </c>
      <c r="AV272" s="16" t="s">
        <v>101</v>
      </c>
      <c r="AW272" s="16" t="s">
        <v>31</v>
      </c>
      <c r="AX272" s="16" t="s">
        <v>69</v>
      </c>
      <c r="AY272" s="277" t="s">
        <v>179</v>
      </c>
    </row>
    <row r="273" s="14" customFormat="1">
      <c r="A273" s="14"/>
      <c r="B273" s="246"/>
      <c r="C273" s="247"/>
      <c r="D273" s="236" t="s">
        <v>195</v>
      </c>
      <c r="E273" s="248" t="s">
        <v>19</v>
      </c>
      <c r="F273" s="249" t="s">
        <v>197</v>
      </c>
      <c r="G273" s="247"/>
      <c r="H273" s="250">
        <v>79.799999999999997</v>
      </c>
      <c r="I273" s="251"/>
      <c r="J273" s="247"/>
      <c r="K273" s="247"/>
      <c r="L273" s="252"/>
      <c r="M273" s="253"/>
      <c r="N273" s="254"/>
      <c r="O273" s="254"/>
      <c r="P273" s="254"/>
      <c r="Q273" s="254"/>
      <c r="R273" s="254"/>
      <c r="S273" s="254"/>
      <c r="T273" s="25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6" t="s">
        <v>195</v>
      </c>
      <c r="AU273" s="256" t="s">
        <v>78</v>
      </c>
      <c r="AV273" s="14" t="s">
        <v>186</v>
      </c>
      <c r="AW273" s="14" t="s">
        <v>31</v>
      </c>
      <c r="AX273" s="14" t="s">
        <v>76</v>
      </c>
      <c r="AY273" s="256" t="s">
        <v>179</v>
      </c>
    </row>
    <row r="274" s="2" customFormat="1" ht="24.15" customHeight="1">
      <c r="A274" s="41"/>
      <c r="B274" s="42"/>
      <c r="C274" s="216" t="s">
        <v>461</v>
      </c>
      <c r="D274" s="216" t="s">
        <v>181</v>
      </c>
      <c r="E274" s="217" t="s">
        <v>708</v>
      </c>
      <c r="F274" s="218" t="s">
        <v>709</v>
      </c>
      <c r="G274" s="219" t="s">
        <v>192</v>
      </c>
      <c r="H274" s="220">
        <v>2.5</v>
      </c>
      <c r="I274" s="221"/>
      <c r="J274" s="222">
        <f>ROUND(I274*H274,2)</f>
        <v>0</v>
      </c>
      <c r="K274" s="218" t="s">
        <v>185</v>
      </c>
      <c r="L274" s="47"/>
      <c r="M274" s="223" t="s">
        <v>19</v>
      </c>
      <c r="N274" s="224" t="s">
        <v>40</v>
      </c>
      <c r="O274" s="87"/>
      <c r="P274" s="225">
        <f>O274*H274</f>
        <v>0</v>
      </c>
      <c r="Q274" s="225">
        <v>0.015400000000000001</v>
      </c>
      <c r="R274" s="225">
        <f>Q274*H274</f>
        <v>0.0385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186</v>
      </c>
      <c r="AT274" s="227" t="s">
        <v>181</v>
      </c>
      <c r="AU274" s="227" t="s">
        <v>78</v>
      </c>
      <c r="AY274" s="20" t="s">
        <v>179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76</v>
      </c>
      <c r="BK274" s="228">
        <f>ROUND(I274*H274,2)</f>
        <v>0</v>
      </c>
      <c r="BL274" s="20" t="s">
        <v>186</v>
      </c>
      <c r="BM274" s="227" t="s">
        <v>710</v>
      </c>
    </row>
    <row r="275" s="2" customFormat="1">
      <c r="A275" s="41"/>
      <c r="B275" s="42"/>
      <c r="C275" s="43"/>
      <c r="D275" s="229" t="s">
        <v>188</v>
      </c>
      <c r="E275" s="43"/>
      <c r="F275" s="230" t="s">
        <v>711</v>
      </c>
      <c r="G275" s="43"/>
      <c r="H275" s="43"/>
      <c r="I275" s="231"/>
      <c r="J275" s="43"/>
      <c r="K275" s="43"/>
      <c r="L275" s="47"/>
      <c r="M275" s="232"/>
      <c r="N275" s="233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188</v>
      </c>
      <c r="AU275" s="20" t="s">
        <v>78</v>
      </c>
    </row>
    <row r="276" s="15" customFormat="1">
      <c r="A276" s="15"/>
      <c r="B276" s="257"/>
      <c r="C276" s="258"/>
      <c r="D276" s="236" t="s">
        <v>195</v>
      </c>
      <c r="E276" s="259" t="s">
        <v>19</v>
      </c>
      <c r="F276" s="260" t="s">
        <v>699</v>
      </c>
      <c r="G276" s="258"/>
      <c r="H276" s="259" t="s">
        <v>19</v>
      </c>
      <c r="I276" s="261"/>
      <c r="J276" s="258"/>
      <c r="K276" s="258"/>
      <c r="L276" s="262"/>
      <c r="M276" s="263"/>
      <c r="N276" s="264"/>
      <c r="O276" s="264"/>
      <c r="P276" s="264"/>
      <c r="Q276" s="264"/>
      <c r="R276" s="264"/>
      <c r="S276" s="264"/>
      <c r="T276" s="26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6" t="s">
        <v>195</v>
      </c>
      <c r="AU276" s="266" t="s">
        <v>78</v>
      </c>
      <c r="AV276" s="15" t="s">
        <v>76</v>
      </c>
      <c r="AW276" s="15" t="s">
        <v>31</v>
      </c>
      <c r="AX276" s="15" t="s">
        <v>69</v>
      </c>
      <c r="AY276" s="266" t="s">
        <v>179</v>
      </c>
    </row>
    <row r="277" s="13" customFormat="1">
      <c r="A277" s="13"/>
      <c r="B277" s="234"/>
      <c r="C277" s="235"/>
      <c r="D277" s="236" t="s">
        <v>195</v>
      </c>
      <c r="E277" s="237" t="s">
        <v>19</v>
      </c>
      <c r="F277" s="238" t="s">
        <v>700</v>
      </c>
      <c r="G277" s="235"/>
      <c r="H277" s="239">
        <v>2.5</v>
      </c>
      <c r="I277" s="240"/>
      <c r="J277" s="235"/>
      <c r="K277" s="235"/>
      <c r="L277" s="241"/>
      <c r="M277" s="242"/>
      <c r="N277" s="243"/>
      <c r="O277" s="243"/>
      <c r="P277" s="243"/>
      <c r="Q277" s="243"/>
      <c r="R277" s="243"/>
      <c r="S277" s="243"/>
      <c r="T277" s="24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5" t="s">
        <v>195</v>
      </c>
      <c r="AU277" s="245" t="s">
        <v>78</v>
      </c>
      <c r="AV277" s="13" t="s">
        <v>78</v>
      </c>
      <c r="AW277" s="13" t="s">
        <v>31</v>
      </c>
      <c r="AX277" s="13" t="s">
        <v>69</v>
      </c>
      <c r="AY277" s="245" t="s">
        <v>179</v>
      </c>
    </row>
    <row r="278" s="14" customFormat="1">
      <c r="A278" s="14"/>
      <c r="B278" s="246"/>
      <c r="C278" s="247"/>
      <c r="D278" s="236" t="s">
        <v>195</v>
      </c>
      <c r="E278" s="248" t="s">
        <v>19</v>
      </c>
      <c r="F278" s="249" t="s">
        <v>197</v>
      </c>
      <c r="G278" s="247"/>
      <c r="H278" s="250">
        <v>2.5</v>
      </c>
      <c r="I278" s="251"/>
      <c r="J278" s="247"/>
      <c r="K278" s="247"/>
      <c r="L278" s="252"/>
      <c r="M278" s="253"/>
      <c r="N278" s="254"/>
      <c r="O278" s="254"/>
      <c r="P278" s="254"/>
      <c r="Q278" s="254"/>
      <c r="R278" s="254"/>
      <c r="S278" s="254"/>
      <c r="T278" s="25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6" t="s">
        <v>195</v>
      </c>
      <c r="AU278" s="256" t="s">
        <v>78</v>
      </c>
      <c r="AV278" s="14" t="s">
        <v>186</v>
      </c>
      <c r="AW278" s="14" t="s">
        <v>31</v>
      </c>
      <c r="AX278" s="14" t="s">
        <v>76</v>
      </c>
      <c r="AY278" s="256" t="s">
        <v>179</v>
      </c>
    </row>
    <row r="279" s="2" customFormat="1" ht="24.15" customHeight="1">
      <c r="A279" s="41"/>
      <c r="B279" s="42"/>
      <c r="C279" s="216" t="s">
        <v>470</v>
      </c>
      <c r="D279" s="216" t="s">
        <v>181</v>
      </c>
      <c r="E279" s="217" t="s">
        <v>712</v>
      </c>
      <c r="F279" s="218" t="s">
        <v>713</v>
      </c>
      <c r="G279" s="219" t="s">
        <v>192</v>
      </c>
      <c r="H279" s="220">
        <v>77.299999999999997</v>
      </c>
      <c r="I279" s="221"/>
      <c r="J279" s="222">
        <f>ROUND(I279*H279,2)</f>
        <v>0</v>
      </c>
      <c r="K279" s="218" t="s">
        <v>185</v>
      </c>
      <c r="L279" s="47"/>
      <c r="M279" s="223" t="s">
        <v>19</v>
      </c>
      <c r="N279" s="224" t="s">
        <v>40</v>
      </c>
      <c r="O279" s="87"/>
      <c r="P279" s="225">
        <f>O279*H279</f>
        <v>0</v>
      </c>
      <c r="Q279" s="225">
        <v>0.018380000000000001</v>
      </c>
      <c r="R279" s="225">
        <f>Q279*H279</f>
        <v>1.420774</v>
      </c>
      <c r="S279" s="225">
        <v>0</v>
      </c>
      <c r="T279" s="226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186</v>
      </c>
      <c r="AT279" s="227" t="s">
        <v>181</v>
      </c>
      <c r="AU279" s="227" t="s">
        <v>78</v>
      </c>
      <c r="AY279" s="20" t="s">
        <v>179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76</v>
      </c>
      <c r="BK279" s="228">
        <f>ROUND(I279*H279,2)</f>
        <v>0</v>
      </c>
      <c r="BL279" s="20" t="s">
        <v>186</v>
      </c>
      <c r="BM279" s="227" t="s">
        <v>714</v>
      </c>
    </row>
    <row r="280" s="2" customFormat="1">
      <c r="A280" s="41"/>
      <c r="B280" s="42"/>
      <c r="C280" s="43"/>
      <c r="D280" s="229" t="s">
        <v>188</v>
      </c>
      <c r="E280" s="43"/>
      <c r="F280" s="230" t="s">
        <v>715</v>
      </c>
      <c r="G280" s="43"/>
      <c r="H280" s="43"/>
      <c r="I280" s="231"/>
      <c r="J280" s="43"/>
      <c r="K280" s="43"/>
      <c r="L280" s="47"/>
      <c r="M280" s="232"/>
      <c r="N280" s="233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188</v>
      </c>
      <c r="AU280" s="20" t="s">
        <v>78</v>
      </c>
    </row>
    <row r="281" s="15" customFormat="1">
      <c r="A281" s="15"/>
      <c r="B281" s="257"/>
      <c r="C281" s="258"/>
      <c r="D281" s="236" t="s">
        <v>195</v>
      </c>
      <c r="E281" s="259" t="s">
        <v>19</v>
      </c>
      <c r="F281" s="260" t="s">
        <v>701</v>
      </c>
      <c r="G281" s="258"/>
      <c r="H281" s="259" t="s">
        <v>19</v>
      </c>
      <c r="I281" s="261"/>
      <c r="J281" s="258"/>
      <c r="K281" s="258"/>
      <c r="L281" s="262"/>
      <c r="M281" s="263"/>
      <c r="N281" s="264"/>
      <c r="O281" s="264"/>
      <c r="P281" s="264"/>
      <c r="Q281" s="264"/>
      <c r="R281" s="264"/>
      <c r="S281" s="264"/>
      <c r="T281" s="26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6" t="s">
        <v>195</v>
      </c>
      <c r="AU281" s="266" t="s">
        <v>78</v>
      </c>
      <c r="AV281" s="15" t="s">
        <v>76</v>
      </c>
      <c r="AW281" s="15" t="s">
        <v>31</v>
      </c>
      <c r="AX281" s="15" t="s">
        <v>69</v>
      </c>
      <c r="AY281" s="266" t="s">
        <v>179</v>
      </c>
    </row>
    <row r="282" s="13" customFormat="1">
      <c r="A282" s="13"/>
      <c r="B282" s="234"/>
      <c r="C282" s="235"/>
      <c r="D282" s="236" t="s">
        <v>195</v>
      </c>
      <c r="E282" s="237" t="s">
        <v>19</v>
      </c>
      <c r="F282" s="238" t="s">
        <v>702</v>
      </c>
      <c r="G282" s="235"/>
      <c r="H282" s="239">
        <v>43.799999999999997</v>
      </c>
      <c r="I282" s="240"/>
      <c r="J282" s="235"/>
      <c r="K282" s="235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195</v>
      </c>
      <c r="AU282" s="245" t="s">
        <v>78</v>
      </c>
      <c r="AV282" s="13" t="s">
        <v>78</v>
      </c>
      <c r="AW282" s="13" t="s">
        <v>31</v>
      </c>
      <c r="AX282" s="13" t="s">
        <v>69</v>
      </c>
      <c r="AY282" s="245" t="s">
        <v>179</v>
      </c>
    </row>
    <row r="283" s="13" customFormat="1">
      <c r="A283" s="13"/>
      <c r="B283" s="234"/>
      <c r="C283" s="235"/>
      <c r="D283" s="236" t="s">
        <v>195</v>
      </c>
      <c r="E283" s="237" t="s">
        <v>19</v>
      </c>
      <c r="F283" s="238" t="s">
        <v>703</v>
      </c>
      <c r="G283" s="235"/>
      <c r="H283" s="239">
        <v>-7.2999999999999998</v>
      </c>
      <c r="I283" s="240"/>
      <c r="J283" s="235"/>
      <c r="K283" s="235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195</v>
      </c>
      <c r="AU283" s="245" t="s">
        <v>78</v>
      </c>
      <c r="AV283" s="13" t="s">
        <v>78</v>
      </c>
      <c r="AW283" s="13" t="s">
        <v>31</v>
      </c>
      <c r="AX283" s="13" t="s">
        <v>69</v>
      </c>
      <c r="AY283" s="245" t="s">
        <v>179</v>
      </c>
    </row>
    <row r="284" s="13" customFormat="1">
      <c r="A284" s="13"/>
      <c r="B284" s="234"/>
      <c r="C284" s="235"/>
      <c r="D284" s="236" t="s">
        <v>195</v>
      </c>
      <c r="E284" s="237" t="s">
        <v>19</v>
      </c>
      <c r="F284" s="238" t="s">
        <v>704</v>
      </c>
      <c r="G284" s="235"/>
      <c r="H284" s="239">
        <v>1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195</v>
      </c>
      <c r="AU284" s="245" t="s">
        <v>78</v>
      </c>
      <c r="AV284" s="13" t="s">
        <v>78</v>
      </c>
      <c r="AW284" s="13" t="s">
        <v>31</v>
      </c>
      <c r="AX284" s="13" t="s">
        <v>69</v>
      </c>
      <c r="AY284" s="245" t="s">
        <v>179</v>
      </c>
    </row>
    <row r="285" s="13" customFormat="1">
      <c r="A285" s="13"/>
      <c r="B285" s="234"/>
      <c r="C285" s="235"/>
      <c r="D285" s="236" t="s">
        <v>195</v>
      </c>
      <c r="E285" s="237" t="s">
        <v>19</v>
      </c>
      <c r="F285" s="238" t="s">
        <v>705</v>
      </c>
      <c r="G285" s="235"/>
      <c r="H285" s="239">
        <v>21.300000000000001</v>
      </c>
      <c r="I285" s="240"/>
      <c r="J285" s="235"/>
      <c r="K285" s="235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195</v>
      </c>
      <c r="AU285" s="245" t="s">
        <v>78</v>
      </c>
      <c r="AV285" s="13" t="s">
        <v>78</v>
      </c>
      <c r="AW285" s="13" t="s">
        <v>31</v>
      </c>
      <c r="AX285" s="13" t="s">
        <v>69</v>
      </c>
      <c r="AY285" s="245" t="s">
        <v>179</v>
      </c>
    </row>
    <row r="286" s="13" customFormat="1">
      <c r="A286" s="13"/>
      <c r="B286" s="234"/>
      <c r="C286" s="235"/>
      <c r="D286" s="236" t="s">
        <v>195</v>
      </c>
      <c r="E286" s="237" t="s">
        <v>19</v>
      </c>
      <c r="F286" s="238" t="s">
        <v>706</v>
      </c>
      <c r="G286" s="235"/>
      <c r="H286" s="239">
        <v>-1.3999999999999999</v>
      </c>
      <c r="I286" s="240"/>
      <c r="J286" s="235"/>
      <c r="K286" s="235"/>
      <c r="L286" s="241"/>
      <c r="M286" s="242"/>
      <c r="N286" s="243"/>
      <c r="O286" s="243"/>
      <c r="P286" s="243"/>
      <c r="Q286" s="243"/>
      <c r="R286" s="243"/>
      <c r="S286" s="243"/>
      <c r="T286" s="24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5" t="s">
        <v>195</v>
      </c>
      <c r="AU286" s="245" t="s">
        <v>78</v>
      </c>
      <c r="AV286" s="13" t="s">
        <v>78</v>
      </c>
      <c r="AW286" s="13" t="s">
        <v>31</v>
      </c>
      <c r="AX286" s="13" t="s">
        <v>69</v>
      </c>
      <c r="AY286" s="245" t="s">
        <v>179</v>
      </c>
    </row>
    <row r="287" s="13" customFormat="1">
      <c r="A287" s="13"/>
      <c r="B287" s="234"/>
      <c r="C287" s="235"/>
      <c r="D287" s="236" t="s">
        <v>195</v>
      </c>
      <c r="E287" s="237" t="s">
        <v>19</v>
      </c>
      <c r="F287" s="238" t="s">
        <v>707</v>
      </c>
      <c r="G287" s="235"/>
      <c r="H287" s="239">
        <v>21.300000000000001</v>
      </c>
      <c r="I287" s="240"/>
      <c r="J287" s="235"/>
      <c r="K287" s="235"/>
      <c r="L287" s="241"/>
      <c r="M287" s="242"/>
      <c r="N287" s="243"/>
      <c r="O287" s="243"/>
      <c r="P287" s="243"/>
      <c r="Q287" s="243"/>
      <c r="R287" s="243"/>
      <c r="S287" s="243"/>
      <c r="T287" s="24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5" t="s">
        <v>195</v>
      </c>
      <c r="AU287" s="245" t="s">
        <v>78</v>
      </c>
      <c r="AV287" s="13" t="s">
        <v>78</v>
      </c>
      <c r="AW287" s="13" t="s">
        <v>31</v>
      </c>
      <c r="AX287" s="13" t="s">
        <v>69</v>
      </c>
      <c r="AY287" s="245" t="s">
        <v>179</v>
      </c>
    </row>
    <row r="288" s="13" customFormat="1">
      <c r="A288" s="13"/>
      <c r="B288" s="234"/>
      <c r="C288" s="235"/>
      <c r="D288" s="236" t="s">
        <v>195</v>
      </c>
      <c r="E288" s="237" t="s">
        <v>19</v>
      </c>
      <c r="F288" s="238" t="s">
        <v>706</v>
      </c>
      <c r="G288" s="235"/>
      <c r="H288" s="239">
        <v>-1.3999999999999999</v>
      </c>
      <c r="I288" s="240"/>
      <c r="J288" s="235"/>
      <c r="K288" s="235"/>
      <c r="L288" s="241"/>
      <c r="M288" s="242"/>
      <c r="N288" s="243"/>
      <c r="O288" s="243"/>
      <c r="P288" s="243"/>
      <c r="Q288" s="243"/>
      <c r="R288" s="243"/>
      <c r="S288" s="243"/>
      <c r="T288" s="24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5" t="s">
        <v>195</v>
      </c>
      <c r="AU288" s="245" t="s">
        <v>78</v>
      </c>
      <c r="AV288" s="13" t="s">
        <v>78</v>
      </c>
      <c r="AW288" s="13" t="s">
        <v>31</v>
      </c>
      <c r="AX288" s="13" t="s">
        <v>69</v>
      </c>
      <c r="AY288" s="245" t="s">
        <v>179</v>
      </c>
    </row>
    <row r="289" s="14" customFormat="1">
      <c r="A289" s="14"/>
      <c r="B289" s="246"/>
      <c r="C289" s="247"/>
      <c r="D289" s="236" t="s">
        <v>195</v>
      </c>
      <c r="E289" s="248" t="s">
        <v>19</v>
      </c>
      <c r="F289" s="249" t="s">
        <v>197</v>
      </c>
      <c r="G289" s="247"/>
      <c r="H289" s="250">
        <v>77.299999999999997</v>
      </c>
      <c r="I289" s="251"/>
      <c r="J289" s="247"/>
      <c r="K289" s="247"/>
      <c r="L289" s="252"/>
      <c r="M289" s="253"/>
      <c r="N289" s="254"/>
      <c r="O289" s="254"/>
      <c r="P289" s="254"/>
      <c r="Q289" s="254"/>
      <c r="R289" s="254"/>
      <c r="S289" s="254"/>
      <c r="T289" s="25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6" t="s">
        <v>195</v>
      </c>
      <c r="AU289" s="256" t="s">
        <v>78</v>
      </c>
      <c r="AV289" s="14" t="s">
        <v>186</v>
      </c>
      <c r="AW289" s="14" t="s">
        <v>31</v>
      </c>
      <c r="AX289" s="14" t="s">
        <v>76</v>
      </c>
      <c r="AY289" s="256" t="s">
        <v>179</v>
      </c>
    </row>
    <row r="290" s="2" customFormat="1" ht="16.5" customHeight="1">
      <c r="A290" s="41"/>
      <c r="B290" s="42"/>
      <c r="C290" s="216" t="s">
        <v>477</v>
      </c>
      <c r="D290" s="216" t="s">
        <v>181</v>
      </c>
      <c r="E290" s="217" t="s">
        <v>716</v>
      </c>
      <c r="F290" s="218" t="s">
        <v>717</v>
      </c>
      <c r="G290" s="219" t="s">
        <v>192</v>
      </c>
      <c r="H290" s="220">
        <v>16.800000000000001</v>
      </c>
      <c r="I290" s="221"/>
      <c r="J290" s="222">
        <f>ROUND(I290*H290,2)</f>
        <v>0</v>
      </c>
      <c r="K290" s="218" t="s">
        <v>185</v>
      </c>
      <c r="L290" s="47"/>
      <c r="M290" s="223" t="s">
        <v>19</v>
      </c>
      <c r="N290" s="224" t="s">
        <v>40</v>
      </c>
      <c r="O290" s="87"/>
      <c r="P290" s="225">
        <f>O290*H290</f>
        <v>0</v>
      </c>
      <c r="Q290" s="225">
        <v>0.00025999999999999998</v>
      </c>
      <c r="R290" s="225">
        <f>Q290*H290</f>
        <v>0.0043679999999999995</v>
      </c>
      <c r="S290" s="225">
        <v>0</v>
      </c>
      <c r="T290" s="226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7" t="s">
        <v>186</v>
      </c>
      <c r="AT290" s="227" t="s">
        <v>181</v>
      </c>
      <c r="AU290" s="227" t="s">
        <v>78</v>
      </c>
      <c r="AY290" s="20" t="s">
        <v>179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20" t="s">
        <v>76</v>
      </c>
      <c r="BK290" s="228">
        <f>ROUND(I290*H290,2)</f>
        <v>0</v>
      </c>
      <c r="BL290" s="20" t="s">
        <v>186</v>
      </c>
      <c r="BM290" s="227" t="s">
        <v>718</v>
      </c>
    </row>
    <row r="291" s="2" customFormat="1">
      <c r="A291" s="41"/>
      <c r="B291" s="42"/>
      <c r="C291" s="43"/>
      <c r="D291" s="229" t="s">
        <v>188</v>
      </c>
      <c r="E291" s="43"/>
      <c r="F291" s="230" t="s">
        <v>719</v>
      </c>
      <c r="G291" s="43"/>
      <c r="H291" s="43"/>
      <c r="I291" s="231"/>
      <c r="J291" s="43"/>
      <c r="K291" s="43"/>
      <c r="L291" s="47"/>
      <c r="M291" s="232"/>
      <c r="N291" s="233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188</v>
      </c>
      <c r="AU291" s="20" t="s">
        <v>78</v>
      </c>
    </row>
    <row r="292" s="13" customFormat="1">
      <c r="A292" s="13"/>
      <c r="B292" s="234"/>
      <c r="C292" s="235"/>
      <c r="D292" s="236" t="s">
        <v>195</v>
      </c>
      <c r="E292" s="237" t="s">
        <v>19</v>
      </c>
      <c r="F292" s="238" t="s">
        <v>720</v>
      </c>
      <c r="G292" s="235"/>
      <c r="H292" s="239">
        <v>16.800000000000001</v>
      </c>
      <c r="I292" s="240"/>
      <c r="J292" s="235"/>
      <c r="K292" s="235"/>
      <c r="L292" s="241"/>
      <c r="M292" s="242"/>
      <c r="N292" s="243"/>
      <c r="O292" s="243"/>
      <c r="P292" s="243"/>
      <c r="Q292" s="243"/>
      <c r="R292" s="243"/>
      <c r="S292" s="243"/>
      <c r="T292" s="24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5" t="s">
        <v>195</v>
      </c>
      <c r="AU292" s="245" t="s">
        <v>78</v>
      </c>
      <c r="AV292" s="13" t="s">
        <v>78</v>
      </c>
      <c r="AW292" s="13" t="s">
        <v>31</v>
      </c>
      <c r="AX292" s="13" t="s">
        <v>69</v>
      </c>
      <c r="AY292" s="245" t="s">
        <v>179</v>
      </c>
    </row>
    <row r="293" s="14" customFormat="1">
      <c r="A293" s="14"/>
      <c r="B293" s="246"/>
      <c r="C293" s="247"/>
      <c r="D293" s="236" t="s">
        <v>195</v>
      </c>
      <c r="E293" s="248" t="s">
        <v>19</v>
      </c>
      <c r="F293" s="249" t="s">
        <v>197</v>
      </c>
      <c r="G293" s="247"/>
      <c r="H293" s="250">
        <v>16.800000000000001</v>
      </c>
      <c r="I293" s="251"/>
      <c r="J293" s="247"/>
      <c r="K293" s="247"/>
      <c r="L293" s="252"/>
      <c r="M293" s="253"/>
      <c r="N293" s="254"/>
      <c r="O293" s="254"/>
      <c r="P293" s="254"/>
      <c r="Q293" s="254"/>
      <c r="R293" s="254"/>
      <c r="S293" s="254"/>
      <c r="T293" s="25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6" t="s">
        <v>195</v>
      </c>
      <c r="AU293" s="256" t="s">
        <v>78</v>
      </c>
      <c r="AV293" s="14" t="s">
        <v>186</v>
      </c>
      <c r="AW293" s="14" t="s">
        <v>31</v>
      </c>
      <c r="AX293" s="14" t="s">
        <v>76</v>
      </c>
      <c r="AY293" s="256" t="s">
        <v>179</v>
      </c>
    </row>
    <row r="294" s="2" customFormat="1" ht="24.15" customHeight="1">
      <c r="A294" s="41"/>
      <c r="B294" s="42"/>
      <c r="C294" s="216" t="s">
        <v>484</v>
      </c>
      <c r="D294" s="216" t="s">
        <v>181</v>
      </c>
      <c r="E294" s="217" t="s">
        <v>721</v>
      </c>
      <c r="F294" s="218" t="s">
        <v>722</v>
      </c>
      <c r="G294" s="219" t="s">
        <v>192</v>
      </c>
      <c r="H294" s="220">
        <v>16.800000000000001</v>
      </c>
      <c r="I294" s="221"/>
      <c r="J294" s="222">
        <f>ROUND(I294*H294,2)</f>
        <v>0</v>
      </c>
      <c r="K294" s="218" t="s">
        <v>185</v>
      </c>
      <c r="L294" s="47"/>
      <c r="M294" s="223" t="s">
        <v>19</v>
      </c>
      <c r="N294" s="224" t="s">
        <v>40</v>
      </c>
      <c r="O294" s="87"/>
      <c r="P294" s="225">
        <f>O294*H294</f>
        <v>0</v>
      </c>
      <c r="Q294" s="225">
        <v>0.0043800000000000002</v>
      </c>
      <c r="R294" s="225">
        <f>Q294*H294</f>
        <v>0.073584000000000011</v>
      </c>
      <c r="S294" s="225">
        <v>0</v>
      </c>
      <c r="T294" s="226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27" t="s">
        <v>186</v>
      </c>
      <c r="AT294" s="227" t="s">
        <v>181</v>
      </c>
      <c r="AU294" s="227" t="s">
        <v>78</v>
      </c>
      <c r="AY294" s="20" t="s">
        <v>179</v>
      </c>
      <c r="BE294" s="228">
        <f>IF(N294="základní",J294,0)</f>
        <v>0</v>
      </c>
      <c r="BF294" s="228">
        <f>IF(N294="snížená",J294,0)</f>
        <v>0</v>
      </c>
      <c r="BG294" s="228">
        <f>IF(N294="zákl. přenesená",J294,0)</f>
        <v>0</v>
      </c>
      <c r="BH294" s="228">
        <f>IF(N294="sníž. přenesená",J294,0)</f>
        <v>0</v>
      </c>
      <c r="BI294" s="228">
        <f>IF(N294="nulová",J294,0)</f>
        <v>0</v>
      </c>
      <c r="BJ294" s="20" t="s">
        <v>76</v>
      </c>
      <c r="BK294" s="228">
        <f>ROUND(I294*H294,2)</f>
        <v>0</v>
      </c>
      <c r="BL294" s="20" t="s">
        <v>186</v>
      </c>
      <c r="BM294" s="227" t="s">
        <v>723</v>
      </c>
    </row>
    <row r="295" s="2" customFormat="1">
      <c r="A295" s="41"/>
      <c r="B295" s="42"/>
      <c r="C295" s="43"/>
      <c r="D295" s="229" t="s">
        <v>188</v>
      </c>
      <c r="E295" s="43"/>
      <c r="F295" s="230" t="s">
        <v>724</v>
      </c>
      <c r="G295" s="43"/>
      <c r="H295" s="43"/>
      <c r="I295" s="231"/>
      <c r="J295" s="43"/>
      <c r="K295" s="43"/>
      <c r="L295" s="47"/>
      <c r="M295" s="232"/>
      <c r="N295" s="233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188</v>
      </c>
      <c r="AU295" s="20" t="s">
        <v>78</v>
      </c>
    </row>
    <row r="296" s="2" customFormat="1" ht="16.5" customHeight="1">
      <c r="A296" s="41"/>
      <c r="B296" s="42"/>
      <c r="C296" s="216" t="s">
        <v>489</v>
      </c>
      <c r="D296" s="216" t="s">
        <v>181</v>
      </c>
      <c r="E296" s="217" t="s">
        <v>725</v>
      </c>
      <c r="F296" s="218" t="s">
        <v>726</v>
      </c>
      <c r="G296" s="219" t="s">
        <v>192</v>
      </c>
      <c r="H296" s="220">
        <v>16.800000000000001</v>
      </c>
      <c r="I296" s="221"/>
      <c r="J296" s="222">
        <f>ROUND(I296*H296,2)</f>
        <v>0</v>
      </c>
      <c r="K296" s="218" t="s">
        <v>185</v>
      </c>
      <c r="L296" s="47"/>
      <c r="M296" s="223" t="s">
        <v>19</v>
      </c>
      <c r="N296" s="224" t="s">
        <v>40</v>
      </c>
      <c r="O296" s="87"/>
      <c r="P296" s="225">
        <f>O296*H296</f>
        <v>0</v>
      </c>
      <c r="Q296" s="225">
        <v>0.00013999999999999999</v>
      </c>
      <c r="R296" s="225">
        <f>Q296*H296</f>
        <v>0.0023519999999999999</v>
      </c>
      <c r="S296" s="225">
        <v>0</v>
      </c>
      <c r="T296" s="226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7" t="s">
        <v>186</v>
      </c>
      <c r="AT296" s="227" t="s">
        <v>181</v>
      </c>
      <c r="AU296" s="227" t="s">
        <v>78</v>
      </c>
      <c r="AY296" s="20" t="s">
        <v>179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20" t="s">
        <v>76</v>
      </c>
      <c r="BK296" s="228">
        <f>ROUND(I296*H296,2)</f>
        <v>0</v>
      </c>
      <c r="BL296" s="20" t="s">
        <v>186</v>
      </c>
      <c r="BM296" s="227" t="s">
        <v>727</v>
      </c>
    </row>
    <row r="297" s="2" customFormat="1">
      <c r="A297" s="41"/>
      <c r="B297" s="42"/>
      <c r="C297" s="43"/>
      <c r="D297" s="229" t="s">
        <v>188</v>
      </c>
      <c r="E297" s="43"/>
      <c r="F297" s="230" t="s">
        <v>728</v>
      </c>
      <c r="G297" s="43"/>
      <c r="H297" s="43"/>
      <c r="I297" s="231"/>
      <c r="J297" s="43"/>
      <c r="K297" s="43"/>
      <c r="L297" s="47"/>
      <c r="M297" s="232"/>
      <c r="N297" s="233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188</v>
      </c>
      <c r="AU297" s="20" t="s">
        <v>78</v>
      </c>
    </row>
    <row r="298" s="2" customFormat="1" ht="16.5" customHeight="1">
      <c r="A298" s="41"/>
      <c r="B298" s="42"/>
      <c r="C298" s="216" t="s">
        <v>495</v>
      </c>
      <c r="D298" s="216" t="s">
        <v>181</v>
      </c>
      <c r="E298" s="217" t="s">
        <v>729</v>
      </c>
      <c r="F298" s="218" t="s">
        <v>730</v>
      </c>
      <c r="G298" s="219" t="s">
        <v>192</v>
      </c>
      <c r="H298" s="220">
        <v>16.800000000000001</v>
      </c>
      <c r="I298" s="221"/>
      <c r="J298" s="222">
        <f>ROUND(I298*H298,2)</f>
        <v>0</v>
      </c>
      <c r="K298" s="218" t="s">
        <v>185</v>
      </c>
      <c r="L298" s="47"/>
      <c r="M298" s="223" t="s">
        <v>19</v>
      </c>
      <c r="N298" s="224" t="s">
        <v>40</v>
      </c>
      <c r="O298" s="87"/>
      <c r="P298" s="225">
        <f>O298*H298</f>
        <v>0</v>
      </c>
      <c r="Q298" s="225">
        <v>0.0027299999999999998</v>
      </c>
      <c r="R298" s="225">
        <f>Q298*H298</f>
        <v>0.045863999999999995</v>
      </c>
      <c r="S298" s="225">
        <v>0</v>
      </c>
      <c r="T298" s="226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7" t="s">
        <v>186</v>
      </c>
      <c r="AT298" s="227" t="s">
        <v>181</v>
      </c>
      <c r="AU298" s="227" t="s">
        <v>78</v>
      </c>
      <c r="AY298" s="20" t="s">
        <v>179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20" t="s">
        <v>76</v>
      </c>
      <c r="BK298" s="228">
        <f>ROUND(I298*H298,2)</f>
        <v>0</v>
      </c>
      <c r="BL298" s="20" t="s">
        <v>186</v>
      </c>
      <c r="BM298" s="227" t="s">
        <v>731</v>
      </c>
    </row>
    <row r="299" s="2" customFormat="1">
      <c r="A299" s="41"/>
      <c r="B299" s="42"/>
      <c r="C299" s="43"/>
      <c r="D299" s="229" t="s">
        <v>188</v>
      </c>
      <c r="E299" s="43"/>
      <c r="F299" s="230" t="s">
        <v>732</v>
      </c>
      <c r="G299" s="43"/>
      <c r="H299" s="43"/>
      <c r="I299" s="231"/>
      <c r="J299" s="43"/>
      <c r="K299" s="43"/>
      <c r="L299" s="47"/>
      <c r="M299" s="232"/>
      <c r="N299" s="233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188</v>
      </c>
      <c r="AU299" s="20" t="s">
        <v>78</v>
      </c>
    </row>
    <row r="300" s="2" customFormat="1" ht="24.15" customHeight="1">
      <c r="A300" s="41"/>
      <c r="B300" s="42"/>
      <c r="C300" s="216" t="s">
        <v>500</v>
      </c>
      <c r="D300" s="216" t="s">
        <v>181</v>
      </c>
      <c r="E300" s="217" t="s">
        <v>733</v>
      </c>
      <c r="F300" s="218" t="s">
        <v>734</v>
      </c>
      <c r="G300" s="219" t="s">
        <v>192</v>
      </c>
      <c r="H300" s="220">
        <v>16.800000000000001</v>
      </c>
      <c r="I300" s="221"/>
      <c r="J300" s="222">
        <f>ROUND(I300*H300,2)</f>
        <v>0</v>
      </c>
      <c r="K300" s="218" t="s">
        <v>185</v>
      </c>
      <c r="L300" s="47"/>
      <c r="M300" s="223" t="s">
        <v>19</v>
      </c>
      <c r="N300" s="224" t="s">
        <v>40</v>
      </c>
      <c r="O300" s="87"/>
      <c r="P300" s="225">
        <f>O300*H300</f>
        <v>0</v>
      </c>
      <c r="Q300" s="225">
        <v>0.0018</v>
      </c>
      <c r="R300" s="225">
        <f>Q300*H300</f>
        <v>0.03024</v>
      </c>
      <c r="S300" s="225">
        <v>0</v>
      </c>
      <c r="T300" s="226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7" t="s">
        <v>186</v>
      </c>
      <c r="AT300" s="227" t="s">
        <v>181</v>
      </c>
      <c r="AU300" s="227" t="s">
        <v>78</v>
      </c>
      <c r="AY300" s="20" t="s">
        <v>179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20" t="s">
        <v>76</v>
      </c>
      <c r="BK300" s="228">
        <f>ROUND(I300*H300,2)</f>
        <v>0</v>
      </c>
      <c r="BL300" s="20" t="s">
        <v>186</v>
      </c>
      <c r="BM300" s="227" t="s">
        <v>735</v>
      </c>
    </row>
    <row r="301" s="2" customFormat="1">
      <c r="A301" s="41"/>
      <c r="B301" s="42"/>
      <c r="C301" s="43"/>
      <c r="D301" s="229" t="s">
        <v>188</v>
      </c>
      <c r="E301" s="43"/>
      <c r="F301" s="230" t="s">
        <v>736</v>
      </c>
      <c r="G301" s="43"/>
      <c r="H301" s="43"/>
      <c r="I301" s="231"/>
      <c r="J301" s="43"/>
      <c r="K301" s="43"/>
      <c r="L301" s="47"/>
      <c r="M301" s="232"/>
      <c r="N301" s="233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188</v>
      </c>
      <c r="AU301" s="20" t="s">
        <v>78</v>
      </c>
    </row>
    <row r="302" s="2" customFormat="1" ht="16.5" customHeight="1">
      <c r="A302" s="41"/>
      <c r="B302" s="42"/>
      <c r="C302" s="216" t="s">
        <v>737</v>
      </c>
      <c r="D302" s="216" t="s">
        <v>181</v>
      </c>
      <c r="E302" s="217" t="s">
        <v>738</v>
      </c>
      <c r="F302" s="218" t="s">
        <v>739</v>
      </c>
      <c r="G302" s="219" t="s">
        <v>192</v>
      </c>
      <c r="H302" s="220">
        <v>59</v>
      </c>
      <c r="I302" s="221"/>
      <c r="J302" s="222">
        <f>ROUND(I302*H302,2)</f>
        <v>0</v>
      </c>
      <c r="K302" s="218" t="s">
        <v>185</v>
      </c>
      <c r="L302" s="47"/>
      <c r="M302" s="223" t="s">
        <v>19</v>
      </c>
      <c r="N302" s="224" t="s">
        <v>40</v>
      </c>
      <c r="O302" s="87"/>
      <c r="P302" s="225">
        <f>O302*H302</f>
        <v>0</v>
      </c>
      <c r="Q302" s="225">
        <v>0.000263</v>
      </c>
      <c r="R302" s="225">
        <f>Q302*H302</f>
        <v>0.015517</v>
      </c>
      <c r="S302" s="225">
        <v>0</v>
      </c>
      <c r="T302" s="226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7" t="s">
        <v>186</v>
      </c>
      <c r="AT302" s="227" t="s">
        <v>181</v>
      </c>
      <c r="AU302" s="227" t="s">
        <v>78</v>
      </c>
      <c r="AY302" s="20" t="s">
        <v>179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20" t="s">
        <v>76</v>
      </c>
      <c r="BK302" s="228">
        <f>ROUND(I302*H302,2)</f>
        <v>0</v>
      </c>
      <c r="BL302" s="20" t="s">
        <v>186</v>
      </c>
      <c r="BM302" s="227" t="s">
        <v>740</v>
      </c>
    </row>
    <row r="303" s="2" customFormat="1">
      <c r="A303" s="41"/>
      <c r="B303" s="42"/>
      <c r="C303" s="43"/>
      <c r="D303" s="229" t="s">
        <v>188</v>
      </c>
      <c r="E303" s="43"/>
      <c r="F303" s="230" t="s">
        <v>741</v>
      </c>
      <c r="G303" s="43"/>
      <c r="H303" s="43"/>
      <c r="I303" s="231"/>
      <c r="J303" s="43"/>
      <c r="K303" s="43"/>
      <c r="L303" s="47"/>
      <c r="M303" s="232"/>
      <c r="N303" s="233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188</v>
      </c>
      <c r="AU303" s="20" t="s">
        <v>78</v>
      </c>
    </row>
    <row r="304" s="2" customFormat="1" ht="24.15" customHeight="1">
      <c r="A304" s="41"/>
      <c r="B304" s="42"/>
      <c r="C304" s="216" t="s">
        <v>742</v>
      </c>
      <c r="D304" s="216" t="s">
        <v>181</v>
      </c>
      <c r="E304" s="217" t="s">
        <v>743</v>
      </c>
      <c r="F304" s="218" t="s">
        <v>744</v>
      </c>
      <c r="G304" s="219" t="s">
        <v>192</v>
      </c>
      <c r="H304" s="220">
        <v>59</v>
      </c>
      <c r="I304" s="221"/>
      <c r="J304" s="222">
        <f>ROUND(I304*H304,2)</f>
        <v>0</v>
      </c>
      <c r="K304" s="218" t="s">
        <v>185</v>
      </c>
      <c r="L304" s="47"/>
      <c r="M304" s="223" t="s">
        <v>19</v>
      </c>
      <c r="N304" s="224" t="s">
        <v>40</v>
      </c>
      <c r="O304" s="87"/>
      <c r="P304" s="225">
        <f>O304*H304</f>
        <v>0</v>
      </c>
      <c r="Q304" s="225">
        <v>0.0043839999999999999</v>
      </c>
      <c r="R304" s="225">
        <f>Q304*H304</f>
        <v>0.258656</v>
      </c>
      <c r="S304" s="225">
        <v>0</v>
      </c>
      <c r="T304" s="226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27" t="s">
        <v>186</v>
      </c>
      <c r="AT304" s="227" t="s">
        <v>181</v>
      </c>
      <c r="AU304" s="227" t="s">
        <v>78</v>
      </c>
      <c r="AY304" s="20" t="s">
        <v>179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20" t="s">
        <v>76</v>
      </c>
      <c r="BK304" s="228">
        <f>ROUND(I304*H304,2)</f>
        <v>0</v>
      </c>
      <c r="BL304" s="20" t="s">
        <v>186</v>
      </c>
      <c r="BM304" s="227" t="s">
        <v>745</v>
      </c>
    </row>
    <row r="305" s="2" customFormat="1">
      <c r="A305" s="41"/>
      <c r="B305" s="42"/>
      <c r="C305" s="43"/>
      <c r="D305" s="229" t="s">
        <v>188</v>
      </c>
      <c r="E305" s="43"/>
      <c r="F305" s="230" t="s">
        <v>746</v>
      </c>
      <c r="G305" s="43"/>
      <c r="H305" s="43"/>
      <c r="I305" s="231"/>
      <c r="J305" s="43"/>
      <c r="K305" s="43"/>
      <c r="L305" s="47"/>
      <c r="M305" s="232"/>
      <c r="N305" s="233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188</v>
      </c>
      <c r="AU305" s="20" t="s">
        <v>78</v>
      </c>
    </row>
    <row r="306" s="13" customFormat="1">
      <c r="A306" s="13"/>
      <c r="B306" s="234"/>
      <c r="C306" s="235"/>
      <c r="D306" s="236" t="s">
        <v>195</v>
      </c>
      <c r="E306" s="237" t="s">
        <v>19</v>
      </c>
      <c r="F306" s="238" t="s">
        <v>747</v>
      </c>
      <c r="G306" s="235"/>
      <c r="H306" s="239">
        <v>60</v>
      </c>
      <c r="I306" s="240"/>
      <c r="J306" s="235"/>
      <c r="K306" s="235"/>
      <c r="L306" s="241"/>
      <c r="M306" s="242"/>
      <c r="N306" s="243"/>
      <c r="O306" s="243"/>
      <c r="P306" s="243"/>
      <c r="Q306" s="243"/>
      <c r="R306" s="243"/>
      <c r="S306" s="243"/>
      <c r="T306" s="24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5" t="s">
        <v>195</v>
      </c>
      <c r="AU306" s="245" t="s">
        <v>78</v>
      </c>
      <c r="AV306" s="13" t="s">
        <v>78</v>
      </c>
      <c r="AW306" s="13" t="s">
        <v>31</v>
      </c>
      <c r="AX306" s="13" t="s">
        <v>69</v>
      </c>
      <c r="AY306" s="245" t="s">
        <v>179</v>
      </c>
    </row>
    <row r="307" s="13" customFormat="1">
      <c r="A307" s="13"/>
      <c r="B307" s="234"/>
      <c r="C307" s="235"/>
      <c r="D307" s="236" t="s">
        <v>195</v>
      </c>
      <c r="E307" s="237" t="s">
        <v>19</v>
      </c>
      <c r="F307" s="238" t="s">
        <v>553</v>
      </c>
      <c r="G307" s="235"/>
      <c r="H307" s="239">
        <v>-2</v>
      </c>
      <c r="I307" s="240"/>
      <c r="J307" s="235"/>
      <c r="K307" s="235"/>
      <c r="L307" s="241"/>
      <c r="M307" s="242"/>
      <c r="N307" s="243"/>
      <c r="O307" s="243"/>
      <c r="P307" s="243"/>
      <c r="Q307" s="243"/>
      <c r="R307" s="243"/>
      <c r="S307" s="243"/>
      <c r="T307" s="24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5" t="s">
        <v>195</v>
      </c>
      <c r="AU307" s="245" t="s">
        <v>78</v>
      </c>
      <c r="AV307" s="13" t="s">
        <v>78</v>
      </c>
      <c r="AW307" s="13" t="s">
        <v>31</v>
      </c>
      <c r="AX307" s="13" t="s">
        <v>69</v>
      </c>
      <c r="AY307" s="245" t="s">
        <v>179</v>
      </c>
    </row>
    <row r="308" s="13" customFormat="1">
      <c r="A308" s="13"/>
      <c r="B308" s="234"/>
      <c r="C308" s="235"/>
      <c r="D308" s="236" t="s">
        <v>195</v>
      </c>
      <c r="E308" s="237" t="s">
        <v>19</v>
      </c>
      <c r="F308" s="238" t="s">
        <v>704</v>
      </c>
      <c r="G308" s="235"/>
      <c r="H308" s="239">
        <v>1</v>
      </c>
      <c r="I308" s="240"/>
      <c r="J308" s="235"/>
      <c r="K308" s="235"/>
      <c r="L308" s="241"/>
      <c r="M308" s="242"/>
      <c r="N308" s="243"/>
      <c r="O308" s="243"/>
      <c r="P308" s="243"/>
      <c r="Q308" s="243"/>
      <c r="R308" s="243"/>
      <c r="S308" s="243"/>
      <c r="T308" s="24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5" t="s">
        <v>195</v>
      </c>
      <c r="AU308" s="245" t="s">
        <v>78</v>
      </c>
      <c r="AV308" s="13" t="s">
        <v>78</v>
      </c>
      <c r="AW308" s="13" t="s">
        <v>31</v>
      </c>
      <c r="AX308" s="13" t="s">
        <v>69</v>
      </c>
      <c r="AY308" s="245" t="s">
        <v>179</v>
      </c>
    </row>
    <row r="309" s="14" customFormat="1">
      <c r="A309" s="14"/>
      <c r="B309" s="246"/>
      <c r="C309" s="247"/>
      <c r="D309" s="236" t="s">
        <v>195</v>
      </c>
      <c r="E309" s="248" t="s">
        <v>19</v>
      </c>
      <c r="F309" s="249" t="s">
        <v>197</v>
      </c>
      <c r="G309" s="247"/>
      <c r="H309" s="250">
        <v>59</v>
      </c>
      <c r="I309" s="251"/>
      <c r="J309" s="247"/>
      <c r="K309" s="247"/>
      <c r="L309" s="252"/>
      <c r="M309" s="253"/>
      <c r="N309" s="254"/>
      <c r="O309" s="254"/>
      <c r="P309" s="254"/>
      <c r="Q309" s="254"/>
      <c r="R309" s="254"/>
      <c r="S309" s="254"/>
      <c r="T309" s="25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6" t="s">
        <v>195</v>
      </c>
      <c r="AU309" s="256" t="s">
        <v>78</v>
      </c>
      <c r="AV309" s="14" t="s">
        <v>186</v>
      </c>
      <c r="AW309" s="14" t="s">
        <v>31</v>
      </c>
      <c r="AX309" s="14" t="s">
        <v>76</v>
      </c>
      <c r="AY309" s="256" t="s">
        <v>179</v>
      </c>
    </row>
    <row r="310" s="2" customFormat="1" ht="16.5" customHeight="1">
      <c r="A310" s="41"/>
      <c r="B310" s="42"/>
      <c r="C310" s="216" t="s">
        <v>748</v>
      </c>
      <c r="D310" s="216" t="s">
        <v>181</v>
      </c>
      <c r="E310" s="217" t="s">
        <v>749</v>
      </c>
      <c r="F310" s="218" t="s">
        <v>750</v>
      </c>
      <c r="G310" s="219" t="s">
        <v>192</v>
      </c>
      <c r="H310" s="220">
        <v>49</v>
      </c>
      <c r="I310" s="221"/>
      <c r="J310" s="222">
        <f>ROUND(I310*H310,2)</f>
        <v>0</v>
      </c>
      <c r="K310" s="218" t="s">
        <v>185</v>
      </c>
      <c r="L310" s="47"/>
      <c r="M310" s="223" t="s">
        <v>19</v>
      </c>
      <c r="N310" s="224" t="s">
        <v>40</v>
      </c>
      <c r="O310" s="87"/>
      <c r="P310" s="225">
        <f>O310*H310</f>
        <v>0</v>
      </c>
      <c r="Q310" s="225">
        <v>0.00013999999999999999</v>
      </c>
      <c r="R310" s="225">
        <f>Q310*H310</f>
        <v>0.0068599999999999998</v>
      </c>
      <c r="S310" s="225">
        <v>0</v>
      </c>
      <c r="T310" s="226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27" t="s">
        <v>186</v>
      </c>
      <c r="AT310" s="227" t="s">
        <v>181</v>
      </c>
      <c r="AU310" s="227" t="s">
        <v>78</v>
      </c>
      <c r="AY310" s="20" t="s">
        <v>179</v>
      </c>
      <c r="BE310" s="228">
        <f>IF(N310="základní",J310,0)</f>
        <v>0</v>
      </c>
      <c r="BF310" s="228">
        <f>IF(N310="snížená",J310,0)</f>
        <v>0</v>
      </c>
      <c r="BG310" s="228">
        <f>IF(N310="zákl. přenesená",J310,0)</f>
        <v>0</v>
      </c>
      <c r="BH310" s="228">
        <f>IF(N310="sníž. přenesená",J310,0)</f>
        <v>0</v>
      </c>
      <c r="BI310" s="228">
        <f>IF(N310="nulová",J310,0)</f>
        <v>0</v>
      </c>
      <c r="BJ310" s="20" t="s">
        <v>76</v>
      </c>
      <c r="BK310" s="228">
        <f>ROUND(I310*H310,2)</f>
        <v>0</v>
      </c>
      <c r="BL310" s="20" t="s">
        <v>186</v>
      </c>
      <c r="BM310" s="227" t="s">
        <v>751</v>
      </c>
    </row>
    <row r="311" s="2" customFormat="1">
      <c r="A311" s="41"/>
      <c r="B311" s="42"/>
      <c r="C311" s="43"/>
      <c r="D311" s="229" t="s">
        <v>188</v>
      </c>
      <c r="E311" s="43"/>
      <c r="F311" s="230" t="s">
        <v>752</v>
      </c>
      <c r="G311" s="43"/>
      <c r="H311" s="43"/>
      <c r="I311" s="231"/>
      <c r="J311" s="43"/>
      <c r="K311" s="43"/>
      <c r="L311" s="47"/>
      <c r="M311" s="232"/>
      <c r="N311" s="233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188</v>
      </c>
      <c r="AU311" s="20" t="s">
        <v>78</v>
      </c>
    </row>
    <row r="312" s="13" customFormat="1">
      <c r="A312" s="13"/>
      <c r="B312" s="234"/>
      <c r="C312" s="235"/>
      <c r="D312" s="236" t="s">
        <v>195</v>
      </c>
      <c r="E312" s="237" t="s">
        <v>19</v>
      </c>
      <c r="F312" s="238" t="s">
        <v>753</v>
      </c>
      <c r="G312" s="235"/>
      <c r="H312" s="239">
        <v>50</v>
      </c>
      <c r="I312" s="240"/>
      <c r="J312" s="235"/>
      <c r="K312" s="235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195</v>
      </c>
      <c r="AU312" s="245" t="s">
        <v>78</v>
      </c>
      <c r="AV312" s="13" t="s">
        <v>78</v>
      </c>
      <c r="AW312" s="13" t="s">
        <v>31</v>
      </c>
      <c r="AX312" s="13" t="s">
        <v>69</v>
      </c>
      <c r="AY312" s="245" t="s">
        <v>179</v>
      </c>
    </row>
    <row r="313" s="13" customFormat="1">
      <c r="A313" s="13"/>
      <c r="B313" s="234"/>
      <c r="C313" s="235"/>
      <c r="D313" s="236" t="s">
        <v>195</v>
      </c>
      <c r="E313" s="237" t="s">
        <v>19</v>
      </c>
      <c r="F313" s="238" t="s">
        <v>553</v>
      </c>
      <c r="G313" s="235"/>
      <c r="H313" s="239">
        <v>-2</v>
      </c>
      <c r="I313" s="240"/>
      <c r="J313" s="235"/>
      <c r="K313" s="235"/>
      <c r="L313" s="241"/>
      <c r="M313" s="242"/>
      <c r="N313" s="243"/>
      <c r="O313" s="243"/>
      <c r="P313" s="243"/>
      <c r="Q313" s="243"/>
      <c r="R313" s="243"/>
      <c r="S313" s="243"/>
      <c r="T313" s="24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5" t="s">
        <v>195</v>
      </c>
      <c r="AU313" s="245" t="s">
        <v>78</v>
      </c>
      <c r="AV313" s="13" t="s">
        <v>78</v>
      </c>
      <c r="AW313" s="13" t="s">
        <v>31</v>
      </c>
      <c r="AX313" s="13" t="s">
        <v>69</v>
      </c>
      <c r="AY313" s="245" t="s">
        <v>179</v>
      </c>
    </row>
    <row r="314" s="13" customFormat="1">
      <c r="A314" s="13"/>
      <c r="B314" s="234"/>
      <c r="C314" s="235"/>
      <c r="D314" s="236" t="s">
        <v>195</v>
      </c>
      <c r="E314" s="237" t="s">
        <v>19</v>
      </c>
      <c r="F314" s="238" t="s">
        <v>704</v>
      </c>
      <c r="G314" s="235"/>
      <c r="H314" s="239">
        <v>1</v>
      </c>
      <c r="I314" s="240"/>
      <c r="J314" s="235"/>
      <c r="K314" s="235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195</v>
      </c>
      <c r="AU314" s="245" t="s">
        <v>78</v>
      </c>
      <c r="AV314" s="13" t="s">
        <v>78</v>
      </c>
      <c r="AW314" s="13" t="s">
        <v>31</v>
      </c>
      <c r="AX314" s="13" t="s">
        <v>69</v>
      </c>
      <c r="AY314" s="245" t="s">
        <v>179</v>
      </c>
    </row>
    <row r="315" s="14" customFormat="1">
      <c r="A315" s="14"/>
      <c r="B315" s="246"/>
      <c r="C315" s="247"/>
      <c r="D315" s="236" t="s">
        <v>195</v>
      </c>
      <c r="E315" s="248" t="s">
        <v>19</v>
      </c>
      <c r="F315" s="249" t="s">
        <v>197</v>
      </c>
      <c r="G315" s="247"/>
      <c r="H315" s="250">
        <v>49</v>
      </c>
      <c r="I315" s="251"/>
      <c r="J315" s="247"/>
      <c r="K315" s="247"/>
      <c r="L315" s="252"/>
      <c r="M315" s="253"/>
      <c r="N315" s="254"/>
      <c r="O315" s="254"/>
      <c r="P315" s="254"/>
      <c r="Q315" s="254"/>
      <c r="R315" s="254"/>
      <c r="S315" s="254"/>
      <c r="T315" s="25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6" t="s">
        <v>195</v>
      </c>
      <c r="AU315" s="256" t="s">
        <v>78</v>
      </c>
      <c r="AV315" s="14" t="s">
        <v>186</v>
      </c>
      <c r="AW315" s="14" t="s">
        <v>31</v>
      </c>
      <c r="AX315" s="14" t="s">
        <v>76</v>
      </c>
      <c r="AY315" s="256" t="s">
        <v>179</v>
      </c>
    </row>
    <row r="316" s="2" customFormat="1" ht="16.5" customHeight="1">
      <c r="A316" s="41"/>
      <c r="B316" s="42"/>
      <c r="C316" s="216" t="s">
        <v>754</v>
      </c>
      <c r="D316" s="216" t="s">
        <v>181</v>
      </c>
      <c r="E316" s="217" t="s">
        <v>755</v>
      </c>
      <c r="F316" s="218" t="s">
        <v>756</v>
      </c>
      <c r="G316" s="219" t="s">
        <v>416</v>
      </c>
      <c r="H316" s="220">
        <v>81.599999999999994</v>
      </c>
      <c r="I316" s="221"/>
      <c r="J316" s="222">
        <f>ROUND(I316*H316,2)</f>
        <v>0</v>
      </c>
      <c r="K316" s="218" t="s">
        <v>185</v>
      </c>
      <c r="L316" s="47"/>
      <c r="M316" s="223" t="s">
        <v>19</v>
      </c>
      <c r="N316" s="224" t="s">
        <v>40</v>
      </c>
      <c r="O316" s="87"/>
      <c r="P316" s="225">
        <f>O316*H316</f>
        <v>0</v>
      </c>
      <c r="Q316" s="225">
        <v>0</v>
      </c>
      <c r="R316" s="225">
        <f>Q316*H316</f>
        <v>0</v>
      </c>
      <c r="S316" s="225">
        <v>0</v>
      </c>
      <c r="T316" s="226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7" t="s">
        <v>186</v>
      </c>
      <c r="AT316" s="227" t="s">
        <v>181</v>
      </c>
      <c r="AU316" s="227" t="s">
        <v>78</v>
      </c>
      <c r="AY316" s="20" t="s">
        <v>179</v>
      </c>
      <c r="BE316" s="228">
        <f>IF(N316="základní",J316,0)</f>
        <v>0</v>
      </c>
      <c r="BF316" s="228">
        <f>IF(N316="snížená",J316,0)</f>
        <v>0</v>
      </c>
      <c r="BG316" s="228">
        <f>IF(N316="zákl. přenesená",J316,0)</f>
        <v>0</v>
      </c>
      <c r="BH316" s="228">
        <f>IF(N316="sníž. přenesená",J316,0)</f>
        <v>0</v>
      </c>
      <c r="BI316" s="228">
        <f>IF(N316="nulová",J316,0)</f>
        <v>0</v>
      </c>
      <c r="BJ316" s="20" t="s">
        <v>76</v>
      </c>
      <c r="BK316" s="228">
        <f>ROUND(I316*H316,2)</f>
        <v>0</v>
      </c>
      <c r="BL316" s="20" t="s">
        <v>186</v>
      </c>
      <c r="BM316" s="227" t="s">
        <v>757</v>
      </c>
    </row>
    <row r="317" s="2" customFormat="1">
      <c r="A317" s="41"/>
      <c r="B317" s="42"/>
      <c r="C317" s="43"/>
      <c r="D317" s="229" t="s">
        <v>188</v>
      </c>
      <c r="E317" s="43"/>
      <c r="F317" s="230" t="s">
        <v>758</v>
      </c>
      <c r="G317" s="43"/>
      <c r="H317" s="43"/>
      <c r="I317" s="231"/>
      <c r="J317" s="43"/>
      <c r="K317" s="43"/>
      <c r="L317" s="47"/>
      <c r="M317" s="232"/>
      <c r="N317" s="233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188</v>
      </c>
      <c r="AU317" s="20" t="s">
        <v>78</v>
      </c>
    </row>
    <row r="318" s="13" customFormat="1">
      <c r="A318" s="13"/>
      <c r="B318" s="234"/>
      <c r="C318" s="235"/>
      <c r="D318" s="236" t="s">
        <v>195</v>
      </c>
      <c r="E318" s="237" t="s">
        <v>19</v>
      </c>
      <c r="F318" s="238" t="s">
        <v>759</v>
      </c>
      <c r="G318" s="235"/>
      <c r="H318" s="239">
        <v>81.599999999999994</v>
      </c>
      <c r="I318" s="240"/>
      <c r="J318" s="235"/>
      <c r="K318" s="235"/>
      <c r="L318" s="241"/>
      <c r="M318" s="242"/>
      <c r="N318" s="243"/>
      <c r="O318" s="243"/>
      <c r="P318" s="243"/>
      <c r="Q318" s="243"/>
      <c r="R318" s="243"/>
      <c r="S318" s="243"/>
      <c r="T318" s="24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5" t="s">
        <v>195</v>
      </c>
      <c r="AU318" s="245" t="s">
        <v>78</v>
      </c>
      <c r="AV318" s="13" t="s">
        <v>78</v>
      </c>
      <c r="AW318" s="13" t="s">
        <v>31</v>
      </c>
      <c r="AX318" s="13" t="s">
        <v>69</v>
      </c>
      <c r="AY318" s="245" t="s">
        <v>179</v>
      </c>
    </row>
    <row r="319" s="14" customFormat="1">
      <c r="A319" s="14"/>
      <c r="B319" s="246"/>
      <c r="C319" s="247"/>
      <c r="D319" s="236" t="s">
        <v>195</v>
      </c>
      <c r="E319" s="248" t="s">
        <v>19</v>
      </c>
      <c r="F319" s="249" t="s">
        <v>197</v>
      </c>
      <c r="G319" s="247"/>
      <c r="H319" s="250">
        <v>81.599999999999994</v>
      </c>
      <c r="I319" s="251"/>
      <c r="J319" s="247"/>
      <c r="K319" s="247"/>
      <c r="L319" s="252"/>
      <c r="M319" s="253"/>
      <c r="N319" s="254"/>
      <c r="O319" s="254"/>
      <c r="P319" s="254"/>
      <c r="Q319" s="254"/>
      <c r="R319" s="254"/>
      <c r="S319" s="254"/>
      <c r="T319" s="25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6" t="s">
        <v>195</v>
      </c>
      <c r="AU319" s="256" t="s">
        <v>78</v>
      </c>
      <c r="AV319" s="14" t="s">
        <v>186</v>
      </c>
      <c r="AW319" s="14" t="s">
        <v>31</v>
      </c>
      <c r="AX319" s="14" t="s">
        <v>76</v>
      </c>
      <c r="AY319" s="256" t="s">
        <v>179</v>
      </c>
    </row>
    <row r="320" s="2" customFormat="1" ht="16.5" customHeight="1">
      <c r="A320" s="41"/>
      <c r="B320" s="42"/>
      <c r="C320" s="278" t="s">
        <v>760</v>
      </c>
      <c r="D320" s="278" t="s">
        <v>259</v>
      </c>
      <c r="E320" s="279" t="s">
        <v>761</v>
      </c>
      <c r="F320" s="280" t="s">
        <v>762</v>
      </c>
      <c r="G320" s="281" t="s">
        <v>416</v>
      </c>
      <c r="H320" s="282">
        <v>48.090000000000003</v>
      </c>
      <c r="I320" s="283"/>
      <c r="J320" s="284">
        <f>ROUND(I320*H320,2)</f>
        <v>0</v>
      </c>
      <c r="K320" s="280" t="s">
        <v>185</v>
      </c>
      <c r="L320" s="285"/>
      <c r="M320" s="286" t="s">
        <v>19</v>
      </c>
      <c r="N320" s="287" t="s">
        <v>40</v>
      </c>
      <c r="O320" s="87"/>
      <c r="P320" s="225">
        <f>O320*H320</f>
        <v>0</v>
      </c>
      <c r="Q320" s="225">
        <v>0.00010000000000000001</v>
      </c>
      <c r="R320" s="225">
        <f>Q320*H320</f>
        <v>0.0048090000000000008</v>
      </c>
      <c r="S320" s="225">
        <v>0</v>
      </c>
      <c r="T320" s="226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7" t="s">
        <v>229</v>
      </c>
      <c r="AT320" s="227" t="s">
        <v>259</v>
      </c>
      <c r="AU320" s="227" t="s">
        <v>78</v>
      </c>
      <c r="AY320" s="20" t="s">
        <v>179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20" t="s">
        <v>76</v>
      </c>
      <c r="BK320" s="228">
        <f>ROUND(I320*H320,2)</f>
        <v>0</v>
      </c>
      <c r="BL320" s="20" t="s">
        <v>186</v>
      </c>
      <c r="BM320" s="227" t="s">
        <v>763</v>
      </c>
    </row>
    <row r="321" s="13" customFormat="1">
      <c r="A321" s="13"/>
      <c r="B321" s="234"/>
      <c r="C321" s="235"/>
      <c r="D321" s="236" t="s">
        <v>195</v>
      </c>
      <c r="E321" s="237" t="s">
        <v>19</v>
      </c>
      <c r="F321" s="238" t="s">
        <v>764</v>
      </c>
      <c r="G321" s="235"/>
      <c r="H321" s="239">
        <v>12</v>
      </c>
      <c r="I321" s="240"/>
      <c r="J321" s="235"/>
      <c r="K321" s="235"/>
      <c r="L321" s="241"/>
      <c r="M321" s="242"/>
      <c r="N321" s="243"/>
      <c r="O321" s="243"/>
      <c r="P321" s="243"/>
      <c r="Q321" s="243"/>
      <c r="R321" s="243"/>
      <c r="S321" s="243"/>
      <c r="T321" s="24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5" t="s">
        <v>195</v>
      </c>
      <c r="AU321" s="245" t="s">
        <v>78</v>
      </c>
      <c r="AV321" s="13" t="s">
        <v>78</v>
      </c>
      <c r="AW321" s="13" t="s">
        <v>31</v>
      </c>
      <c r="AX321" s="13" t="s">
        <v>69</v>
      </c>
      <c r="AY321" s="245" t="s">
        <v>179</v>
      </c>
    </row>
    <row r="322" s="13" customFormat="1">
      <c r="A322" s="13"/>
      <c r="B322" s="234"/>
      <c r="C322" s="235"/>
      <c r="D322" s="236" t="s">
        <v>195</v>
      </c>
      <c r="E322" s="237" t="s">
        <v>19</v>
      </c>
      <c r="F322" s="238" t="s">
        <v>765</v>
      </c>
      <c r="G322" s="235"/>
      <c r="H322" s="239">
        <v>24.800000000000001</v>
      </c>
      <c r="I322" s="240"/>
      <c r="J322" s="235"/>
      <c r="K322" s="235"/>
      <c r="L322" s="241"/>
      <c r="M322" s="242"/>
      <c r="N322" s="243"/>
      <c r="O322" s="243"/>
      <c r="P322" s="243"/>
      <c r="Q322" s="243"/>
      <c r="R322" s="243"/>
      <c r="S322" s="243"/>
      <c r="T322" s="24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5" t="s">
        <v>195</v>
      </c>
      <c r="AU322" s="245" t="s">
        <v>78</v>
      </c>
      <c r="AV322" s="13" t="s">
        <v>78</v>
      </c>
      <c r="AW322" s="13" t="s">
        <v>31</v>
      </c>
      <c r="AX322" s="13" t="s">
        <v>69</v>
      </c>
      <c r="AY322" s="245" t="s">
        <v>179</v>
      </c>
    </row>
    <row r="323" s="13" customFormat="1">
      <c r="A323" s="13"/>
      <c r="B323" s="234"/>
      <c r="C323" s="235"/>
      <c r="D323" s="236" t="s">
        <v>195</v>
      </c>
      <c r="E323" s="237" t="s">
        <v>19</v>
      </c>
      <c r="F323" s="238" t="s">
        <v>766</v>
      </c>
      <c r="G323" s="235"/>
      <c r="H323" s="239">
        <v>4</v>
      </c>
      <c r="I323" s="240"/>
      <c r="J323" s="235"/>
      <c r="K323" s="235"/>
      <c r="L323" s="241"/>
      <c r="M323" s="242"/>
      <c r="N323" s="243"/>
      <c r="O323" s="243"/>
      <c r="P323" s="243"/>
      <c r="Q323" s="243"/>
      <c r="R323" s="243"/>
      <c r="S323" s="243"/>
      <c r="T323" s="24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5" t="s">
        <v>195</v>
      </c>
      <c r="AU323" s="245" t="s">
        <v>78</v>
      </c>
      <c r="AV323" s="13" t="s">
        <v>78</v>
      </c>
      <c r="AW323" s="13" t="s">
        <v>31</v>
      </c>
      <c r="AX323" s="13" t="s">
        <v>69</v>
      </c>
      <c r="AY323" s="245" t="s">
        <v>179</v>
      </c>
    </row>
    <row r="324" s="13" customFormat="1">
      <c r="A324" s="13"/>
      <c r="B324" s="234"/>
      <c r="C324" s="235"/>
      <c r="D324" s="236" t="s">
        <v>195</v>
      </c>
      <c r="E324" s="237" t="s">
        <v>19</v>
      </c>
      <c r="F324" s="238" t="s">
        <v>767</v>
      </c>
      <c r="G324" s="235"/>
      <c r="H324" s="239">
        <v>4</v>
      </c>
      <c r="I324" s="240"/>
      <c r="J324" s="235"/>
      <c r="K324" s="235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195</v>
      </c>
      <c r="AU324" s="245" t="s">
        <v>78</v>
      </c>
      <c r="AV324" s="13" t="s">
        <v>78</v>
      </c>
      <c r="AW324" s="13" t="s">
        <v>31</v>
      </c>
      <c r="AX324" s="13" t="s">
        <v>69</v>
      </c>
      <c r="AY324" s="245" t="s">
        <v>179</v>
      </c>
    </row>
    <row r="325" s="13" customFormat="1">
      <c r="A325" s="13"/>
      <c r="B325" s="234"/>
      <c r="C325" s="235"/>
      <c r="D325" s="236" t="s">
        <v>195</v>
      </c>
      <c r="E325" s="237" t="s">
        <v>19</v>
      </c>
      <c r="F325" s="238" t="s">
        <v>768</v>
      </c>
      <c r="G325" s="235"/>
      <c r="H325" s="239">
        <v>1</v>
      </c>
      <c r="I325" s="240"/>
      <c r="J325" s="235"/>
      <c r="K325" s="235"/>
      <c r="L325" s="241"/>
      <c r="M325" s="242"/>
      <c r="N325" s="243"/>
      <c r="O325" s="243"/>
      <c r="P325" s="243"/>
      <c r="Q325" s="243"/>
      <c r="R325" s="243"/>
      <c r="S325" s="243"/>
      <c r="T325" s="24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5" t="s">
        <v>195</v>
      </c>
      <c r="AU325" s="245" t="s">
        <v>78</v>
      </c>
      <c r="AV325" s="13" t="s">
        <v>78</v>
      </c>
      <c r="AW325" s="13" t="s">
        <v>31</v>
      </c>
      <c r="AX325" s="13" t="s">
        <v>69</v>
      </c>
      <c r="AY325" s="245" t="s">
        <v>179</v>
      </c>
    </row>
    <row r="326" s="14" customFormat="1">
      <c r="A326" s="14"/>
      <c r="B326" s="246"/>
      <c r="C326" s="247"/>
      <c r="D326" s="236" t="s">
        <v>195</v>
      </c>
      <c r="E326" s="248" t="s">
        <v>19</v>
      </c>
      <c r="F326" s="249" t="s">
        <v>197</v>
      </c>
      <c r="G326" s="247"/>
      <c r="H326" s="250">
        <v>45.799999999999997</v>
      </c>
      <c r="I326" s="251"/>
      <c r="J326" s="247"/>
      <c r="K326" s="247"/>
      <c r="L326" s="252"/>
      <c r="M326" s="253"/>
      <c r="N326" s="254"/>
      <c r="O326" s="254"/>
      <c r="P326" s="254"/>
      <c r="Q326" s="254"/>
      <c r="R326" s="254"/>
      <c r="S326" s="254"/>
      <c r="T326" s="25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6" t="s">
        <v>195</v>
      </c>
      <c r="AU326" s="256" t="s">
        <v>78</v>
      </c>
      <c r="AV326" s="14" t="s">
        <v>186</v>
      </c>
      <c r="AW326" s="14" t="s">
        <v>31</v>
      </c>
      <c r="AX326" s="14" t="s">
        <v>76</v>
      </c>
      <c r="AY326" s="256" t="s">
        <v>179</v>
      </c>
    </row>
    <row r="327" s="13" customFormat="1">
      <c r="A327" s="13"/>
      <c r="B327" s="234"/>
      <c r="C327" s="235"/>
      <c r="D327" s="236" t="s">
        <v>195</v>
      </c>
      <c r="E327" s="235"/>
      <c r="F327" s="238" t="s">
        <v>769</v>
      </c>
      <c r="G327" s="235"/>
      <c r="H327" s="239">
        <v>48.090000000000003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195</v>
      </c>
      <c r="AU327" s="245" t="s">
        <v>78</v>
      </c>
      <c r="AV327" s="13" t="s">
        <v>78</v>
      </c>
      <c r="AW327" s="13" t="s">
        <v>4</v>
      </c>
      <c r="AX327" s="13" t="s">
        <v>76</v>
      </c>
      <c r="AY327" s="245" t="s">
        <v>179</v>
      </c>
    </row>
    <row r="328" s="2" customFormat="1" ht="16.5" customHeight="1">
      <c r="A328" s="41"/>
      <c r="B328" s="42"/>
      <c r="C328" s="278" t="s">
        <v>770</v>
      </c>
      <c r="D328" s="278" t="s">
        <v>259</v>
      </c>
      <c r="E328" s="279" t="s">
        <v>771</v>
      </c>
      <c r="F328" s="280" t="s">
        <v>772</v>
      </c>
      <c r="G328" s="281" t="s">
        <v>416</v>
      </c>
      <c r="H328" s="282">
        <v>10.5</v>
      </c>
      <c r="I328" s="283"/>
      <c r="J328" s="284">
        <f>ROUND(I328*H328,2)</f>
        <v>0</v>
      </c>
      <c r="K328" s="280" t="s">
        <v>185</v>
      </c>
      <c r="L328" s="285"/>
      <c r="M328" s="286" t="s">
        <v>19</v>
      </c>
      <c r="N328" s="287" t="s">
        <v>40</v>
      </c>
      <c r="O328" s="87"/>
      <c r="P328" s="225">
        <f>O328*H328</f>
        <v>0</v>
      </c>
      <c r="Q328" s="225">
        <v>4.0000000000000003E-05</v>
      </c>
      <c r="R328" s="225">
        <f>Q328*H328</f>
        <v>0.00042000000000000002</v>
      </c>
      <c r="S328" s="225">
        <v>0</v>
      </c>
      <c r="T328" s="226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27" t="s">
        <v>229</v>
      </c>
      <c r="AT328" s="227" t="s">
        <v>259</v>
      </c>
      <c r="AU328" s="227" t="s">
        <v>78</v>
      </c>
      <c r="AY328" s="20" t="s">
        <v>179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20" t="s">
        <v>76</v>
      </c>
      <c r="BK328" s="228">
        <f>ROUND(I328*H328,2)</f>
        <v>0</v>
      </c>
      <c r="BL328" s="20" t="s">
        <v>186</v>
      </c>
      <c r="BM328" s="227" t="s">
        <v>773</v>
      </c>
    </row>
    <row r="329" s="13" customFormat="1">
      <c r="A329" s="13"/>
      <c r="B329" s="234"/>
      <c r="C329" s="235"/>
      <c r="D329" s="236" t="s">
        <v>195</v>
      </c>
      <c r="E329" s="237" t="s">
        <v>19</v>
      </c>
      <c r="F329" s="238" t="s">
        <v>766</v>
      </c>
      <c r="G329" s="235"/>
      <c r="H329" s="239">
        <v>4</v>
      </c>
      <c r="I329" s="240"/>
      <c r="J329" s="235"/>
      <c r="K329" s="235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195</v>
      </c>
      <c r="AU329" s="245" t="s">
        <v>78</v>
      </c>
      <c r="AV329" s="13" t="s">
        <v>78</v>
      </c>
      <c r="AW329" s="13" t="s">
        <v>31</v>
      </c>
      <c r="AX329" s="13" t="s">
        <v>69</v>
      </c>
      <c r="AY329" s="245" t="s">
        <v>179</v>
      </c>
    </row>
    <row r="330" s="13" customFormat="1">
      <c r="A330" s="13"/>
      <c r="B330" s="234"/>
      <c r="C330" s="235"/>
      <c r="D330" s="236" t="s">
        <v>195</v>
      </c>
      <c r="E330" s="237" t="s">
        <v>19</v>
      </c>
      <c r="F330" s="238" t="s">
        <v>767</v>
      </c>
      <c r="G330" s="235"/>
      <c r="H330" s="239">
        <v>4</v>
      </c>
      <c r="I330" s="240"/>
      <c r="J330" s="235"/>
      <c r="K330" s="235"/>
      <c r="L330" s="241"/>
      <c r="M330" s="242"/>
      <c r="N330" s="243"/>
      <c r="O330" s="243"/>
      <c r="P330" s="243"/>
      <c r="Q330" s="243"/>
      <c r="R330" s="243"/>
      <c r="S330" s="243"/>
      <c r="T330" s="24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5" t="s">
        <v>195</v>
      </c>
      <c r="AU330" s="245" t="s">
        <v>78</v>
      </c>
      <c r="AV330" s="13" t="s">
        <v>78</v>
      </c>
      <c r="AW330" s="13" t="s">
        <v>31</v>
      </c>
      <c r="AX330" s="13" t="s">
        <v>69</v>
      </c>
      <c r="AY330" s="245" t="s">
        <v>179</v>
      </c>
    </row>
    <row r="331" s="16" customFormat="1">
      <c r="A331" s="16"/>
      <c r="B331" s="267"/>
      <c r="C331" s="268"/>
      <c r="D331" s="236" t="s">
        <v>195</v>
      </c>
      <c r="E331" s="269" t="s">
        <v>19</v>
      </c>
      <c r="F331" s="270" t="s">
        <v>227</v>
      </c>
      <c r="G331" s="268"/>
      <c r="H331" s="271">
        <v>8</v>
      </c>
      <c r="I331" s="272"/>
      <c r="J331" s="268"/>
      <c r="K331" s="268"/>
      <c r="L331" s="273"/>
      <c r="M331" s="274"/>
      <c r="N331" s="275"/>
      <c r="O331" s="275"/>
      <c r="P331" s="275"/>
      <c r="Q331" s="275"/>
      <c r="R331" s="275"/>
      <c r="S331" s="275"/>
      <c r="T331" s="27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T331" s="277" t="s">
        <v>195</v>
      </c>
      <c r="AU331" s="277" t="s">
        <v>78</v>
      </c>
      <c r="AV331" s="16" t="s">
        <v>101</v>
      </c>
      <c r="AW331" s="16" t="s">
        <v>31</v>
      </c>
      <c r="AX331" s="16" t="s">
        <v>69</v>
      </c>
      <c r="AY331" s="277" t="s">
        <v>179</v>
      </c>
    </row>
    <row r="332" s="13" customFormat="1">
      <c r="A332" s="13"/>
      <c r="B332" s="234"/>
      <c r="C332" s="235"/>
      <c r="D332" s="236" t="s">
        <v>195</v>
      </c>
      <c r="E332" s="237" t="s">
        <v>19</v>
      </c>
      <c r="F332" s="238" t="s">
        <v>774</v>
      </c>
      <c r="G332" s="235"/>
      <c r="H332" s="239">
        <v>1</v>
      </c>
      <c r="I332" s="240"/>
      <c r="J332" s="235"/>
      <c r="K332" s="235"/>
      <c r="L332" s="241"/>
      <c r="M332" s="242"/>
      <c r="N332" s="243"/>
      <c r="O332" s="243"/>
      <c r="P332" s="243"/>
      <c r="Q332" s="243"/>
      <c r="R332" s="243"/>
      <c r="S332" s="243"/>
      <c r="T332" s="24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5" t="s">
        <v>195</v>
      </c>
      <c r="AU332" s="245" t="s">
        <v>78</v>
      </c>
      <c r="AV332" s="13" t="s">
        <v>78</v>
      </c>
      <c r="AW332" s="13" t="s">
        <v>31</v>
      </c>
      <c r="AX332" s="13" t="s">
        <v>69</v>
      </c>
      <c r="AY332" s="245" t="s">
        <v>179</v>
      </c>
    </row>
    <row r="333" s="13" customFormat="1">
      <c r="A333" s="13"/>
      <c r="B333" s="234"/>
      <c r="C333" s="235"/>
      <c r="D333" s="236" t="s">
        <v>195</v>
      </c>
      <c r="E333" s="237" t="s">
        <v>19</v>
      </c>
      <c r="F333" s="238" t="s">
        <v>775</v>
      </c>
      <c r="G333" s="235"/>
      <c r="H333" s="239">
        <v>1</v>
      </c>
      <c r="I333" s="240"/>
      <c r="J333" s="235"/>
      <c r="K333" s="235"/>
      <c r="L333" s="241"/>
      <c r="M333" s="242"/>
      <c r="N333" s="243"/>
      <c r="O333" s="243"/>
      <c r="P333" s="243"/>
      <c r="Q333" s="243"/>
      <c r="R333" s="243"/>
      <c r="S333" s="243"/>
      <c r="T333" s="24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5" t="s">
        <v>195</v>
      </c>
      <c r="AU333" s="245" t="s">
        <v>78</v>
      </c>
      <c r="AV333" s="13" t="s">
        <v>78</v>
      </c>
      <c r="AW333" s="13" t="s">
        <v>31</v>
      </c>
      <c r="AX333" s="13" t="s">
        <v>69</v>
      </c>
      <c r="AY333" s="245" t="s">
        <v>179</v>
      </c>
    </row>
    <row r="334" s="16" customFormat="1">
      <c r="A334" s="16"/>
      <c r="B334" s="267"/>
      <c r="C334" s="268"/>
      <c r="D334" s="236" t="s">
        <v>195</v>
      </c>
      <c r="E334" s="269" t="s">
        <v>19</v>
      </c>
      <c r="F334" s="270" t="s">
        <v>227</v>
      </c>
      <c r="G334" s="268"/>
      <c r="H334" s="271">
        <v>2</v>
      </c>
      <c r="I334" s="272"/>
      <c r="J334" s="268"/>
      <c r="K334" s="268"/>
      <c r="L334" s="273"/>
      <c r="M334" s="274"/>
      <c r="N334" s="275"/>
      <c r="O334" s="275"/>
      <c r="P334" s="275"/>
      <c r="Q334" s="275"/>
      <c r="R334" s="275"/>
      <c r="S334" s="275"/>
      <c r="T334" s="27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T334" s="277" t="s">
        <v>195</v>
      </c>
      <c r="AU334" s="277" t="s">
        <v>78</v>
      </c>
      <c r="AV334" s="16" t="s">
        <v>101</v>
      </c>
      <c r="AW334" s="16" t="s">
        <v>31</v>
      </c>
      <c r="AX334" s="16" t="s">
        <v>69</v>
      </c>
      <c r="AY334" s="277" t="s">
        <v>179</v>
      </c>
    </row>
    <row r="335" s="14" customFormat="1">
      <c r="A335" s="14"/>
      <c r="B335" s="246"/>
      <c r="C335" s="247"/>
      <c r="D335" s="236" t="s">
        <v>195</v>
      </c>
      <c r="E335" s="248" t="s">
        <v>19</v>
      </c>
      <c r="F335" s="249" t="s">
        <v>197</v>
      </c>
      <c r="G335" s="247"/>
      <c r="H335" s="250">
        <v>10</v>
      </c>
      <c r="I335" s="251"/>
      <c r="J335" s="247"/>
      <c r="K335" s="247"/>
      <c r="L335" s="252"/>
      <c r="M335" s="253"/>
      <c r="N335" s="254"/>
      <c r="O335" s="254"/>
      <c r="P335" s="254"/>
      <c r="Q335" s="254"/>
      <c r="R335" s="254"/>
      <c r="S335" s="254"/>
      <c r="T335" s="25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6" t="s">
        <v>195</v>
      </c>
      <c r="AU335" s="256" t="s">
        <v>78</v>
      </c>
      <c r="AV335" s="14" t="s">
        <v>186</v>
      </c>
      <c r="AW335" s="14" t="s">
        <v>31</v>
      </c>
      <c r="AX335" s="14" t="s">
        <v>76</v>
      </c>
      <c r="AY335" s="256" t="s">
        <v>179</v>
      </c>
    </row>
    <row r="336" s="13" customFormat="1">
      <c r="A336" s="13"/>
      <c r="B336" s="234"/>
      <c r="C336" s="235"/>
      <c r="D336" s="236" t="s">
        <v>195</v>
      </c>
      <c r="E336" s="235"/>
      <c r="F336" s="238" t="s">
        <v>776</v>
      </c>
      <c r="G336" s="235"/>
      <c r="H336" s="239">
        <v>10.5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195</v>
      </c>
      <c r="AU336" s="245" t="s">
        <v>78</v>
      </c>
      <c r="AV336" s="13" t="s">
        <v>78</v>
      </c>
      <c r="AW336" s="13" t="s">
        <v>4</v>
      </c>
      <c r="AX336" s="13" t="s">
        <v>76</v>
      </c>
      <c r="AY336" s="245" t="s">
        <v>179</v>
      </c>
    </row>
    <row r="337" s="2" customFormat="1" ht="16.5" customHeight="1">
      <c r="A337" s="41"/>
      <c r="B337" s="42"/>
      <c r="C337" s="278" t="s">
        <v>777</v>
      </c>
      <c r="D337" s="278" t="s">
        <v>259</v>
      </c>
      <c r="E337" s="279" t="s">
        <v>778</v>
      </c>
      <c r="F337" s="280" t="s">
        <v>779</v>
      </c>
      <c r="G337" s="281" t="s">
        <v>416</v>
      </c>
      <c r="H337" s="282">
        <v>27.09</v>
      </c>
      <c r="I337" s="283"/>
      <c r="J337" s="284">
        <f>ROUND(I337*H337,2)</f>
        <v>0</v>
      </c>
      <c r="K337" s="280" t="s">
        <v>185</v>
      </c>
      <c r="L337" s="285"/>
      <c r="M337" s="286" t="s">
        <v>19</v>
      </c>
      <c r="N337" s="287" t="s">
        <v>40</v>
      </c>
      <c r="O337" s="87"/>
      <c r="P337" s="225">
        <f>O337*H337</f>
        <v>0</v>
      </c>
      <c r="Q337" s="225">
        <v>0.00029999999999999997</v>
      </c>
      <c r="R337" s="225">
        <f>Q337*H337</f>
        <v>0.0081269999999999988</v>
      </c>
      <c r="S337" s="225">
        <v>0</v>
      </c>
      <c r="T337" s="226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27" t="s">
        <v>229</v>
      </c>
      <c r="AT337" s="227" t="s">
        <v>259</v>
      </c>
      <c r="AU337" s="227" t="s">
        <v>78</v>
      </c>
      <c r="AY337" s="20" t="s">
        <v>179</v>
      </c>
      <c r="BE337" s="228">
        <f>IF(N337="základní",J337,0)</f>
        <v>0</v>
      </c>
      <c r="BF337" s="228">
        <f>IF(N337="snížená",J337,0)</f>
        <v>0</v>
      </c>
      <c r="BG337" s="228">
        <f>IF(N337="zákl. přenesená",J337,0)</f>
        <v>0</v>
      </c>
      <c r="BH337" s="228">
        <f>IF(N337="sníž. přenesená",J337,0)</f>
        <v>0</v>
      </c>
      <c r="BI337" s="228">
        <f>IF(N337="nulová",J337,0)</f>
        <v>0</v>
      </c>
      <c r="BJ337" s="20" t="s">
        <v>76</v>
      </c>
      <c r="BK337" s="228">
        <f>ROUND(I337*H337,2)</f>
        <v>0</v>
      </c>
      <c r="BL337" s="20" t="s">
        <v>186</v>
      </c>
      <c r="BM337" s="227" t="s">
        <v>780</v>
      </c>
    </row>
    <row r="338" s="13" customFormat="1">
      <c r="A338" s="13"/>
      <c r="B338" s="234"/>
      <c r="C338" s="235"/>
      <c r="D338" s="236" t="s">
        <v>195</v>
      </c>
      <c r="E338" s="237" t="s">
        <v>19</v>
      </c>
      <c r="F338" s="238" t="s">
        <v>781</v>
      </c>
      <c r="G338" s="235"/>
      <c r="H338" s="239">
        <v>1</v>
      </c>
      <c r="I338" s="240"/>
      <c r="J338" s="235"/>
      <c r="K338" s="235"/>
      <c r="L338" s="241"/>
      <c r="M338" s="242"/>
      <c r="N338" s="243"/>
      <c r="O338" s="243"/>
      <c r="P338" s="243"/>
      <c r="Q338" s="243"/>
      <c r="R338" s="243"/>
      <c r="S338" s="243"/>
      <c r="T338" s="24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5" t="s">
        <v>195</v>
      </c>
      <c r="AU338" s="245" t="s">
        <v>78</v>
      </c>
      <c r="AV338" s="13" t="s">
        <v>78</v>
      </c>
      <c r="AW338" s="13" t="s">
        <v>31</v>
      </c>
      <c r="AX338" s="13" t="s">
        <v>69</v>
      </c>
      <c r="AY338" s="245" t="s">
        <v>179</v>
      </c>
    </row>
    <row r="339" s="13" customFormat="1">
      <c r="A339" s="13"/>
      <c r="B339" s="234"/>
      <c r="C339" s="235"/>
      <c r="D339" s="236" t="s">
        <v>195</v>
      </c>
      <c r="E339" s="237" t="s">
        <v>19</v>
      </c>
      <c r="F339" s="238" t="s">
        <v>782</v>
      </c>
      <c r="G339" s="235"/>
      <c r="H339" s="239">
        <v>24.800000000000001</v>
      </c>
      <c r="I339" s="240"/>
      <c r="J339" s="235"/>
      <c r="K339" s="235"/>
      <c r="L339" s="241"/>
      <c r="M339" s="242"/>
      <c r="N339" s="243"/>
      <c r="O339" s="243"/>
      <c r="P339" s="243"/>
      <c r="Q339" s="243"/>
      <c r="R339" s="243"/>
      <c r="S339" s="243"/>
      <c r="T339" s="24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5" t="s">
        <v>195</v>
      </c>
      <c r="AU339" s="245" t="s">
        <v>78</v>
      </c>
      <c r="AV339" s="13" t="s">
        <v>78</v>
      </c>
      <c r="AW339" s="13" t="s">
        <v>31</v>
      </c>
      <c r="AX339" s="13" t="s">
        <v>69</v>
      </c>
      <c r="AY339" s="245" t="s">
        <v>179</v>
      </c>
    </row>
    <row r="340" s="14" customFormat="1">
      <c r="A340" s="14"/>
      <c r="B340" s="246"/>
      <c r="C340" s="247"/>
      <c r="D340" s="236" t="s">
        <v>195</v>
      </c>
      <c r="E340" s="248" t="s">
        <v>19</v>
      </c>
      <c r="F340" s="249" t="s">
        <v>197</v>
      </c>
      <c r="G340" s="247"/>
      <c r="H340" s="250">
        <v>25.800000000000001</v>
      </c>
      <c r="I340" s="251"/>
      <c r="J340" s="247"/>
      <c r="K340" s="247"/>
      <c r="L340" s="252"/>
      <c r="M340" s="253"/>
      <c r="N340" s="254"/>
      <c r="O340" s="254"/>
      <c r="P340" s="254"/>
      <c r="Q340" s="254"/>
      <c r="R340" s="254"/>
      <c r="S340" s="254"/>
      <c r="T340" s="25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6" t="s">
        <v>195</v>
      </c>
      <c r="AU340" s="256" t="s">
        <v>78</v>
      </c>
      <c r="AV340" s="14" t="s">
        <v>186</v>
      </c>
      <c r="AW340" s="14" t="s">
        <v>31</v>
      </c>
      <c r="AX340" s="14" t="s">
        <v>76</v>
      </c>
      <c r="AY340" s="256" t="s">
        <v>179</v>
      </c>
    </row>
    <row r="341" s="13" customFormat="1">
      <c r="A341" s="13"/>
      <c r="B341" s="234"/>
      <c r="C341" s="235"/>
      <c r="D341" s="236" t="s">
        <v>195</v>
      </c>
      <c r="E341" s="235"/>
      <c r="F341" s="238" t="s">
        <v>783</v>
      </c>
      <c r="G341" s="235"/>
      <c r="H341" s="239">
        <v>27.09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195</v>
      </c>
      <c r="AU341" s="245" t="s">
        <v>78</v>
      </c>
      <c r="AV341" s="13" t="s">
        <v>78</v>
      </c>
      <c r="AW341" s="13" t="s">
        <v>4</v>
      </c>
      <c r="AX341" s="13" t="s">
        <v>76</v>
      </c>
      <c r="AY341" s="245" t="s">
        <v>179</v>
      </c>
    </row>
    <row r="342" s="2" customFormat="1" ht="21.75" customHeight="1">
      <c r="A342" s="41"/>
      <c r="B342" s="42"/>
      <c r="C342" s="216" t="s">
        <v>784</v>
      </c>
      <c r="D342" s="216" t="s">
        <v>181</v>
      </c>
      <c r="E342" s="217" t="s">
        <v>785</v>
      </c>
      <c r="F342" s="218" t="s">
        <v>786</v>
      </c>
      <c r="G342" s="219" t="s">
        <v>192</v>
      </c>
      <c r="H342" s="220">
        <v>59</v>
      </c>
      <c r="I342" s="221"/>
      <c r="J342" s="222">
        <f>ROUND(I342*H342,2)</f>
        <v>0</v>
      </c>
      <c r="K342" s="218" t="s">
        <v>185</v>
      </c>
      <c r="L342" s="47"/>
      <c r="M342" s="223" t="s">
        <v>19</v>
      </c>
      <c r="N342" s="224" t="s">
        <v>40</v>
      </c>
      <c r="O342" s="87"/>
      <c r="P342" s="225">
        <f>O342*H342</f>
        <v>0</v>
      </c>
      <c r="Q342" s="225">
        <v>0.023099999999999999</v>
      </c>
      <c r="R342" s="225">
        <f>Q342*H342</f>
        <v>1.3629</v>
      </c>
      <c r="S342" s="225">
        <v>0</v>
      </c>
      <c r="T342" s="226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27" t="s">
        <v>186</v>
      </c>
      <c r="AT342" s="227" t="s">
        <v>181</v>
      </c>
      <c r="AU342" s="227" t="s">
        <v>78</v>
      </c>
      <c r="AY342" s="20" t="s">
        <v>179</v>
      </c>
      <c r="BE342" s="228">
        <f>IF(N342="základní",J342,0)</f>
        <v>0</v>
      </c>
      <c r="BF342" s="228">
        <f>IF(N342="snížená",J342,0)</f>
        <v>0</v>
      </c>
      <c r="BG342" s="228">
        <f>IF(N342="zákl. přenesená",J342,0)</f>
        <v>0</v>
      </c>
      <c r="BH342" s="228">
        <f>IF(N342="sníž. přenesená",J342,0)</f>
        <v>0</v>
      </c>
      <c r="BI342" s="228">
        <f>IF(N342="nulová",J342,0)</f>
        <v>0</v>
      </c>
      <c r="BJ342" s="20" t="s">
        <v>76</v>
      </c>
      <c r="BK342" s="228">
        <f>ROUND(I342*H342,2)</f>
        <v>0</v>
      </c>
      <c r="BL342" s="20" t="s">
        <v>186</v>
      </c>
      <c r="BM342" s="227" t="s">
        <v>787</v>
      </c>
    </row>
    <row r="343" s="2" customFormat="1">
      <c r="A343" s="41"/>
      <c r="B343" s="42"/>
      <c r="C343" s="43"/>
      <c r="D343" s="229" t="s">
        <v>188</v>
      </c>
      <c r="E343" s="43"/>
      <c r="F343" s="230" t="s">
        <v>788</v>
      </c>
      <c r="G343" s="43"/>
      <c r="H343" s="43"/>
      <c r="I343" s="231"/>
      <c r="J343" s="43"/>
      <c r="K343" s="43"/>
      <c r="L343" s="47"/>
      <c r="M343" s="232"/>
      <c r="N343" s="233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20" t="s">
        <v>188</v>
      </c>
      <c r="AU343" s="20" t="s">
        <v>78</v>
      </c>
    </row>
    <row r="344" s="13" customFormat="1">
      <c r="A344" s="13"/>
      <c r="B344" s="234"/>
      <c r="C344" s="235"/>
      <c r="D344" s="236" t="s">
        <v>195</v>
      </c>
      <c r="E344" s="237" t="s">
        <v>19</v>
      </c>
      <c r="F344" s="238" t="s">
        <v>747</v>
      </c>
      <c r="G344" s="235"/>
      <c r="H344" s="239">
        <v>60</v>
      </c>
      <c r="I344" s="240"/>
      <c r="J344" s="235"/>
      <c r="K344" s="235"/>
      <c r="L344" s="241"/>
      <c r="M344" s="242"/>
      <c r="N344" s="243"/>
      <c r="O344" s="243"/>
      <c r="P344" s="243"/>
      <c r="Q344" s="243"/>
      <c r="R344" s="243"/>
      <c r="S344" s="243"/>
      <c r="T344" s="24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5" t="s">
        <v>195</v>
      </c>
      <c r="AU344" s="245" t="s">
        <v>78</v>
      </c>
      <c r="AV344" s="13" t="s">
        <v>78</v>
      </c>
      <c r="AW344" s="13" t="s">
        <v>31</v>
      </c>
      <c r="AX344" s="13" t="s">
        <v>69</v>
      </c>
      <c r="AY344" s="245" t="s">
        <v>179</v>
      </c>
    </row>
    <row r="345" s="13" customFormat="1">
      <c r="A345" s="13"/>
      <c r="B345" s="234"/>
      <c r="C345" s="235"/>
      <c r="D345" s="236" t="s">
        <v>195</v>
      </c>
      <c r="E345" s="237" t="s">
        <v>19</v>
      </c>
      <c r="F345" s="238" t="s">
        <v>553</v>
      </c>
      <c r="G345" s="235"/>
      <c r="H345" s="239">
        <v>-2</v>
      </c>
      <c r="I345" s="240"/>
      <c r="J345" s="235"/>
      <c r="K345" s="235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195</v>
      </c>
      <c r="AU345" s="245" t="s">
        <v>78</v>
      </c>
      <c r="AV345" s="13" t="s">
        <v>78</v>
      </c>
      <c r="AW345" s="13" t="s">
        <v>31</v>
      </c>
      <c r="AX345" s="13" t="s">
        <v>69</v>
      </c>
      <c r="AY345" s="245" t="s">
        <v>179</v>
      </c>
    </row>
    <row r="346" s="13" customFormat="1">
      <c r="A346" s="13"/>
      <c r="B346" s="234"/>
      <c r="C346" s="235"/>
      <c r="D346" s="236" t="s">
        <v>195</v>
      </c>
      <c r="E346" s="237" t="s">
        <v>19</v>
      </c>
      <c r="F346" s="238" t="s">
        <v>704</v>
      </c>
      <c r="G346" s="235"/>
      <c r="H346" s="239">
        <v>1</v>
      </c>
      <c r="I346" s="240"/>
      <c r="J346" s="235"/>
      <c r="K346" s="235"/>
      <c r="L346" s="241"/>
      <c r="M346" s="242"/>
      <c r="N346" s="243"/>
      <c r="O346" s="243"/>
      <c r="P346" s="243"/>
      <c r="Q346" s="243"/>
      <c r="R346" s="243"/>
      <c r="S346" s="243"/>
      <c r="T346" s="24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5" t="s">
        <v>195</v>
      </c>
      <c r="AU346" s="245" t="s">
        <v>78</v>
      </c>
      <c r="AV346" s="13" t="s">
        <v>78</v>
      </c>
      <c r="AW346" s="13" t="s">
        <v>31</v>
      </c>
      <c r="AX346" s="13" t="s">
        <v>69</v>
      </c>
      <c r="AY346" s="245" t="s">
        <v>179</v>
      </c>
    </row>
    <row r="347" s="14" customFormat="1">
      <c r="A347" s="14"/>
      <c r="B347" s="246"/>
      <c r="C347" s="247"/>
      <c r="D347" s="236" t="s">
        <v>195</v>
      </c>
      <c r="E347" s="248" t="s">
        <v>19</v>
      </c>
      <c r="F347" s="249" t="s">
        <v>197</v>
      </c>
      <c r="G347" s="247"/>
      <c r="H347" s="250">
        <v>59</v>
      </c>
      <c r="I347" s="251"/>
      <c r="J347" s="247"/>
      <c r="K347" s="247"/>
      <c r="L347" s="252"/>
      <c r="M347" s="253"/>
      <c r="N347" s="254"/>
      <c r="O347" s="254"/>
      <c r="P347" s="254"/>
      <c r="Q347" s="254"/>
      <c r="R347" s="254"/>
      <c r="S347" s="254"/>
      <c r="T347" s="25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6" t="s">
        <v>195</v>
      </c>
      <c r="AU347" s="256" t="s">
        <v>78</v>
      </c>
      <c r="AV347" s="14" t="s">
        <v>186</v>
      </c>
      <c r="AW347" s="14" t="s">
        <v>31</v>
      </c>
      <c r="AX347" s="14" t="s">
        <v>76</v>
      </c>
      <c r="AY347" s="256" t="s">
        <v>179</v>
      </c>
    </row>
    <row r="348" s="2" customFormat="1" ht="16.5" customHeight="1">
      <c r="A348" s="41"/>
      <c r="B348" s="42"/>
      <c r="C348" s="216" t="s">
        <v>789</v>
      </c>
      <c r="D348" s="216" t="s">
        <v>181</v>
      </c>
      <c r="E348" s="217" t="s">
        <v>790</v>
      </c>
      <c r="F348" s="218" t="s">
        <v>791</v>
      </c>
      <c r="G348" s="219" t="s">
        <v>192</v>
      </c>
      <c r="H348" s="220">
        <v>39.600000000000001</v>
      </c>
      <c r="I348" s="221"/>
      <c r="J348" s="222">
        <f>ROUND(I348*H348,2)</f>
        <v>0</v>
      </c>
      <c r="K348" s="218" t="s">
        <v>185</v>
      </c>
      <c r="L348" s="47"/>
      <c r="M348" s="223" t="s">
        <v>19</v>
      </c>
      <c r="N348" s="224" t="s">
        <v>40</v>
      </c>
      <c r="O348" s="87"/>
      <c r="P348" s="225">
        <f>O348*H348</f>
        <v>0</v>
      </c>
      <c r="Q348" s="225">
        <v>0.0027299999999999998</v>
      </c>
      <c r="R348" s="225">
        <f>Q348*H348</f>
        <v>0.108108</v>
      </c>
      <c r="S348" s="225">
        <v>0</v>
      </c>
      <c r="T348" s="226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27" t="s">
        <v>186</v>
      </c>
      <c r="AT348" s="227" t="s">
        <v>181</v>
      </c>
      <c r="AU348" s="227" t="s">
        <v>78</v>
      </c>
      <c r="AY348" s="20" t="s">
        <v>179</v>
      </c>
      <c r="BE348" s="228">
        <f>IF(N348="základní",J348,0)</f>
        <v>0</v>
      </c>
      <c r="BF348" s="228">
        <f>IF(N348="snížená",J348,0)</f>
        <v>0</v>
      </c>
      <c r="BG348" s="228">
        <f>IF(N348="zákl. přenesená",J348,0)</f>
        <v>0</v>
      </c>
      <c r="BH348" s="228">
        <f>IF(N348="sníž. přenesená",J348,0)</f>
        <v>0</v>
      </c>
      <c r="BI348" s="228">
        <f>IF(N348="nulová",J348,0)</f>
        <v>0</v>
      </c>
      <c r="BJ348" s="20" t="s">
        <v>76</v>
      </c>
      <c r="BK348" s="228">
        <f>ROUND(I348*H348,2)</f>
        <v>0</v>
      </c>
      <c r="BL348" s="20" t="s">
        <v>186</v>
      </c>
      <c r="BM348" s="227" t="s">
        <v>792</v>
      </c>
    </row>
    <row r="349" s="2" customFormat="1">
      <c r="A349" s="41"/>
      <c r="B349" s="42"/>
      <c r="C349" s="43"/>
      <c r="D349" s="229" t="s">
        <v>188</v>
      </c>
      <c r="E349" s="43"/>
      <c r="F349" s="230" t="s">
        <v>793</v>
      </c>
      <c r="G349" s="43"/>
      <c r="H349" s="43"/>
      <c r="I349" s="231"/>
      <c r="J349" s="43"/>
      <c r="K349" s="43"/>
      <c r="L349" s="47"/>
      <c r="M349" s="232"/>
      <c r="N349" s="233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188</v>
      </c>
      <c r="AU349" s="20" t="s">
        <v>78</v>
      </c>
    </row>
    <row r="350" s="13" customFormat="1">
      <c r="A350" s="13"/>
      <c r="B350" s="234"/>
      <c r="C350" s="235"/>
      <c r="D350" s="236" t="s">
        <v>195</v>
      </c>
      <c r="E350" s="237" t="s">
        <v>19</v>
      </c>
      <c r="F350" s="238" t="s">
        <v>794</v>
      </c>
      <c r="G350" s="235"/>
      <c r="H350" s="239">
        <v>40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195</v>
      </c>
      <c r="AU350" s="245" t="s">
        <v>78</v>
      </c>
      <c r="AV350" s="13" t="s">
        <v>78</v>
      </c>
      <c r="AW350" s="13" t="s">
        <v>31</v>
      </c>
      <c r="AX350" s="13" t="s">
        <v>69</v>
      </c>
      <c r="AY350" s="245" t="s">
        <v>179</v>
      </c>
    </row>
    <row r="351" s="13" customFormat="1">
      <c r="A351" s="13"/>
      <c r="B351" s="234"/>
      <c r="C351" s="235"/>
      <c r="D351" s="236" t="s">
        <v>195</v>
      </c>
      <c r="E351" s="237" t="s">
        <v>19</v>
      </c>
      <c r="F351" s="238" t="s">
        <v>795</v>
      </c>
      <c r="G351" s="235"/>
      <c r="H351" s="239">
        <v>-1</v>
      </c>
      <c r="I351" s="240"/>
      <c r="J351" s="235"/>
      <c r="K351" s="235"/>
      <c r="L351" s="241"/>
      <c r="M351" s="242"/>
      <c r="N351" s="243"/>
      <c r="O351" s="243"/>
      <c r="P351" s="243"/>
      <c r="Q351" s="243"/>
      <c r="R351" s="243"/>
      <c r="S351" s="243"/>
      <c r="T351" s="24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5" t="s">
        <v>195</v>
      </c>
      <c r="AU351" s="245" t="s">
        <v>78</v>
      </c>
      <c r="AV351" s="13" t="s">
        <v>78</v>
      </c>
      <c r="AW351" s="13" t="s">
        <v>31</v>
      </c>
      <c r="AX351" s="13" t="s">
        <v>69</v>
      </c>
      <c r="AY351" s="245" t="s">
        <v>179</v>
      </c>
    </row>
    <row r="352" s="13" customFormat="1">
      <c r="A352" s="13"/>
      <c r="B352" s="234"/>
      <c r="C352" s="235"/>
      <c r="D352" s="236" t="s">
        <v>195</v>
      </c>
      <c r="E352" s="237" t="s">
        <v>19</v>
      </c>
      <c r="F352" s="238" t="s">
        <v>796</v>
      </c>
      <c r="G352" s="235"/>
      <c r="H352" s="239">
        <v>0.59999999999999998</v>
      </c>
      <c r="I352" s="240"/>
      <c r="J352" s="235"/>
      <c r="K352" s="235"/>
      <c r="L352" s="241"/>
      <c r="M352" s="242"/>
      <c r="N352" s="243"/>
      <c r="O352" s="243"/>
      <c r="P352" s="243"/>
      <c r="Q352" s="243"/>
      <c r="R352" s="243"/>
      <c r="S352" s="243"/>
      <c r="T352" s="24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5" t="s">
        <v>195</v>
      </c>
      <c r="AU352" s="245" t="s">
        <v>78</v>
      </c>
      <c r="AV352" s="13" t="s">
        <v>78</v>
      </c>
      <c r="AW352" s="13" t="s">
        <v>31</v>
      </c>
      <c r="AX352" s="13" t="s">
        <v>69</v>
      </c>
      <c r="AY352" s="245" t="s">
        <v>179</v>
      </c>
    </row>
    <row r="353" s="14" customFormat="1">
      <c r="A353" s="14"/>
      <c r="B353" s="246"/>
      <c r="C353" s="247"/>
      <c r="D353" s="236" t="s">
        <v>195</v>
      </c>
      <c r="E353" s="248" t="s">
        <v>19</v>
      </c>
      <c r="F353" s="249" t="s">
        <v>197</v>
      </c>
      <c r="G353" s="247"/>
      <c r="H353" s="250">
        <v>39.600000000000001</v>
      </c>
      <c r="I353" s="251"/>
      <c r="J353" s="247"/>
      <c r="K353" s="247"/>
      <c r="L353" s="252"/>
      <c r="M353" s="253"/>
      <c r="N353" s="254"/>
      <c r="O353" s="254"/>
      <c r="P353" s="254"/>
      <c r="Q353" s="254"/>
      <c r="R353" s="254"/>
      <c r="S353" s="254"/>
      <c r="T353" s="25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6" t="s">
        <v>195</v>
      </c>
      <c r="AU353" s="256" t="s">
        <v>78</v>
      </c>
      <c r="AV353" s="14" t="s">
        <v>186</v>
      </c>
      <c r="AW353" s="14" t="s">
        <v>31</v>
      </c>
      <c r="AX353" s="14" t="s">
        <v>76</v>
      </c>
      <c r="AY353" s="256" t="s">
        <v>179</v>
      </c>
    </row>
    <row r="354" s="2" customFormat="1" ht="16.5" customHeight="1">
      <c r="A354" s="41"/>
      <c r="B354" s="42"/>
      <c r="C354" s="216" t="s">
        <v>797</v>
      </c>
      <c r="D354" s="216" t="s">
        <v>181</v>
      </c>
      <c r="E354" s="217" t="s">
        <v>798</v>
      </c>
      <c r="F354" s="218" t="s">
        <v>799</v>
      </c>
      <c r="G354" s="219" t="s">
        <v>192</v>
      </c>
      <c r="H354" s="220">
        <v>9.9000000000000004</v>
      </c>
      <c r="I354" s="221"/>
      <c r="J354" s="222">
        <f>ROUND(I354*H354,2)</f>
        <v>0</v>
      </c>
      <c r="K354" s="218" t="s">
        <v>185</v>
      </c>
      <c r="L354" s="47"/>
      <c r="M354" s="223" t="s">
        <v>19</v>
      </c>
      <c r="N354" s="224" t="s">
        <v>40</v>
      </c>
      <c r="O354" s="87"/>
      <c r="P354" s="225">
        <f>O354*H354</f>
        <v>0</v>
      </c>
      <c r="Q354" s="225">
        <v>0.0038</v>
      </c>
      <c r="R354" s="225">
        <f>Q354*H354</f>
        <v>0.037620000000000001</v>
      </c>
      <c r="S354" s="225">
        <v>0</v>
      </c>
      <c r="T354" s="226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7" t="s">
        <v>186</v>
      </c>
      <c r="AT354" s="227" t="s">
        <v>181</v>
      </c>
      <c r="AU354" s="227" t="s">
        <v>78</v>
      </c>
      <c r="AY354" s="20" t="s">
        <v>179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20" t="s">
        <v>76</v>
      </c>
      <c r="BK354" s="228">
        <f>ROUND(I354*H354,2)</f>
        <v>0</v>
      </c>
      <c r="BL354" s="20" t="s">
        <v>186</v>
      </c>
      <c r="BM354" s="227" t="s">
        <v>800</v>
      </c>
    </row>
    <row r="355" s="2" customFormat="1">
      <c r="A355" s="41"/>
      <c r="B355" s="42"/>
      <c r="C355" s="43"/>
      <c r="D355" s="229" t="s">
        <v>188</v>
      </c>
      <c r="E355" s="43"/>
      <c r="F355" s="230" t="s">
        <v>801</v>
      </c>
      <c r="G355" s="43"/>
      <c r="H355" s="43"/>
      <c r="I355" s="231"/>
      <c r="J355" s="43"/>
      <c r="K355" s="43"/>
      <c r="L355" s="47"/>
      <c r="M355" s="232"/>
      <c r="N355" s="233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188</v>
      </c>
      <c r="AU355" s="20" t="s">
        <v>78</v>
      </c>
    </row>
    <row r="356" s="13" customFormat="1">
      <c r="A356" s="13"/>
      <c r="B356" s="234"/>
      <c r="C356" s="235"/>
      <c r="D356" s="236" t="s">
        <v>195</v>
      </c>
      <c r="E356" s="237" t="s">
        <v>19</v>
      </c>
      <c r="F356" s="238" t="s">
        <v>802</v>
      </c>
      <c r="G356" s="235"/>
      <c r="H356" s="239">
        <v>10</v>
      </c>
      <c r="I356" s="240"/>
      <c r="J356" s="235"/>
      <c r="K356" s="235"/>
      <c r="L356" s="241"/>
      <c r="M356" s="242"/>
      <c r="N356" s="243"/>
      <c r="O356" s="243"/>
      <c r="P356" s="243"/>
      <c r="Q356" s="243"/>
      <c r="R356" s="243"/>
      <c r="S356" s="243"/>
      <c r="T356" s="24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5" t="s">
        <v>195</v>
      </c>
      <c r="AU356" s="245" t="s">
        <v>78</v>
      </c>
      <c r="AV356" s="13" t="s">
        <v>78</v>
      </c>
      <c r="AW356" s="13" t="s">
        <v>31</v>
      </c>
      <c r="AX356" s="13" t="s">
        <v>69</v>
      </c>
      <c r="AY356" s="245" t="s">
        <v>179</v>
      </c>
    </row>
    <row r="357" s="13" customFormat="1">
      <c r="A357" s="13"/>
      <c r="B357" s="234"/>
      <c r="C357" s="235"/>
      <c r="D357" s="236" t="s">
        <v>195</v>
      </c>
      <c r="E357" s="237" t="s">
        <v>19</v>
      </c>
      <c r="F357" s="238" t="s">
        <v>803</v>
      </c>
      <c r="G357" s="235"/>
      <c r="H357" s="239">
        <v>-0.5</v>
      </c>
      <c r="I357" s="240"/>
      <c r="J357" s="235"/>
      <c r="K357" s="235"/>
      <c r="L357" s="241"/>
      <c r="M357" s="242"/>
      <c r="N357" s="243"/>
      <c r="O357" s="243"/>
      <c r="P357" s="243"/>
      <c r="Q357" s="243"/>
      <c r="R357" s="243"/>
      <c r="S357" s="243"/>
      <c r="T357" s="24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5" t="s">
        <v>195</v>
      </c>
      <c r="AU357" s="245" t="s">
        <v>78</v>
      </c>
      <c r="AV357" s="13" t="s">
        <v>78</v>
      </c>
      <c r="AW357" s="13" t="s">
        <v>31</v>
      </c>
      <c r="AX357" s="13" t="s">
        <v>69</v>
      </c>
      <c r="AY357" s="245" t="s">
        <v>179</v>
      </c>
    </row>
    <row r="358" s="13" customFormat="1">
      <c r="A358" s="13"/>
      <c r="B358" s="234"/>
      <c r="C358" s="235"/>
      <c r="D358" s="236" t="s">
        <v>195</v>
      </c>
      <c r="E358" s="237" t="s">
        <v>19</v>
      </c>
      <c r="F358" s="238" t="s">
        <v>804</v>
      </c>
      <c r="G358" s="235"/>
      <c r="H358" s="239">
        <v>0.40000000000000002</v>
      </c>
      <c r="I358" s="240"/>
      <c r="J358" s="235"/>
      <c r="K358" s="235"/>
      <c r="L358" s="241"/>
      <c r="M358" s="242"/>
      <c r="N358" s="243"/>
      <c r="O358" s="243"/>
      <c r="P358" s="243"/>
      <c r="Q358" s="243"/>
      <c r="R358" s="243"/>
      <c r="S358" s="243"/>
      <c r="T358" s="24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5" t="s">
        <v>195</v>
      </c>
      <c r="AU358" s="245" t="s">
        <v>78</v>
      </c>
      <c r="AV358" s="13" t="s">
        <v>78</v>
      </c>
      <c r="AW358" s="13" t="s">
        <v>31</v>
      </c>
      <c r="AX358" s="13" t="s">
        <v>69</v>
      </c>
      <c r="AY358" s="245" t="s">
        <v>179</v>
      </c>
    </row>
    <row r="359" s="14" customFormat="1">
      <c r="A359" s="14"/>
      <c r="B359" s="246"/>
      <c r="C359" s="247"/>
      <c r="D359" s="236" t="s">
        <v>195</v>
      </c>
      <c r="E359" s="248" t="s">
        <v>19</v>
      </c>
      <c r="F359" s="249" t="s">
        <v>197</v>
      </c>
      <c r="G359" s="247"/>
      <c r="H359" s="250">
        <v>9.9000000000000004</v>
      </c>
      <c r="I359" s="251"/>
      <c r="J359" s="247"/>
      <c r="K359" s="247"/>
      <c r="L359" s="252"/>
      <c r="M359" s="253"/>
      <c r="N359" s="254"/>
      <c r="O359" s="254"/>
      <c r="P359" s="254"/>
      <c r="Q359" s="254"/>
      <c r="R359" s="254"/>
      <c r="S359" s="254"/>
      <c r="T359" s="25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6" t="s">
        <v>195</v>
      </c>
      <c r="AU359" s="256" t="s">
        <v>78</v>
      </c>
      <c r="AV359" s="14" t="s">
        <v>186</v>
      </c>
      <c r="AW359" s="14" t="s">
        <v>31</v>
      </c>
      <c r="AX359" s="14" t="s">
        <v>76</v>
      </c>
      <c r="AY359" s="256" t="s">
        <v>179</v>
      </c>
    </row>
    <row r="360" s="2" customFormat="1" ht="24.15" customHeight="1">
      <c r="A360" s="41"/>
      <c r="B360" s="42"/>
      <c r="C360" s="216" t="s">
        <v>805</v>
      </c>
      <c r="D360" s="216" t="s">
        <v>181</v>
      </c>
      <c r="E360" s="217" t="s">
        <v>806</v>
      </c>
      <c r="F360" s="218" t="s">
        <v>807</v>
      </c>
      <c r="G360" s="219" t="s">
        <v>192</v>
      </c>
      <c r="H360" s="220">
        <v>39.600000000000001</v>
      </c>
      <c r="I360" s="221"/>
      <c r="J360" s="222">
        <f>ROUND(I360*H360,2)</f>
        <v>0</v>
      </c>
      <c r="K360" s="218" t="s">
        <v>185</v>
      </c>
      <c r="L360" s="47"/>
      <c r="M360" s="223" t="s">
        <v>19</v>
      </c>
      <c r="N360" s="224" t="s">
        <v>40</v>
      </c>
      <c r="O360" s="87"/>
      <c r="P360" s="225">
        <f>O360*H360</f>
        <v>0</v>
      </c>
      <c r="Q360" s="225">
        <v>0.0018</v>
      </c>
      <c r="R360" s="225">
        <f>Q360*H360</f>
        <v>0.071279999999999996</v>
      </c>
      <c r="S360" s="225">
        <v>0</v>
      </c>
      <c r="T360" s="226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7" t="s">
        <v>186</v>
      </c>
      <c r="AT360" s="227" t="s">
        <v>181</v>
      </c>
      <c r="AU360" s="227" t="s">
        <v>78</v>
      </c>
      <c r="AY360" s="20" t="s">
        <v>179</v>
      </c>
      <c r="BE360" s="228">
        <f>IF(N360="základní",J360,0)</f>
        <v>0</v>
      </c>
      <c r="BF360" s="228">
        <f>IF(N360="snížená",J360,0)</f>
        <v>0</v>
      </c>
      <c r="BG360" s="228">
        <f>IF(N360="zákl. přenesená",J360,0)</f>
        <v>0</v>
      </c>
      <c r="BH360" s="228">
        <f>IF(N360="sníž. přenesená",J360,0)</f>
        <v>0</v>
      </c>
      <c r="BI360" s="228">
        <f>IF(N360="nulová",J360,0)</f>
        <v>0</v>
      </c>
      <c r="BJ360" s="20" t="s">
        <v>76</v>
      </c>
      <c r="BK360" s="228">
        <f>ROUND(I360*H360,2)</f>
        <v>0</v>
      </c>
      <c r="BL360" s="20" t="s">
        <v>186</v>
      </c>
      <c r="BM360" s="227" t="s">
        <v>808</v>
      </c>
    </row>
    <row r="361" s="2" customFormat="1">
      <c r="A361" s="41"/>
      <c r="B361" s="42"/>
      <c r="C361" s="43"/>
      <c r="D361" s="229" t="s">
        <v>188</v>
      </c>
      <c r="E361" s="43"/>
      <c r="F361" s="230" t="s">
        <v>809</v>
      </c>
      <c r="G361" s="43"/>
      <c r="H361" s="43"/>
      <c r="I361" s="231"/>
      <c r="J361" s="43"/>
      <c r="K361" s="43"/>
      <c r="L361" s="47"/>
      <c r="M361" s="232"/>
      <c r="N361" s="233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188</v>
      </c>
      <c r="AU361" s="20" t="s">
        <v>78</v>
      </c>
    </row>
    <row r="362" s="13" customFormat="1">
      <c r="A362" s="13"/>
      <c r="B362" s="234"/>
      <c r="C362" s="235"/>
      <c r="D362" s="236" t="s">
        <v>195</v>
      </c>
      <c r="E362" s="237" t="s">
        <v>19</v>
      </c>
      <c r="F362" s="238" t="s">
        <v>794</v>
      </c>
      <c r="G362" s="235"/>
      <c r="H362" s="239">
        <v>40</v>
      </c>
      <c r="I362" s="240"/>
      <c r="J362" s="235"/>
      <c r="K362" s="235"/>
      <c r="L362" s="241"/>
      <c r="M362" s="242"/>
      <c r="N362" s="243"/>
      <c r="O362" s="243"/>
      <c r="P362" s="243"/>
      <c r="Q362" s="243"/>
      <c r="R362" s="243"/>
      <c r="S362" s="243"/>
      <c r="T362" s="24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5" t="s">
        <v>195</v>
      </c>
      <c r="AU362" s="245" t="s">
        <v>78</v>
      </c>
      <c r="AV362" s="13" t="s">
        <v>78</v>
      </c>
      <c r="AW362" s="13" t="s">
        <v>31</v>
      </c>
      <c r="AX362" s="13" t="s">
        <v>69</v>
      </c>
      <c r="AY362" s="245" t="s">
        <v>179</v>
      </c>
    </row>
    <row r="363" s="13" customFormat="1">
      <c r="A363" s="13"/>
      <c r="B363" s="234"/>
      <c r="C363" s="235"/>
      <c r="D363" s="236" t="s">
        <v>195</v>
      </c>
      <c r="E363" s="237" t="s">
        <v>19</v>
      </c>
      <c r="F363" s="238" t="s">
        <v>795</v>
      </c>
      <c r="G363" s="235"/>
      <c r="H363" s="239">
        <v>-1</v>
      </c>
      <c r="I363" s="240"/>
      <c r="J363" s="235"/>
      <c r="K363" s="235"/>
      <c r="L363" s="241"/>
      <c r="M363" s="242"/>
      <c r="N363" s="243"/>
      <c r="O363" s="243"/>
      <c r="P363" s="243"/>
      <c r="Q363" s="243"/>
      <c r="R363" s="243"/>
      <c r="S363" s="243"/>
      <c r="T363" s="24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5" t="s">
        <v>195</v>
      </c>
      <c r="AU363" s="245" t="s">
        <v>78</v>
      </c>
      <c r="AV363" s="13" t="s">
        <v>78</v>
      </c>
      <c r="AW363" s="13" t="s">
        <v>31</v>
      </c>
      <c r="AX363" s="13" t="s">
        <v>69</v>
      </c>
      <c r="AY363" s="245" t="s">
        <v>179</v>
      </c>
    </row>
    <row r="364" s="13" customFormat="1">
      <c r="A364" s="13"/>
      <c r="B364" s="234"/>
      <c r="C364" s="235"/>
      <c r="D364" s="236" t="s">
        <v>195</v>
      </c>
      <c r="E364" s="237" t="s">
        <v>19</v>
      </c>
      <c r="F364" s="238" t="s">
        <v>796</v>
      </c>
      <c r="G364" s="235"/>
      <c r="H364" s="239">
        <v>0.59999999999999998</v>
      </c>
      <c r="I364" s="240"/>
      <c r="J364" s="235"/>
      <c r="K364" s="235"/>
      <c r="L364" s="241"/>
      <c r="M364" s="242"/>
      <c r="N364" s="243"/>
      <c r="O364" s="243"/>
      <c r="P364" s="243"/>
      <c r="Q364" s="243"/>
      <c r="R364" s="243"/>
      <c r="S364" s="243"/>
      <c r="T364" s="24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5" t="s">
        <v>195</v>
      </c>
      <c r="AU364" s="245" t="s">
        <v>78</v>
      </c>
      <c r="AV364" s="13" t="s">
        <v>78</v>
      </c>
      <c r="AW364" s="13" t="s">
        <v>31</v>
      </c>
      <c r="AX364" s="13" t="s">
        <v>69</v>
      </c>
      <c r="AY364" s="245" t="s">
        <v>179</v>
      </c>
    </row>
    <row r="365" s="14" customFormat="1">
      <c r="A365" s="14"/>
      <c r="B365" s="246"/>
      <c r="C365" s="247"/>
      <c r="D365" s="236" t="s">
        <v>195</v>
      </c>
      <c r="E365" s="248" t="s">
        <v>19</v>
      </c>
      <c r="F365" s="249" t="s">
        <v>197</v>
      </c>
      <c r="G365" s="247"/>
      <c r="H365" s="250">
        <v>39.600000000000001</v>
      </c>
      <c r="I365" s="251"/>
      <c r="J365" s="247"/>
      <c r="K365" s="247"/>
      <c r="L365" s="252"/>
      <c r="M365" s="253"/>
      <c r="N365" s="254"/>
      <c r="O365" s="254"/>
      <c r="P365" s="254"/>
      <c r="Q365" s="254"/>
      <c r="R365" s="254"/>
      <c r="S365" s="254"/>
      <c r="T365" s="25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6" t="s">
        <v>195</v>
      </c>
      <c r="AU365" s="256" t="s">
        <v>78</v>
      </c>
      <c r="AV365" s="14" t="s">
        <v>186</v>
      </c>
      <c r="AW365" s="14" t="s">
        <v>31</v>
      </c>
      <c r="AX365" s="14" t="s">
        <v>76</v>
      </c>
      <c r="AY365" s="256" t="s">
        <v>179</v>
      </c>
    </row>
    <row r="366" s="2" customFormat="1" ht="21.75" customHeight="1">
      <c r="A366" s="41"/>
      <c r="B366" s="42"/>
      <c r="C366" s="216" t="s">
        <v>810</v>
      </c>
      <c r="D366" s="216" t="s">
        <v>181</v>
      </c>
      <c r="E366" s="217" t="s">
        <v>811</v>
      </c>
      <c r="F366" s="218" t="s">
        <v>812</v>
      </c>
      <c r="G366" s="219" t="s">
        <v>216</v>
      </c>
      <c r="H366" s="220">
        <v>2.6920000000000002</v>
      </c>
      <c r="I366" s="221"/>
      <c r="J366" s="222">
        <f>ROUND(I366*H366,2)</f>
        <v>0</v>
      </c>
      <c r="K366" s="218" t="s">
        <v>185</v>
      </c>
      <c r="L366" s="47"/>
      <c r="M366" s="223" t="s">
        <v>19</v>
      </c>
      <c r="N366" s="224" t="s">
        <v>40</v>
      </c>
      <c r="O366" s="87"/>
      <c r="P366" s="225">
        <f>O366*H366</f>
        <v>0</v>
      </c>
      <c r="Q366" s="225">
        <v>2.5018699999999998</v>
      </c>
      <c r="R366" s="225">
        <f>Q366*H366</f>
        <v>6.7350340399999995</v>
      </c>
      <c r="S366" s="225">
        <v>0</v>
      </c>
      <c r="T366" s="226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27" t="s">
        <v>186</v>
      </c>
      <c r="AT366" s="227" t="s">
        <v>181</v>
      </c>
      <c r="AU366" s="227" t="s">
        <v>78</v>
      </c>
      <c r="AY366" s="20" t="s">
        <v>179</v>
      </c>
      <c r="BE366" s="228">
        <f>IF(N366="základní",J366,0)</f>
        <v>0</v>
      </c>
      <c r="BF366" s="228">
        <f>IF(N366="snížená",J366,0)</f>
        <v>0</v>
      </c>
      <c r="BG366" s="228">
        <f>IF(N366="zákl. přenesená",J366,0)</f>
        <v>0</v>
      </c>
      <c r="BH366" s="228">
        <f>IF(N366="sníž. přenesená",J366,0)</f>
        <v>0</v>
      </c>
      <c r="BI366" s="228">
        <f>IF(N366="nulová",J366,0)</f>
        <v>0</v>
      </c>
      <c r="BJ366" s="20" t="s">
        <v>76</v>
      </c>
      <c r="BK366" s="228">
        <f>ROUND(I366*H366,2)</f>
        <v>0</v>
      </c>
      <c r="BL366" s="20" t="s">
        <v>186</v>
      </c>
      <c r="BM366" s="227" t="s">
        <v>813</v>
      </c>
    </row>
    <row r="367" s="2" customFormat="1">
      <c r="A367" s="41"/>
      <c r="B367" s="42"/>
      <c r="C367" s="43"/>
      <c r="D367" s="229" t="s">
        <v>188</v>
      </c>
      <c r="E367" s="43"/>
      <c r="F367" s="230" t="s">
        <v>814</v>
      </c>
      <c r="G367" s="43"/>
      <c r="H367" s="43"/>
      <c r="I367" s="231"/>
      <c r="J367" s="43"/>
      <c r="K367" s="43"/>
      <c r="L367" s="47"/>
      <c r="M367" s="232"/>
      <c r="N367" s="233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188</v>
      </c>
      <c r="AU367" s="20" t="s">
        <v>78</v>
      </c>
    </row>
    <row r="368" s="13" customFormat="1">
      <c r="A368" s="13"/>
      <c r="B368" s="234"/>
      <c r="C368" s="235"/>
      <c r="D368" s="236" t="s">
        <v>195</v>
      </c>
      <c r="E368" s="237" t="s">
        <v>19</v>
      </c>
      <c r="F368" s="238" t="s">
        <v>815</v>
      </c>
      <c r="G368" s="235"/>
      <c r="H368" s="239">
        <v>0.749</v>
      </c>
      <c r="I368" s="240"/>
      <c r="J368" s="235"/>
      <c r="K368" s="235"/>
      <c r="L368" s="241"/>
      <c r="M368" s="242"/>
      <c r="N368" s="243"/>
      <c r="O368" s="243"/>
      <c r="P368" s="243"/>
      <c r="Q368" s="243"/>
      <c r="R368" s="243"/>
      <c r="S368" s="243"/>
      <c r="T368" s="24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5" t="s">
        <v>195</v>
      </c>
      <c r="AU368" s="245" t="s">
        <v>78</v>
      </c>
      <c r="AV368" s="13" t="s">
        <v>78</v>
      </c>
      <c r="AW368" s="13" t="s">
        <v>31</v>
      </c>
      <c r="AX368" s="13" t="s">
        <v>69</v>
      </c>
      <c r="AY368" s="245" t="s">
        <v>179</v>
      </c>
    </row>
    <row r="369" s="13" customFormat="1">
      <c r="A369" s="13"/>
      <c r="B369" s="234"/>
      <c r="C369" s="235"/>
      <c r="D369" s="236" t="s">
        <v>195</v>
      </c>
      <c r="E369" s="237" t="s">
        <v>19</v>
      </c>
      <c r="F369" s="238" t="s">
        <v>816</v>
      </c>
      <c r="G369" s="235"/>
      <c r="H369" s="239">
        <v>1.9430000000000001</v>
      </c>
      <c r="I369" s="240"/>
      <c r="J369" s="235"/>
      <c r="K369" s="235"/>
      <c r="L369" s="241"/>
      <c r="M369" s="242"/>
      <c r="N369" s="243"/>
      <c r="O369" s="243"/>
      <c r="P369" s="243"/>
      <c r="Q369" s="243"/>
      <c r="R369" s="243"/>
      <c r="S369" s="243"/>
      <c r="T369" s="24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5" t="s">
        <v>195</v>
      </c>
      <c r="AU369" s="245" t="s">
        <v>78</v>
      </c>
      <c r="AV369" s="13" t="s">
        <v>78</v>
      </c>
      <c r="AW369" s="13" t="s">
        <v>31</v>
      </c>
      <c r="AX369" s="13" t="s">
        <v>69</v>
      </c>
      <c r="AY369" s="245" t="s">
        <v>179</v>
      </c>
    </row>
    <row r="370" s="14" customFormat="1">
      <c r="A370" s="14"/>
      <c r="B370" s="246"/>
      <c r="C370" s="247"/>
      <c r="D370" s="236" t="s">
        <v>195</v>
      </c>
      <c r="E370" s="248" t="s">
        <v>19</v>
      </c>
      <c r="F370" s="249" t="s">
        <v>197</v>
      </c>
      <c r="G370" s="247"/>
      <c r="H370" s="250">
        <v>2.6920000000000002</v>
      </c>
      <c r="I370" s="251"/>
      <c r="J370" s="247"/>
      <c r="K370" s="247"/>
      <c r="L370" s="252"/>
      <c r="M370" s="253"/>
      <c r="N370" s="254"/>
      <c r="O370" s="254"/>
      <c r="P370" s="254"/>
      <c r="Q370" s="254"/>
      <c r="R370" s="254"/>
      <c r="S370" s="254"/>
      <c r="T370" s="25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6" t="s">
        <v>195</v>
      </c>
      <c r="AU370" s="256" t="s">
        <v>78</v>
      </c>
      <c r="AV370" s="14" t="s">
        <v>186</v>
      </c>
      <c r="AW370" s="14" t="s">
        <v>31</v>
      </c>
      <c r="AX370" s="14" t="s">
        <v>76</v>
      </c>
      <c r="AY370" s="256" t="s">
        <v>179</v>
      </c>
    </row>
    <row r="371" s="2" customFormat="1" ht="21.75" customHeight="1">
      <c r="A371" s="41"/>
      <c r="B371" s="42"/>
      <c r="C371" s="216" t="s">
        <v>817</v>
      </c>
      <c r="D371" s="216" t="s">
        <v>181</v>
      </c>
      <c r="E371" s="217" t="s">
        <v>818</v>
      </c>
      <c r="F371" s="218" t="s">
        <v>819</v>
      </c>
      <c r="G371" s="219" t="s">
        <v>216</v>
      </c>
      <c r="H371" s="220">
        <v>2.6920000000000002</v>
      </c>
      <c r="I371" s="221"/>
      <c r="J371" s="222">
        <f>ROUND(I371*H371,2)</f>
        <v>0</v>
      </c>
      <c r="K371" s="218" t="s">
        <v>185</v>
      </c>
      <c r="L371" s="47"/>
      <c r="M371" s="223" t="s">
        <v>19</v>
      </c>
      <c r="N371" s="224" t="s">
        <v>40</v>
      </c>
      <c r="O371" s="87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7" t="s">
        <v>186</v>
      </c>
      <c r="AT371" s="227" t="s">
        <v>181</v>
      </c>
      <c r="AU371" s="227" t="s">
        <v>78</v>
      </c>
      <c r="AY371" s="20" t="s">
        <v>179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20" t="s">
        <v>76</v>
      </c>
      <c r="BK371" s="228">
        <f>ROUND(I371*H371,2)</f>
        <v>0</v>
      </c>
      <c r="BL371" s="20" t="s">
        <v>186</v>
      </c>
      <c r="BM371" s="227" t="s">
        <v>820</v>
      </c>
    </row>
    <row r="372" s="2" customFormat="1">
      <c r="A372" s="41"/>
      <c r="B372" s="42"/>
      <c r="C372" s="43"/>
      <c r="D372" s="229" t="s">
        <v>188</v>
      </c>
      <c r="E372" s="43"/>
      <c r="F372" s="230" t="s">
        <v>821</v>
      </c>
      <c r="G372" s="43"/>
      <c r="H372" s="43"/>
      <c r="I372" s="231"/>
      <c r="J372" s="43"/>
      <c r="K372" s="43"/>
      <c r="L372" s="47"/>
      <c r="M372" s="232"/>
      <c r="N372" s="233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188</v>
      </c>
      <c r="AU372" s="20" t="s">
        <v>78</v>
      </c>
    </row>
    <row r="373" s="2" customFormat="1" ht="21.75" customHeight="1">
      <c r="A373" s="41"/>
      <c r="B373" s="42"/>
      <c r="C373" s="216" t="s">
        <v>822</v>
      </c>
      <c r="D373" s="216" t="s">
        <v>181</v>
      </c>
      <c r="E373" s="217" t="s">
        <v>823</v>
      </c>
      <c r="F373" s="218" t="s">
        <v>824</v>
      </c>
      <c r="G373" s="219" t="s">
        <v>216</v>
      </c>
      <c r="H373" s="220">
        <v>2.6920000000000002</v>
      </c>
      <c r="I373" s="221"/>
      <c r="J373" s="222">
        <f>ROUND(I373*H373,2)</f>
        <v>0</v>
      </c>
      <c r="K373" s="218" t="s">
        <v>185</v>
      </c>
      <c r="L373" s="47"/>
      <c r="M373" s="223" t="s">
        <v>19</v>
      </c>
      <c r="N373" s="224" t="s">
        <v>40</v>
      </c>
      <c r="O373" s="87"/>
      <c r="P373" s="225">
        <f>O373*H373</f>
        <v>0</v>
      </c>
      <c r="Q373" s="225">
        <v>0</v>
      </c>
      <c r="R373" s="225">
        <f>Q373*H373</f>
        <v>0</v>
      </c>
      <c r="S373" s="225">
        <v>0</v>
      </c>
      <c r="T373" s="226">
        <f>S373*H373</f>
        <v>0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227" t="s">
        <v>186</v>
      </c>
      <c r="AT373" s="227" t="s">
        <v>181</v>
      </c>
      <c r="AU373" s="227" t="s">
        <v>78</v>
      </c>
      <c r="AY373" s="20" t="s">
        <v>179</v>
      </c>
      <c r="BE373" s="228">
        <f>IF(N373="základní",J373,0)</f>
        <v>0</v>
      </c>
      <c r="BF373" s="228">
        <f>IF(N373="snížená",J373,0)</f>
        <v>0</v>
      </c>
      <c r="BG373" s="228">
        <f>IF(N373="zákl. přenesená",J373,0)</f>
        <v>0</v>
      </c>
      <c r="BH373" s="228">
        <f>IF(N373="sníž. přenesená",J373,0)</f>
        <v>0</v>
      </c>
      <c r="BI373" s="228">
        <f>IF(N373="nulová",J373,0)</f>
        <v>0</v>
      </c>
      <c r="BJ373" s="20" t="s">
        <v>76</v>
      </c>
      <c r="BK373" s="228">
        <f>ROUND(I373*H373,2)</f>
        <v>0</v>
      </c>
      <c r="BL373" s="20" t="s">
        <v>186</v>
      </c>
      <c r="BM373" s="227" t="s">
        <v>825</v>
      </c>
    </row>
    <row r="374" s="2" customFormat="1">
      <c r="A374" s="41"/>
      <c r="B374" s="42"/>
      <c r="C374" s="43"/>
      <c r="D374" s="229" t="s">
        <v>188</v>
      </c>
      <c r="E374" s="43"/>
      <c r="F374" s="230" t="s">
        <v>826</v>
      </c>
      <c r="G374" s="43"/>
      <c r="H374" s="43"/>
      <c r="I374" s="231"/>
      <c r="J374" s="43"/>
      <c r="K374" s="43"/>
      <c r="L374" s="47"/>
      <c r="M374" s="232"/>
      <c r="N374" s="233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188</v>
      </c>
      <c r="AU374" s="20" t="s">
        <v>78</v>
      </c>
    </row>
    <row r="375" s="2" customFormat="1" ht="16.5" customHeight="1">
      <c r="A375" s="41"/>
      <c r="B375" s="42"/>
      <c r="C375" s="216" t="s">
        <v>827</v>
      </c>
      <c r="D375" s="216" t="s">
        <v>181</v>
      </c>
      <c r="E375" s="217" t="s">
        <v>828</v>
      </c>
      <c r="F375" s="218" t="s">
        <v>829</v>
      </c>
      <c r="G375" s="219" t="s">
        <v>192</v>
      </c>
      <c r="H375" s="220">
        <v>2.6779999999999999</v>
      </c>
      <c r="I375" s="221"/>
      <c r="J375" s="222">
        <f>ROUND(I375*H375,2)</f>
        <v>0</v>
      </c>
      <c r="K375" s="218" t="s">
        <v>185</v>
      </c>
      <c r="L375" s="47"/>
      <c r="M375" s="223" t="s">
        <v>19</v>
      </c>
      <c r="N375" s="224" t="s">
        <v>40</v>
      </c>
      <c r="O375" s="87"/>
      <c r="P375" s="225">
        <f>O375*H375</f>
        <v>0</v>
      </c>
      <c r="Q375" s="225">
        <v>0.014630000000000001</v>
      </c>
      <c r="R375" s="225">
        <f>Q375*H375</f>
        <v>0.039179140000000001</v>
      </c>
      <c r="S375" s="225">
        <v>0</v>
      </c>
      <c r="T375" s="226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7" t="s">
        <v>186</v>
      </c>
      <c r="AT375" s="227" t="s">
        <v>181</v>
      </c>
      <c r="AU375" s="227" t="s">
        <v>78</v>
      </c>
      <c r="AY375" s="20" t="s">
        <v>179</v>
      </c>
      <c r="BE375" s="228">
        <f>IF(N375="základní",J375,0)</f>
        <v>0</v>
      </c>
      <c r="BF375" s="228">
        <f>IF(N375="snížená",J375,0)</f>
        <v>0</v>
      </c>
      <c r="BG375" s="228">
        <f>IF(N375="zákl. přenesená",J375,0)</f>
        <v>0</v>
      </c>
      <c r="BH375" s="228">
        <f>IF(N375="sníž. přenesená",J375,0)</f>
        <v>0</v>
      </c>
      <c r="BI375" s="228">
        <f>IF(N375="nulová",J375,0)</f>
        <v>0</v>
      </c>
      <c r="BJ375" s="20" t="s">
        <v>76</v>
      </c>
      <c r="BK375" s="228">
        <f>ROUND(I375*H375,2)</f>
        <v>0</v>
      </c>
      <c r="BL375" s="20" t="s">
        <v>186</v>
      </c>
      <c r="BM375" s="227" t="s">
        <v>830</v>
      </c>
    </row>
    <row r="376" s="2" customFormat="1">
      <c r="A376" s="41"/>
      <c r="B376" s="42"/>
      <c r="C376" s="43"/>
      <c r="D376" s="229" t="s">
        <v>188</v>
      </c>
      <c r="E376" s="43"/>
      <c r="F376" s="230" t="s">
        <v>831</v>
      </c>
      <c r="G376" s="43"/>
      <c r="H376" s="43"/>
      <c r="I376" s="231"/>
      <c r="J376" s="43"/>
      <c r="K376" s="43"/>
      <c r="L376" s="47"/>
      <c r="M376" s="232"/>
      <c r="N376" s="233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0" t="s">
        <v>188</v>
      </c>
      <c r="AU376" s="20" t="s">
        <v>78</v>
      </c>
    </row>
    <row r="377" s="13" customFormat="1">
      <c r="A377" s="13"/>
      <c r="B377" s="234"/>
      <c r="C377" s="235"/>
      <c r="D377" s="236" t="s">
        <v>195</v>
      </c>
      <c r="E377" s="237" t="s">
        <v>19</v>
      </c>
      <c r="F377" s="238" t="s">
        <v>832</v>
      </c>
      <c r="G377" s="235"/>
      <c r="H377" s="239">
        <v>2.0099999999999998</v>
      </c>
      <c r="I377" s="240"/>
      <c r="J377" s="235"/>
      <c r="K377" s="235"/>
      <c r="L377" s="241"/>
      <c r="M377" s="242"/>
      <c r="N377" s="243"/>
      <c r="O377" s="243"/>
      <c r="P377" s="243"/>
      <c r="Q377" s="243"/>
      <c r="R377" s="243"/>
      <c r="S377" s="243"/>
      <c r="T377" s="24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5" t="s">
        <v>195</v>
      </c>
      <c r="AU377" s="245" t="s">
        <v>78</v>
      </c>
      <c r="AV377" s="13" t="s">
        <v>78</v>
      </c>
      <c r="AW377" s="13" t="s">
        <v>31</v>
      </c>
      <c r="AX377" s="13" t="s">
        <v>69</v>
      </c>
      <c r="AY377" s="245" t="s">
        <v>179</v>
      </c>
    </row>
    <row r="378" s="13" customFormat="1">
      <c r="A378" s="13"/>
      <c r="B378" s="234"/>
      <c r="C378" s="235"/>
      <c r="D378" s="236" t="s">
        <v>195</v>
      </c>
      <c r="E378" s="237" t="s">
        <v>19</v>
      </c>
      <c r="F378" s="238" t="s">
        <v>833</v>
      </c>
      <c r="G378" s="235"/>
      <c r="H378" s="239">
        <v>0.66800000000000004</v>
      </c>
      <c r="I378" s="240"/>
      <c r="J378" s="235"/>
      <c r="K378" s="235"/>
      <c r="L378" s="241"/>
      <c r="M378" s="242"/>
      <c r="N378" s="243"/>
      <c r="O378" s="243"/>
      <c r="P378" s="243"/>
      <c r="Q378" s="243"/>
      <c r="R378" s="243"/>
      <c r="S378" s="243"/>
      <c r="T378" s="24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5" t="s">
        <v>195</v>
      </c>
      <c r="AU378" s="245" t="s">
        <v>78</v>
      </c>
      <c r="AV378" s="13" t="s">
        <v>78</v>
      </c>
      <c r="AW378" s="13" t="s">
        <v>31</v>
      </c>
      <c r="AX378" s="13" t="s">
        <v>69</v>
      </c>
      <c r="AY378" s="245" t="s">
        <v>179</v>
      </c>
    </row>
    <row r="379" s="14" customFormat="1">
      <c r="A379" s="14"/>
      <c r="B379" s="246"/>
      <c r="C379" s="247"/>
      <c r="D379" s="236" t="s">
        <v>195</v>
      </c>
      <c r="E379" s="248" t="s">
        <v>19</v>
      </c>
      <c r="F379" s="249" t="s">
        <v>197</v>
      </c>
      <c r="G379" s="247"/>
      <c r="H379" s="250">
        <v>2.6779999999999999</v>
      </c>
      <c r="I379" s="251"/>
      <c r="J379" s="247"/>
      <c r="K379" s="247"/>
      <c r="L379" s="252"/>
      <c r="M379" s="253"/>
      <c r="N379" s="254"/>
      <c r="O379" s="254"/>
      <c r="P379" s="254"/>
      <c r="Q379" s="254"/>
      <c r="R379" s="254"/>
      <c r="S379" s="254"/>
      <c r="T379" s="25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6" t="s">
        <v>195</v>
      </c>
      <c r="AU379" s="256" t="s">
        <v>78</v>
      </c>
      <c r="AV379" s="14" t="s">
        <v>186</v>
      </c>
      <c r="AW379" s="14" t="s">
        <v>31</v>
      </c>
      <c r="AX379" s="14" t="s">
        <v>76</v>
      </c>
      <c r="AY379" s="256" t="s">
        <v>179</v>
      </c>
    </row>
    <row r="380" s="2" customFormat="1" ht="16.5" customHeight="1">
      <c r="A380" s="41"/>
      <c r="B380" s="42"/>
      <c r="C380" s="216" t="s">
        <v>834</v>
      </c>
      <c r="D380" s="216" t="s">
        <v>181</v>
      </c>
      <c r="E380" s="217" t="s">
        <v>835</v>
      </c>
      <c r="F380" s="218" t="s">
        <v>836</v>
      </c>
      <c r="G380" s="219" t="s">
        <v>192</v>
      </c>
      <c r="H380" s="220">
        <v>2.6779999999999999</v>
      </c>
      <c r="I380" s="221"/>
      <c r="J380" s="222">
        <f>ROUND(I380*H380,2)</f>
        <v>0</v>
      </c>
      <c r="K380" s="218" t="s">
        <v>185</v>
      </c>
      <c r="L380" s="47"/>
      <c r="M380" s="223" t="s">
        <v>19</v>
      </c>
      <c r="N380" s="224" t="s">
        <v>40</v>
      </c>
      <c r="O380" s="87"/>
      <c r="P380" s="225">
        <f>O380*H380</f>
        <v>0</v>
      </c>
      <c r="Q380" s="225">
        <v>0</v>
      </c>
      <c r="R380" s="225">
        <f>Q380*H380</f>
        <v>0</v>
      </c>
      <c r="S380" s="225">
        <v>0</v>
      </c>
      <c r="T380" s="226">
        <f>S380*H380</f>
        <v>0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27" t="s">
        <v>186</v>
      </c>
      <c r="AT380" s="227" t="s">
        <v>181</v>
      </c>
      <c r="AU380" s="227" t="s">
        <v>78</v>
      </c>
      <c r="AY380" s="20" t="s">
        <v>179</v>
      </c>
      <c r="BE380" s="228">
        <f>IF(N380="základní",J380,0)</f>
        <v>0</v>
      </c>
      <c r="BF380" s="228">
        <f>IF(N380="snížená",J380,0)</f>
        <v>0</v>
      </c>
      <c r="BG380" s="228">
        <f>IF(N380="zákl. přenesená",J380,0)</f>
        <v>0</v>
      </c>
      <c r="BH380" s="228">
        <f>IF(N380="sníž. přenesená",J380,0)</f>
        <v>0</v>
      </c>
      <c r="BI380" s="228">
        <f>IF(N380="nulová",J380,0)</f>
        <v>0</v>
      </c>
      <c r="BJ380" s="20" t="s">
        <v>76</v>
      </c>
      <c r="BK380" s="228">
        <f>ROUND(I380*H380,2)</f>
        <v>0</v>
      </c>
      <c r="BL380" s="20" t="s">
        <v>186</v>
      </c>
      <c r="BM380" s="227" t="s">
        <v>837</v>
      </c>
    </row>
    <row r="381" s="2" customFormat="1">
      <c r="A381" s="41"/>
      <c r="B381" s="42"/>
      <c r="C381" s="43"/>
      <c r="D381" s="229" t="s">
        <v>188</v>
      </c>
      <c r="E381" s="43"/>
      <c r="F381" s="230" t="s">
        <v>838</v>
      </c>
      <c r="G381" s="43"/>
      <c r="H381" s="43"/>
      <c r="I381" s="231"/>
      <c r="J381" s="43"/>
      <c r="K381" s="43"/>
      <c r="L381" s="47"/>
      <c r="M381" s="232"/>
      <c r="N381" s="233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188</v>
      </c>
      <c r="AU381" s="20" t="s">
        <v>78</v>
      </c>
    </row>
    <row r="382" s="2" customFormat="1" ht="21.75" customHeight="1">
      <c r="A382" s="41"/>
      <c r="B382" s="42"/>
      <c r="C382" s="216" t="s">
        <v>839</v>
      </c>
      <c r="D382" s="216" t="s">
        <v>181</v>
      </c>
      <c r="E382" s="217" t="s">
        <v>840</v>
      </c>
      <c r="F382" s="218" t="s">
        <v>841</v>
      </c>
      <c r="G382" s="219" t="s">
        <v>192</v>
      </c>
      <c r="H382" s="220">
        <v>6.96</v>
      </c>
      <c r="I382" s="221"/>
      <c r="J382" s="222">
        <f>ROUND(I382*H382,2)</f>
        <v>0</v>
      </c>
      <c r="K382" s="218" t="s">
        <v>185</v>
      </c>
      <c r="L382" s="47"/>
      <c r="M382" s="223" t="s">
        <v>19</v>
      </c>
      <c r="N382" s="224" t="s">
        <v>40</v>
      </c>
      <c r="O382" s="87"/>
      <c r="P382" s="225">
        <f>O382*H382</f>
        <v>0</v>
      </c>
      <c r="Q382" s="225">
        <v>0.25669999999999998</v>
      </c>
      <c r="R382" s="225">
        <f>Q382*H382</f>
        <v>1.7866319999999998</v>
      </c>
      <c r="S382" s="225">
        <v>0</v>
      </c>
      <c r="T382" s="226">
        <f>S382*H382</f>
        <v>0</v>
      </c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R382" s="227" t="s">
        <v>276</v>
      </c>
      <c r="AT382" s="227" t="s">
        <v>181</v>
      </c>
      <c r="AU382" s="227" t="s">
        <v>78</v>
      </c>
      <c r="AY382" s="20" t="s">
        <v>179</v>
      </c>
      <c r="BE382" s="228">
        <f>IF(N382="základní",J382,0)</f>
        <v>0</v>
      </c>
      <c r="BF382" s="228">
        <f>IF(N382="snížená",J382,0)</f>
        <v>0</v>
      </c>
      <c r="BG382" s="228">
        <f>IF(N382="zákl. přenesená",J382,0)</f>
        <v>0</v>
      </c>
      <c r="BH382" s="228">
        <f>IF(N382="sníž. přenesená",J382,0)</f>
        <v>0</v>
      </c>
      <c r="BI382" s="228">
        <f>IF(N382="nulová",J382,0)</f>
        <v>0</v>
      </c>
      <c r="BJ382" s="20" t="s">
        <v>76</v>
      </c>
      <c r="BK382" s="228">
        <f>ROUND(I382*H382,2)</f>
        <v>0</v>
      </c>
      <c r="BL382" s="20" t="s">
        <v>276</v>
      </c>
      <c r="BM382" s="227" t="s">
        <v>842</v>
      </c>
    </row>
    <row r="383" s="2" customFormat="1">
      <c r="A383" s="41"/>
      <c r="B383" s="42"/>
      <c r="C383" s="43"/>
      <c r="D383" s="229" t="s">
        <v>188</v>
      </c>
      <c r="E383" s="43"/>
      <c r="F383" s="230" t="s">
        <v>843</v>
      </c>
      <c r="G383" s="43"/>
      <c r="H383" s="43"/>
      <c r="I383" s="231"/>
      <c r="J383" s="43"/>
      <c r="K383" s="43"/>
      <c r="L383" s="47"/>
      <c r="M383" s="232"/>
      <c r="N383" s="233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20" t="s">
        <v>188</v>
      </c>
      <c r="AU383" s="20" t="s">
        <v>78</v>
      </c>
    </row>
    <row r="384" s="13" customFormat="1">
      <c r="A384" s="13"/>
      <c r="B384" s="234"/>
      <c r="C384" s="235"/>
      <c r="D384" s="236" t="s">
        <v>195</v>
      </c>
      <c r="E384" s="237" t="s">
        <v>19</v>
      </c>
      <c r="F384" s="238" t="s">
        <v>844</v>
      </c>
      <c r="G384" s="235"/>
      <c r="H384" s="239">
        <v>6.96</v>
      </c>
      <c r="I384" s="240"/>
      <c r="J384" s="235"/>
      <c r="K384" s="235"/>
      <c r="L384" s="241"/>
      <c r="M384" s="242"/>
      <c r="N384" s="243"/>
      <c r="O384" s="243"/>
      <c r="P384" s="243"/>
      <c r="Q384" s="243"/>
      <c r="R384" s="243"/>
      <c r="S384" s="243"/>
      <c r="T384" s="24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5" t="s">
        <v>195</v>
      </c>
      <c r="AU384" s="245" t="s">
        <v>78</v>
      </c>
      <c r="AV384" s="13" t="s">
        <v>78</v>
      </c>
      <c r="AW384" s="13" t="s">
        <v>31</v>
      </c>
      <c r="AX384" s="13" t="s">
        <v>69</v>
      </c>
      <c r="AY384" s="245" t="s">
        <v>179</v>
      </c>
    </row>
    <row r="385" s="14" customFormat="1">
      <c r="A385" s="14"/>
      <c r="B385" s="246"/>
      <c r="C385" s="247"/>
      <c r="D385" s="236" t="s">
        <v>195</v>
      </c>
      <c r="E385" s="248" t="s">
        <v>19</v>
      </c>
      <c r="F385" s="249" t="s">
        <v>197</v>
      </c>
      <c r="G385" s="247"/>
      <c r="H385" s="250">
        <v>6.96</v>
      </c>
      <c r="I385" s="251"/>
      <c r="J385" s="247"/>
      <c r="K385" s="247"/>
      <c r="L385" s="252"/>
      <c r="M385" s="253"/>
      <c r="N385" s="254"/>
      <c r="O385" s="254"/>
      <c r="P385" s="254"/>
      <c r="Q385" s="254"/>
      <c r="R385" s="254"/>
      <c r="S385" s="254"/>
      <c r="T385" s="25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6" t="s">
        <v>195</v>
      </c>
      <c r="AU385" s="256" t="s">
        <v>78</v>
      </c>
      <c r="AV385" s="14" t="s">
        <v>186</v>
      </c>
      <c r="AW385" s="14" t="s">
        <v>31</v>
      </c>
      <c r="AX385" s="14" t="s">
        <v>76</v>
      </c>
      <c r="AY385" s="256" t="s">
        <v>179</v>
      </c>
    </row>
    <row r="386" s="12" customFormat="1" ht="22.8" customHeight="1">
      <c r="A386" s="12"/>
      <c r="B386" s="200"/>
      <c r="C386" s="201"/>
      <c r="D386" s="202" t="s">
        <v>68</v>
      </c>
      <c r="E386" s="214" t="s">
        <v>235</v>
      </c>
      <c r="F386" s="214" t="s">
        <v>845</v>
      </c>
      <c r="G386" s="201"/>
      <c r="H386" s="201"/>
      <c r="I386" s="204"/>
      <c r="J386" s="215">
        <f>BK386</f>
        <v>0</v>
      </c>
      <c r="K386" s="201"/>
      <c r="L386" s="206"/>
      <c r="M386" s="207"/>
      <c r="N386" s="208"/>
      <c r="O386" s="208"/>
      <c r="P386" s="209">
        <f>SUM(P387:P443)</f>
        <v>0</v>
      </c>
      <c r="Q386" s="208"/>
      <c r="R386" s="209">
        <f>SUM(R387:R443)</f>
        <v>0.15421288999999999</v>
      </c>
      <c r="S386" s="208"/>
      <c r="T386" s="210">
        <f>SUM(T387:T443)</f>
        <v>0.24915000000000001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11" t="s">
        <v>76</v>
      </c>
      <c r="AT386" s="212" t="s">
        <v>68</v>
      </c>
      <c r="AU386" s="212" t="s">
        <v>76</v>
      </c>
      <c r="AY386" s="211" t="s">
        <v>179</v>
      </c>
      <c r="BK386" s="213">
        <f>SUM(BK387:BK443)</f>
        <v>0</v>
      </c>
    </row>
    <row r="387" s="2" customFormat="1" ht="24.15" customHeight="1">
      <c r="A387" s="41"/>
      <c r="B387" s="42"/>
      <c r="C387" s="216" t="s">
        <v>846</v>
      </c>
      <c r="D387" s="216" t="s">
        <v>181</v>
      </c>
      <c r="E387" s="217" t="s">
        <v>847</v>
      </c>
      <c r="F387" s="218" t="s">
        <v>848</v>
      </c>
      <c r="G387" s="219" t="s">
        <v>192</v>
      </c>
      <c r="H387" s="220">
        <v>106.95999999999999</v>
      </c>
      <c r="I387" s="221"/>
      <c r="J387" s="222">
        <f>ROUND(I387*H387,2)</f>
        <v>0</v>
      </c>
      <c r="K387" s="218" t="s">
        <v>185</v>
      </c>
      <c r="L387" s="47"/>
      <c r="M387" s="223" t="s">
        <v>19</v>
      </c>
      <c r="N387" s="224" t="s">
        <v>40</v>
      </c>
      <c r="O387" s="87"/>
      <c r="P387" s="225">
        <f>O387*H387</f>
        <v>0</v>
      </c>
      <c r="Q387" s="225">
        <v>0.00021000000000000001</v>
      </c>
      <c r="R387" s="225">
        <f>Q387*H387</f>
        <v>0.022461599999999998</v>
      </c>
      <c r="S387" s="225">
        <v>0</v>
      </c>
      <c r="T387" s="226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27" t="s">
        <v>186</v>
      </c>
      <c r="AT387" s="227" t="s">
        <v>181</v>
      </c>
      <c r="AU387" s="227" t="s">
        <v>78</v>
      </c>
      <c r="AY387" s="20" t="s">
        <v>179</v>
      </c>
      <c r="BE387" s="228">
        <f>IF(N387="základní",J387,0)</f>
        <v>0</v>
      </c>
      <c r="BF387" s="228">
        <f>IF(N387="snížená",J387,0)</f>
        <v>0</v>
      </c>
      <c r="BG387" s="228">
        <f>IF(N387="zákl. přenesená",J387,0)</f>
        <v>0</v>
      </c>
      <c r="BH387" s="228">
        <f>IF(N387="sníž. přenesená",J387,0)</f>
        <v>0</v>
      </c>
      <c r="BI387" s="228">
        <f>IF(N387="nulová",J387,0)</f>
        <v>0</v>
      </c>
      <c r="BJ387" s="20" t="s">
        <v>76</v>
      </c>
      <c r="BK387" s="228">
        <f>ROUND(I387*H387,2)</f>
        <v>0</v>
      </c>
      <c r="BL387" s="20" t="s">
        <v>186</v>
      </c>
      <c r="BM387" s="227" t="s">
        <v>849</v>
      </c>
    </row>
    <row r="388" s="2" customFormat="1">
      <c r="A388" s="41"/>
      <c r="B388" s="42"/>
      <c r="C388" s="43"/>
      <c r="D388" s="229" t="s">
        <v>188</v>
      </c>
      <c r="E388" s="43"/>
      <c r="F388" s="230" t="s">
        <v>850</v>
      </c>
      <c r="G388" s="43"/>
      <c r="H388" s="43"/>
      <c r="I388" s="231"/>
      <c r="J388" s="43"/>
      <c r="K388" s="43"/>
      <c r="L388" s="47"/>
      <c r="M388" s="232"/>
      <c r="N388" s="233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188</v>
      </c>
      <c r="AU388" s="20" t="s">
        <v>78</v>
      </c>
    </row>
    <row r="389" s="13" customFormat="1">
      <c r="A389" s="13"/>
      <c r="B389" s="234"/>
      <c r="C389" s="235"/>
      <c r="D389" s="236" t="s">
        <v>195</v>
      </c>
      <c r="E389" s="237" t="s">
        <v>19</v>
      </c>
      <c r="F389" s="238" t="s">
        <v>851</v>
      </c>
      <c r="G389" s="235"/>
      <c r="H389" s="239">
        <v>64.959999999999994</v>
      </c>
      <c r="I389" s="240"/>
      <c r="J389" s="235"/>
      <c r="K389" s="235"/>
      <c r="L389" s="241"/>
      <c r="M389" s="242"/>
      <c r="N389" s="243"/>
      <c r="O389" s="243"/>
      <c r="P389" s="243"/>
      <c r="Q389" s="243"/>
      <c r="R389" s="243"/>
      <c r="S389" s="243"/>
      <c r="T389" s="24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5" t="s">
        <v>195</v>
      </c>
      <c r="AU389" s="245" t="s">
        <v>78</v>
      </c>
      <c r="AV389" s="13" t="s">
        <v>78</v>
      </c>
      <c r="AW389" s="13" t="s">
        <v>31</v>
      </c>
      <c r="AX389" s="13" t="s">
        <v>69</v>
      </c>
      <c r="AY389" s="245" t="s">
        <v>179</v>
      </c>
    </row>
    <row r="390" s="13" customFormat="1">
      <c r="A390" s="13"/>
      <c r="B390" s="234"/>
      <c r="C390" s="235"/>
      <c r="D390" s="236" t="s">
        <v>195</v>
      </c>
      <c r="E390" s="237" t="s">
        <v>19</v>
      </c>
      <c r="F390" s="238" t="s">
        <v>852</v>
      </c>
      <c r="G390" s="235"/>
      <c r="H390" s="239">
        <v>42</v>
      </c>
      <c r="I390" s="240"/>
      <c r="J390" s="235"/>
      <c r="K390" s="235"/>
      <c r="L390" s="241"/>
      <c r="M390" s="242"/>
      <c r="N390" s="243"/>
      <c r="O390" s="243"/>
      <c r="P390" s="243"/>
      <c r="Q390" s="243"/>
      <c r="R390" s="243"/>
      <c r="S390" s="243"/>
      <c r="T390" s="24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5" t="s">
        <v>195</v>
      </c>
      <c r="AU390" s="245" t="s">
        <v>78</v>
      </c>
      <c r="AV390" s="13" t="s">
        <v>78</v>
      </c>
      <c r="AW390" s="13" t="s">
        <v>31</v>
      </c>
      <c r="AX390" s="13" t="s">
        <v>69</v>
      </c>
      <c r="AY390" s="245" t="s">
        <v>179</v>
      </c>
    </row>
    <row r="391" s="14" customFormat="1">
      <c r="A391" s="14"/>
      <c r="B391" s="246"/>
      <c r="C391" s="247"/>
      <c r="D391" s="236" t="s">
        <v>195</v>
      </c>
      <c r="E391" s="248" t="s">
        <v>19</v>
      </c>
      <c r="F391" s="249" t="s">
        <v>197</v>
      </c>
      <c r="G391" s="247"/>
      <c r="H391" s="250">
        <v>106.95999999999999</v>
      </c>
      <c r="I391" s="251"/>
      <c r="J391" s="247"/>
      <c r="K391" s="247"/>
      <c r="L391" s="252"/>
      <c r="M391" s="253"/>
      <c r="N391" s="254"/>
      <c r="O391" s="254"/>
      <c r="P391" s="254"/>
      <c r="Q391" s="254"/>
      <c r="R391" s="254"/>
      <c r="S391" s="254"/>
      <c r="T391" s="25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6" t="s">
        <v>195</v>
      </c>
      <c r="AU391" s="256" t="s">
        <v>78</v>
      </c>
      <c r="AV391" s="14" t="s">
        <v>186</v>
      </c>
      <c r="AW391" s="14" t="s">
        <v>31</v>
      </c>
      <c r="AX391" s="14" t="s">
        <v>76</v>
      </c>
      <c r="AY391" s="256" t="s">
        <v>179</v>
      </c>
    </row>
    <row r="392" s="2" customFormat="1" ht="24.15" customHeight="1">
      <c r="A392" s="41"/>
      <c r="B392" s="42"/>
      <c r="C392" s="216" t="s">
        <v>853</v>
      </c>
      <c r="D392" s="216" t="s">
        <v>181</v>
      </c>
      <c r="E392" s="217" t="s">
        <v>854</v>
      </c>
      <c r="F392" s="218" t="s">
        <v>855</v>
      </c>
      <c r="G392" s="219" t="s">
        <v>192</v>
      </c>
      <c r="H392" s="220">
        <v>64.959999999999994</v>
      </c>
      <c r="I392" s="221"/>
      <c r="J392" s="222">
        <f>ROUND(I392*H392,2)</f>
        <v>0</v>
      </c>
      <c r="K392" s="218" t="s">
        <v>185</v>
      </c>
      <c r="L392" s="47"/>
      <c r="M392" s="223" t="s">
        <v>19</v>
      </c>
      <c r="N392" s="224" t="s">
        <v>40</v>
      </c>
      <c r="O392" s="87"/>
      <c r="P392" s="225">
        <f>O392*H392</f>
        <v>0</v>
      </c>
      <c r="Q392" s="225">
        <v>0</v>
      </c>
      <c r="R392" s="225">
        <f>Q392*H392</f>
        <v>0</v>
      </c>
      <c r="S392" s="225">
        <v>0</v>
      </c>
      <c r="T392" s="226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7" t="s">
        <v>186</v>
      </c>
      <c r="AT392" s="227" t="s">
        <v>181</v>
      </c>
      <c r="AU392" s="227" t="s">
        <v>78</v>
      </c>
      <c r="AY392" s="20" t="s">
        <v>179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20" t="s">
        <v>76</v>
      </c>
      <c r="BK392" s="228">
        <f>ROUND(I392*H392,2)</f>
        <v>0</v>
      </c>
      <c r="BL392" s="20" t="s">
        <v>186</v>
      </c>
      <c r="BM392" s="227" t="s">
        <v>856</v>
      </c>
    </row>
    <row r="393" s="2" customFormat="1">
      <c r="A393" s="41"/>
      <c r="B393" s="42"/>
      <c r="C393" s="43"/>
      <c r="D393" s="229" t="s">
        <v>188</v>
      </c>
      <c r="E393" s="43"/>
      <c r="F393" s="230" t="s">
        <v>857</v>
      </c>
      <c r="G393" s="43"/>
      <c r="H393" s="43"/>
      <c r="I393" s="231"/>
      <c r="J393" s="43"/>
      <c r="K393" s="43"/>
      <c r="L393" s="47"/>
      <c r="M393" s="232"/>
      <c r="N393" s="233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188</v>
      </c>
      <c r="AU393" s="20" t="s">
        <v>78</v>
      </c>
    </row>
    <row r="394" s="13" customFormat="1">
      <c r="A394" s="13"/>
      <c r="B394" s="234"/>
      <c r="C394" s="235"/>
      <c r="D394" s="236" t="s">
        <v>195</v>
      </c>
      <c r="E394" s="237" t="s">
        <v>19</v>
      </c>
      <c r="F394" s="238" t="s">
        <v>858</v>
      </c>
      <c r="G394" s="235"/>
      <c r="H394" s="239">
        <v>64.959999999999994</v>
      </c>
      <c r="I394" s="240"/>
      <c r="J394" s="235"/>
      <c r="K394" s="235"/>
      <c r="L394" s="241"/>
      <c r="M394" s="242"/>
      <c r="N394" s="243"/>
      <c r="O394" s="243"/>
      <c r="P394" s="243"/>
      <c r="Q394" s="243"/>
      <c r="R394" s="243"/>
      <c r="S394" s="243"/>
      <c r="T394" s="24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5" t="s">
        <v>195</v>
      </c>
      <c r="AU394" s="245" t="s">
        <v>78</v>
      </c>
      <c r="AV394" s="13" t="s">
        <v>78</v>
      </c>
      <c r="AW394" s="13" t="s">
        <v>31</v>
      </c>
      <c r="AX394" s="13" t="s">
        <v>69</v>
      </c>
      <c r="AY394" s="245" t="s">
        <v>179</v>
      </c>
    </row>
    <row r="395" s="14" customFormat="1">
      <c r="A395" s="14"/>
      <c r="B395" s="246"/>
      <c r="C395" s="247"/>
      <c r="D395" s="236" t="s">
        <v>195</v>
      </c>
      <c r="E395" s="248" t="s">
        <v>19</v>
      </c>
      <c r="F395" s="249" t="s">
        <v>197</v>
      </c>
      <c r="G395" s="247"/>
      <c r="H395" s="250">
        <v>64.959999999999994</v>
      </c>
      <c r="I395" s="251"/>
      <c r="J395" s="247"/>
      <c r="K395" s="247"/>
      <c r="L395" s="252"/>
      <c r="M395" s="253"/>
      <c r="N395" s="254"/>
      <c r="O395" s="254"/>
      <c r="P395" s="254"/>
      <c r="Q395" s="254"/>
      <c r="R395" s="254"/>
      <c r="S395" s="254"/>
      <c r="T395" s="25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6" t="s">
        <v>195</v>
      </c>
      <c r="AU395" s="256" t="s">
        <v>78</v>
      </c>
      <c r="AV395" s="14" t="s">
        <v>186</v>
      </c>
      <c r="AW395" s="14" t="s">
        <v>31</v>
      </c>
      <c r="AX395" s="14" t="s">
        <v>76</v>
      </c>
      <c r="AY395" s="256" t="s">
        <v>179</v>
      </c>
    </row>
    <row r="396" s="2" customFormat="1" ht="33" customHeight="1">
      <c r="A396" s="41"/>
      <c r="B396" s="42"/>
      <c r="C396" s="216" t="s">
        <v>859</v>
      </c>
      <c r="D396" s="216" t="s">
        <v>181</v>
      </c>
      <c r="E396" s="217" t="s">
        <v>860</v>
      </c>
      <c r="F396" s="218" t="s">
        <v>861</v>
      </c>
      <c r="G396" s="219" t="s">
        <v>416</v>
      </c>
      <c r="H396" s="220">
        <v>98.599999999999994</v>
      </c>
      <c r="I396" s="221"/>
      <c r="J396" s="222">
        <f>ROUND(I396*H396,2)</f>
        <v>0</v>
      </c>
      <c r="K396" s="218" t="s">
        <v>185</v>
      </c>
      <c r="L396" s="47"/>
      <c r="M396" s="223" t="s">
        <v>19</v>
      </c>
      <c r="N396" s="224" t="s">
        <v>40</v>
      </c>
      <c r="O396" s="87"/>
      <c r="P396" s="225">
        <f>O396*H396</f>
        <v>0</v>
      </c>
      <c r="Q396" s="225">
        <v>0.00122</v>
      </c>
      <c r="R396" s="225">
        <f>Q396*H396</f>
        <v>0.12029199999999998</v>
      </c>
      <c r="S396" s="225">
        <v>0</v>
      </c>
      <c r="T396" s="226">
        <f>S396*H396</f>
        <v>0</v>
      </c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R396" s="227" t="s">
        <v>186</v>
      </c>
      <c r="AT396" s="227" t="s">
        <v>181</v>
      </c>
      <c r="AU396" s="227" t="s">
        <v>78</v>
      </c>
      <c r="AY396" s="20" t="s">
        <v>179</v>
      </c>
      <c r="BE396" s="228">
        <f>IF(N396="základní",J396,0)</f>
        <v>0</v>
      </c>
      <c r="BF396" s="228">
        <f>IF(N396="snížená",J396,0)</f>
        <v>0</v>
      </c>
      <c r="BG396" s="228">
        <f>IF(N396="zákl. přenesená",J396,0)</f>
        <v>0</v>
      </c>
      <c r="BH396" s="228">
        <f>IF(N396="sníž. přenesená",J396,0)</f>
        <v>0</v>
      </c>
      <c r="BI396" s="228">
        <f>IF(N396="nulová",J396,0)</f>
        <v>0</v>
      </c>
      <c r="BJ396" s="20" t="s">
        <v>76</v>
      </c>
      <c r="BK396" s="228">
        <f>ROUND(I396*H396,2)</f>
        <v>0</v>
      </c>
      <c r="BL396" s="20" t="s">
        <v>186</v>
      </c>
      <c r="BM396" s="227" t="s">
        <v>862</v>
      </c>
    </row>
    <row r="397" s="2" customFormat="1">
      <c r="A397" s="41"/>
      <c r="B397" s="42"/>
      <c r="C397" s="43"/>
      <c r="D397" s="229" t="s">
        <v>188</v>
      </c>
      <c r="E397" s="43"/>
      <c r="F397" s="230" t="s">
        <v>863</v>
      </c>
      <c r="G397" s="43"/>
      <c r="H397" s="43"/>
      <c r="I397" s="231"/>
      <c r="J397" s="43"/>
      <c r="K397" s="43"/>
      <c r="L397" s="47"/>
      <c r="M397" s="232"/>
      <c r="N397" s="233"/>
      <c r="O397" s="87"/>
      <c r="P397" s="87"/>
      <c r="Q397" s="87"/>
      <c r="R397" s="87"/>
      <c r="S397" s="87"/>
      <c r="T397" s="88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T397" s="20" t="s">
        <v>188</v>
      </c>
      <c r="AU397" s="20" t="s">
        <v>78</v>
      </c>
    </row>
    <row r="398" s="15" customFormat="1">
      <c r="A398" s="15"/>
      <c r="B398" s="257"/>
      <c r="C398" s="258"/>
      <c r="D398" s="236" t="s">
        <v>195</v>
      </c>
      <c r="E398" s="259" t="s">
        <v>19</v>
      </c>
      <c r="F398" s="260" t="s">
        <v>864</v>
      </c>
      <c r="G398" s="258"/>
      <c r="H398" s="259" t="s">
        <v>19</v>
      </c>
      <c r="I398" s="261"/>
      <c r="J398" s="258"/>
      <c r="K398" s="258"/>
      <c r="L398" s="262"/>
      <c r="M398" s="263"/>
      <c r="N398" s="264"/>
      <c r="O398" s="264"/>
      <c r="P398" s="264"/>
      <c r="Q398" s="264"/>
      <c r="R398" s="264"/>
      <c r="S398" s="264"/>
      <c r="T398" s="26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6" t="s">
        <v>195</v>
      </c>
      <c r="AU398" s="266" t="s">
        <v>78</v>
      </c>
      <c r="AV398" s="15" t="s">
        <v>76</v>
      </c>
      <c r="AW398" s="15" t="s">
        <v>31</v>
      </c>
      <c r="AX398" s="15" t="s">
        <v>69</v>
      </c>
      <c r="AY398" s="266" t="s">
        <v>179</v>
      </c>
    </row>
    <row r="399" s="13" customFormat="1">
      <c r="A399" s="13"/>
      <c r="B399" s="234"/>
      <c r="C399" s="235"/>
      <c r="D399" s="236" t="s">
        <v>195</v>
      </c>
      <c r="E399" s="237" t="s">
        <v>19</v>
      </c>
      <c r="F399" s="238" t="s">
        <v>865</v>
      </c>
      <c r="G399" s="235"/>
      <c r="H399" s="239">
        <v>48.5</v>
      </c>
      <c r="I399" s="240"/>
      <c r="J399" s="235"/>
      <c r="K399" s="235"/>
      <c r="L399" s="241"/>
      <c r="M399" s="242"/>
      <c r="N399" s="243"/>
      <c r="O399" s="243"/>
      <c r="P399" s="243"/>
      <c r="Q399" s="243"/>
      <c r="R399" s="243"/>
      <c r="S399" s="243"/>
      <c r="T399" s="24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5" t="s">
        <v>195</v>
      </c>
      <c r="AU399" s="245" t="s">
        <v>78</v>
      </c>
      <c r="AV399" s="13" t="s">
        <v>78</v>
      </c>
      <c r="AW399" s="13" t="s">
        <v>31</v>
      </c>
      <c r="AX399" s="13" t="s">
        <v>69</v>
      </c>
      <c r="AY399" s="245" t="s">
        <v>179</v>
      </c>
    </row>
    <row r="400" s="13" customFormat="1">
      <c r="A400" s="13"/>
      <c r="B400" s="234"/>
      <c r="C400" s="235"/>
      <c r="D400" s="236" t="s">
        <v>195</v>
      </c>
      <c r="E400" s="237" t="s">
        <v>19</v>
      </c>
      <c r="F400" s="238" t="s">
        <v>866</v>
      </c>
      <c r="G400" s="235"/>
      <c r="H400" s="239">
        <v>35.299999999999997</v>
      </c>
      <c r="I400" s="240"/>
      <c r="J400" s="235"/>
      <c r="K400" s="235"/>
      <c r="L400" s="241"/>
      <c r="M400" s="242"/>
      <c r="N400" s="243"/>
      <c r="O400" s="243"/>
      <c r="P400" s="243"/>
      <c r="Q400" s="243"/>
      <c r="R400" s="243"/>
      <c r="S400" s="243"/>
      <c r="T400" s="24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5" t="s">
        <v>195</v>
      </c>
      <c r="AU400" s="245" t="s">
        <v>78</v>
      </c>
      <c r="AV400" s="13" t="s">
        <v>78</v>
      </c>
      <c r="AW400" s="13" t="s">
        <v>31</v>
      </c>
      <c r="AX400" s="13" t="s">
        <v>69</v>
      </c>
      <c r="AY400" s="245" t="s">
        <v>179</v>
      </c>
    </row>
    <row r="401" s="13" customFormat="1">
      <c r="A401" s="13"/>
      <c r="B401" s="234"/>
      <c r="C401" s="235"/>
      <c r="D401" s="236" t="s">
        <v>195</v>
      </c>
      <c r="E401" s="237" t="s">
        <v>19</v>
      </c>
      <c r="F401" s="238" t="s">
        <v>867</v>
      </c>
      <c r="G401" s="235"/>
      <c r="H401" s="239">
        <v>14.800000000000001</v>
      </c>
      <c r="I401" s="240"/>
      <c r="J401" s="235"/>
      <c r="K401" s="235"/>
      <c r="L401" s="241"/>
      <c r="M401" s="242"/>
      <c r="N401" s="243"/>
      <c r="O401" s="243"/>
      <c r="P401" s="243"/>
      <c r="Q401" s="243"/>
      <c r="R401" s="243"/>
      <c r="S401" s="243"/>
      <c r="T401" s="24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5" t="s">
        <v>195</v>
      </c>
      <c r="AU401" s="245" t="s">
        <v>78</v>
      </c>
      <c r="AV401" s="13" t="s">
        <v>78</v>
      </c>
      <c r="AW401" s="13" t="s">
        <v>31</v>
      </c>
      <c r="AX401" s="13" t="s">
        <v>69</v>
      </c>
      <c r="AY401" s="245" t="s">
        <v>179</v>
      </c>
    </row>
    <row r="402" s="14" customFormat="1">
      <c r="A402" s="14"/>
      <c r="B402" s="246"/>
      <c r="C402" s="247"/>
      <c r="D402" s="236" t="s">
        <v>195</v>
      </c>
      <c r="E402" s="248" t="s">
        <v>19</v>
      </c>
      <c r="F402" s="249" t="s">
        <v>197</v>
      </c>
      <c r="G402" s="247"/>
      <c r="H402" s="250">
        <v>98.599999999999994</v>
      </c>
      <c r="I402" s="251"/>
      <c r="J402" s="247"/>
      <c r="K402" s="247"/>
      <c r="L402" s="252"/>
      <c r="M402" s="253"/>
      <c r="N402" s="254"/>
      <c r="O402" s="254"/>
      <c r="P402" s="254"/>
      <c r="Q402" s="254"/>
      <c r="R402" s="254"/>
      <c r="S402" s="254"/>
      <c r="T402" s="25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6" t="s">
        <v>195</v>
      </c>
      <c r="AU402" s="256" t="s">
        <v>78</v>
      </c>
      <c r="AV402" s="14" t="s">
        <v>186</v>
      </c>
      <c r="AW402" s="14" t="s">
        <v>31</v>
      </c>
      <c r="AX402" s="14" t="s">
        <v>76</v>
      </c>
      <c r="AY402" s="256" t="s">
        <v>179</v>
      </c>
    </row>
    <row r="403" s="2" customFormat="1" ht="24.15" customHeight="1">
      <c r="A403" s="41"/>
      <c r="B403" s="42"/>
      <c r="C403" s="216" t="s">
        <v>868</v>
      </c>
      <c r="D403" s="216" t="s">
        <v>181</v>
      </c>
      <c r="E403" s="217" t="s">
        <v>869</v>
      </c>
      <c r="F403" s="218" t="s">
        <v>870</v>
      </c>
      <c r="G403" s="219" t="s">
        <v>184</v>
      </c>
      <c r="H403" s="220">
        <v>20</v>
      </c>
      <c r="I403" s="221"/>
      <c r="J403" s="222">
        <f>ROUND(I403*H403,2)</f>
        <v>0</v>
      </c>
      <c r="K403" s="218" t="s">
        <v>185</v>
      </c>
      <c r="L403" s="47"/>
      <c r="M403" s="223" t="s">
        <v>19</v>
      </c>
      <c r="N403" s="224" t="s">
        <v>40</v>
      </c>
      <c r="O403" s="87"/>
      <c r="P403" s="225">
        <f>O403*H403</f>
        <v>0</v>
      </c>
      <c r="Q403" s="225">
        <v>6.8787000000000004E-05</v>
      </c>
      <c r="R403" s="225">
        <f>Q403*H403</f>
        <v>0.0013757400000000001</v>
      </c>
      <c r="S403" s="225">
        <v>0</v>
      </c>
      <c r="T403" s="226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27" t="s">
        <v>186</v>
      </c>
      <c r="AT403" s="227" t="s">
        <v>181</v>
      </c>
      <c r="AU403" s="227" t="s">
        <v>78</v>
      </c>
      <c r="AY403" s="20" t="s">
        <v>179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20" t="s">
        <v>76</v>
      </c>
      <c r="BK403" s="228">
        <f>ROUND(I403*H403,2)</f>
        <v>0</v>
      </c>
      <c r="BL403" s="20" t="s">
        <v>186</v>
      </c>
      <c r="BM403" s="227" t="s">
        <v>871</v>
      </c>
    </row>
    <row r="404" s="2" customFormat="1">
      <c r="A404" s="41"/>
      <c r="B404" s="42"/>
      <c r="C404" s="43"/>
      <c r="D404" s="229" t="s">
        <v>188</v>
      </c>
      <c r="E404" s="43"/>
      <c r="F404" s="230" t="s">
        <v>872</v>
      </c>
      <c r="G404" s="43"/>
      <c r="H404" s="43"/>
      <c r="I404" s="231"/>
      <c r="J404" s="43"/>
      <c r="K404" s="43"/>
      <c r="L404" s="47"/>
      <c r="M404" s="232"/>
      <c r="N404" s="233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188</v>
      </c>
      <c r="AU404" s="20" t="s">
        <v>78</v>
      </c>
    </row>
    <row r="405" s="13" customFormat="1">
      <c r="A405" s="13"/>
      <c r="B405" s="234"/>
      <c r="C405" s="235"/>
      <c r="D405" s="236" t="s">
        <v>195</v>
      </c>
      <c r="E405" s="237" t="s">
        <v>19</v>
      </c>
      <c r="F405" s="238" t="s">
        <v>873</v>
      </c>
      <c r="G405" s="235"/>
      <c r="H405" s="239">
        <v>20</v>
      </c>
      <c r="I405" s="240"/>
      <c r="J405" s="235"/>
      <c r="K405" s="235"/>
      <c r="L405" s="241"/>
      <c r="M405" s="242"/>
      <c r="N405" s="243"/>
      <c r="O405" s="243"/>
      <c r="P405" s="243"/>
      <c r="Q405" s="243"/>
      <c r="R405" s="243"/>
      <c r="S405" s="243"/>
      <c r="T405" s="24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5" t="s">
        <v>195</v>
      </c>
      <c r="AU405" s="245" t="s">
        <v>78</v>
      </c>
      <c r="AV405" s="13" t="s">
        <v>78</v>
      </c>
      <c r="AW405" s="13" t="s">
        <v>31</v>
      </c>
      <c r="AX405" s="13" t="s">
        <v>69</v>
      </c>
      <c r="AY405" s="245" t="s">
        <v>179</v>
      </c>
    </row>
    <row r="406" s="14" customFormat="1">
      <c r="A406" s="14"/>
      <c r="B406" s="246"/>
      <c r="C406" s="247"/>
      <c r="D406" s="236" t="s">
        <v>195</v>
      </c>
      <c r="E406" s="248" t="s">
        <v>19</v>
      </c>
      <c r="F406" s="249" t="s">
        <v>197</v>
      </c>
      <c r="G406" s="247"/>
      <c r="H406" s="250">
        <v>20</v>
      </c>
      <c r="I406" s="251"/>
      <c r="J406" s="247"/>
      <c r="K406" s="247"/>
      <c r="L406" s="252"/>
      <c r="M406" s="253"/>
      <c r="N406" s="254"/>
      <c r="O406" s="254"/>
      <c r="P406" s="254"/>
      <c r="Q406" s="254"/>
      <c r="R406" s="254"/>
      <c r="S406" s="254"/>
      <c r="T406" s="25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6" t="s">
        <v>195</v>
      </c>
      <c r="AU406" s="256" t="s">
        <v>78</v>
      </c>
      <c r="AV406" s="14" t="s">
        <v>186</v>
      </c>
      <c r="AW406" s="14" t="s">
        <v>31</v>
      </c>
      <c r="AX406" s="14" t="s">
        <v>76</v>
      </c>
      <c r="AY406" s="256" t="s">
        <v>179</v>
      </c>
    </row>
    <row r="407" s="2" customFormat="1" ht="24.15" customHeight="1">
      <c r="A407" s="41"/>
      <c r="B407" s="42"/>
      <c r="C407" s="216" t="s">
        <v>874</v>
      </c>
      <c r="D407" s="216" t="s">
        <v>181</v>
      </c>
      <c r="E407" s="217" t="s">
        <v>875</v>
      </c>
      <c r="F407" s="218" t="s">
        <v>876</v>
      </c>
      <c r="G407" s="219" t="s">
        <v>416</v>
      </c>
      <c r="H407" s="220">
        <v>0.59999999999999998</v>
      </c>
      <c r="I407" s="221"/>
      <c r="J407" s="222">
        <f>ROUND(I407*H407,2)</f>
        <v>0</v>
      </c>
      <c r="K407" s="218" t="s">
        <v>185</v>
      </c>
      <c r="L407" s="47"/>
      <c r="M407" s="223" t="s">
        <v>19</v>
      </c>
      <c r="N407" s="224" t="s">
        <v>40</v>
      </c>
      <c r="O407" s="87"/>
      <c r="P407" s="225">
        <f>O407*H407</f>
        <v>0</v>
      </c>
      <c r="Q407" s="225">
        <v>0.001225</v>
      </c>
      <c r="R407" s="225">
        <f>Q407*H407</f>
        <v>0.00073499999999999998</v>
      </c>
      <c r="S407" s="225">
        <v>0.017000000000000001</v>
      </c>
      <c r="T407" s="226">
        <f>S407*H407</f>
        <v>0.010200000000000001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27" t="s">
        <v>186</v>
      </c>
      <c r="AT407" s="227" t="s">
        <v>181</v>
      </c>
      <c r="AU407" s="227" t="s">
        <v>78</v>
      </c>
      <c r="AY407" s="20" t="s">
        <v>179</v>
      </c>
      <c r="BE407" s="228">
        <f>IF(N407="základní",J407,0)</f>
        <v>0</v>
      </c>
      <c r="BF407" s="228">
        <f>IF(N407="snížená",J407,0)</f>
        <v>0</v>
      </c>
      <c r="BG407" s="228">
        <f>IF(N407="zákl. přenesená",J407,0)</f>
        <v>0</v>
      </c>
      <c r="BH407" s="228">
        <f>IF(N407="sníž. přenesená",J407,0)</f>
        <v>0</v>
      </c>
      <c r="BI407" s="228">
        <f>IF(N407="nulová",J407,0)</f>
        <v>0</v>
      </c>
      <c r="BJ407" s="20" t="s">
        <v>76</v>
      </c>
      <c r="BK407" s="228">
        <f>ROUND(I407*H407,2)</f>
        <v>0</v>
      </c>
      <c r="BL407" s="20" t="s">
        <v>186</v>
      </c>
      <c r="BM407" s="227" t="s">
        <v>877</v>
      </c>
    </row>
    <row r="408" s="2" customFormat="1">
      <c r="A408" s="41"/>
      <c r="B408" s="42"/>
      <c r="C408" s="43"/>
      <c r="D408" s="229" t="s">
        <v>188</v>
      </c>
      <c r="E408" s="43"/>
      <c r="F408" s="230" t="s">
        <v>878</v>
      </c>
      <c r="G408" s="43"/>
      <c r="H408" s="43"/>
      <c r="I408" s="231"/>
      <c r="J408" s="43"/>
      <c r="K408" s="43"/>
      <c r="L408" s="47"/>
      <c r="M408" s="232"/>
      <c r="N408" s="233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188</v>
      </c>
      <c r="AU408" s="20" t="s">
        <v>78</v>
      </c>
    </row>
    <row r="409" s="15" customFormat="1">
      <c r="A409" s="15"/>
      <c r="B409" s="257"/>
      <c r="C409" s="258"/>
      <c r="D409" s="236" t="s">
        <v>195</v>
      </c>
      <c r="E409" s="259" t="s">
        <v>19</v>
      </c>
      <c r="F409" s="260" t="s">
        <v>879</v>
      </c>
      <c r="G409" s="258"/>
      <c r="H409" s="259" t="s">
        <v>19</v>
      </c>
      <c r="I409" s="261"/>
      <c r="J409" s="258"/>
      <c r="K409" s="258"/>
      <c r="L409" s="262"/>
      <c r="M409" s="263"/>
      <c r="N409" s="264"/>
      <c r="O409" s="264"/>
      <c r="P409" s="264"/>
      <c r="Q409" s="264"/>
      <c r="R409" s="264"/>
      <c r="S409" s="264"/>
      <c r="T409" s="26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6" t="s">
        <v>195</v>
      </c>
      <c r="AU409" s="266" t="s">
        <v>78</v>
      </c>
      <c r="AV409" s="15" t="s">
        <v>76</v>
      </c>
      <c r="AW409" s="15" t="s">
        <v>31</v>
      </c>
      <c r="AX409" s="15" t="s">
        <v>69</v>
      </c>
      <c r="AY409" s="266" t="s">
        <v>179</v>
      </c>
    </row>
    <row r="410" s="13" customFormat="1">
      <c r="A410" s="13"/>
      <c r="B410" s="234"/>
      <c r="C410" s="235"/>
      <c r="D410" s="236" t="s">
        <v>195</v>
      </c>
      <c r="E410" s="237" t="s">
        <v>19</v>
      </c>
      <c r="F410" s="238" t="s">
        <v>880</v>
      </c>
      <c r="G410" s="235"/>
      <c r="H410" s="239">
        <v>0.59999999999999998</v>
      </c>
      <c r="I410" s="240"/>
      <c r="J410" s="235"/>
      <c r="K410" s="235"/>
      <c r="L410" s="241"/>
      <c r="M410" s="242"/>
      <c r="N410" s="243"/>
      <c r="O410" s="243"/>
      <c r="P410" s="243"/>
      <c r="Q410" s="243"/>
      <c r="R410" s="243"/>
      <c r="S410" s="243"/>
      <c r="T410" s="24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5" t="s">
        <v>195</v>
      </c>
      <c r="AU410" s="245" t="s">
        <v>78</v>
      </c>
      <c r="AV410" s="13" t="s">
        <v>78</v>
      </c>
      <c r="AW410" s="13" t="s">
        <v>31</v>
      </c>
      <c r="AX410" s="13" t="s">
        <v>69</v>
      </c>
      <c r="AY410" s="245" t="s">
        <v>179</v>
      </c>
    </row>
    <row r="411" s="14" customFormat="1">
      <c r="A411" s="14"/>
      <c r="B411" s="246"/>
      <c r="C411" s="247"/>
      <c r="D411" s="236" t="s">
        <v>195</v>
      </c>
      <c r="E411" s="248" t="s">
        <v>19</v>
      </c>
      <c r="F411" s="249" t="s">
        <v>197</v>
      </c>
      <c r="G411" s="247"/>
      <c r="H411" s="250">
        <v>0.59999999999999998</v>
      </c>
      <c r="I411" s="251"/>
      <c r="J411" s="247"/>
      <c r="K411" s="247"/>
      <c r="L411" s="252"/>
      <c r="M411" s="253"/>
      <c r="N411" s="254"/>
      <c r="O411" s="254"/>
      <c r="P411" s="254"/>
      <c r="Q411" s="254"/>
      <c r="R411" s="254"/>
      <c r="S411" s="254"/>
      <c r="T411" s="25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6" t="s">
        <v>195</v>
      </c>
      <c r="AU411" s="256" t="s">
        <v>78</v>
      </c>
      <c r="AV411" s="14" t="s">
        <v>186</v>
      </c>
      <c r="AW411" s="14" t="s">
        <v>31</v>
      </c>
      <c r="AX411" s="14" t="s">
        <v>76</v>
      </c>
      <c r="AY411" s="256" t="s">
        <v>179</v>
      </c>
    </row>
    <row r="412" s="2" customFormat="1" ht="24.15" customHeight="1">
      <c r="A412" s="41"/>
      <c r="B412" s="42"/>
      <c r="C412" s="216" t="s">
        <v>881</v>
      </c>
      <c r="D412" s="216" t="s">
        <v>181</v>
      </c>
      <c r="E412" s="217" t="s">
        <v>882</v>
      </c>
      <c r="F412" s="218" t="s">
        <v>883</v>
      </c>
      <c r="G412" s="219" t="s">
        <v>416</v>
      </c>
      <c r="H412" s="220">
        <v>2.3999999999999999</v>
      </c>
      <c r="I412" s="221"/>
      <c r="J412" s="222">
        <f>ROUND(I412*H412,2)</f>
        <v>0</v>
      </c>
      <c r="K412" s="218" t="s">
        <v>185</v>
      </c>
      <c r="L412" s="47"/>
      <c r="M412" s="223" t="s">
        <v>19</v>
      </c>
      <c r="N412" s="224" t="s">
        <v>40</v>
      </c>
      <c r="O412" s="87"/>
      <c r="P412" s="225">
        <f>O412*H412</f>
        <v>0</v>
      </c>
      <c r="Q412" s="225">
        <v>0.00147</v>
      </c>
      <c r="R412" s="225">
        <f>Q412*H412</f>
        <v>0.0035279999999999999</v>
      </c>
      <c r="S412" s="225">
        <v>0.039</v>
      </c>
      <c r="T412" s="226">
        <f>S412*H412</f>
        <v>0.093600000000000003</v>
      </c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R412" s="227" t="s">
        <v>186</v>
      </c>
      <c r="AT412" s="227" t="s">
        <v>181</v>
      </c>
      <c r="AU412" s="227" t="s">
        <v>78</v>
      </c>
      <c r="AY412" s="20" t="s">
        <v>179</v>
      </c>
      <c r="BE412" s="228">
        <f>IF(N412="základní",J412,0)</f>
        <v>0</v>
      </c>
      <c r="BF412" s="228">
        <f>IF(N412="snížená",J412,0)</f>
        <v>0</v>
      </c>
      <c r="BG412" s="228">
        <f>IF(N412="zákl. přenesená",J412,0)</f>
        <v>0</v>
      </c>
      <c r="BH412" s="228">
        <f>IF(N412="sníž. přenesená",J412,0)</f>
        <v>0</v>
      </c>
      <c r="BI412" s="228">
        <f>IF(N412="nulová",J412,0)</f>
        <v>0</v>
      </c>
      <c r="BJ412" s="20" t="s">
        <v>76</v>
      </c>
      <c r="BK412" s="228">
        <f>ROUND(I412*H412,2)</f>
        <v>0</v>
      </c>
      <c r="BL412" s="20" t="s">
        <v>186</v>
      </c>
      <c r="BM412" s="227" t="s">
        <v>884</v>
      </c>
    </row>
    <row r="413" s="2" customFormat="1">
      <c r="A413" s="41"/>
      <c r="B413" s="42"/>
      <c r="C413" s="43"/>
      <c r="D413" s="229" t="s">
        <v>188</v>
      </c>
      <c r="E413" s="43"/>
      <c r="F413" s="230" t="s">
        <v>885</v>
      </c>
      <c r="G413" s="43"/>
      <c r="H413" s="43"/>
      <c r="I413" s="231"/>
      <c r="J413" s="43"/>
      <c r="K413" s="43"/>
      <c r="L413" s="47"/>
      <c r="M413" s="232"/>
      <c r="N413" s="233"/>
      <c r="O413" s="87"/>
      <c r="P413" s="87"/>
      <c r="Q413" s="87"/>
      <c r="R413" s="87"/>
      <c r="S413" s="87"/>
      <c r="T413" s="88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T413" s="20" t="s">
        <v>188</v>
      </c>
      <c r="AU413" s="20" t="s">
        <v>78</v>
      </c>
    </row>
    <row r="414" s="15" customFormat="1">
      <c r="A414" s="15"/>
      <c r="B414" s="257"/>
      <c r="C414" s="258"/>
      <c r="D414" s="236" t="s">
        <v>195</v>
      </c>
      <c r="E414" s="259" t="s">
        <v>19</v>
      </c>
      <c r="F414" s="260" t="s">
        <v>886</v>
      </c>
      <c r="G414" s="258"/>
      <c r="H414" s="259" t="s">
        <v>19</v>
      </c>
      <c r="I414" s="261"/>
      <c r="J414" s="258"/>
      <c r="K414" s="258"/>
      <c r="L414" s="262"/>
      <c r="M414" s="263"/>
      <c r="N414" s="264"/>
      <c r="O414" s="264"/>
      <c r="P414" s="264"/>
      <c r="Q414" s="264"/>
      <c r="R414" s="264"/>
      <c r="S414" s="264"/>
      <c r="T414" s="26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6" t="s">
        <v>195</v>
      </c>
      <c r="AU414" s="266" t="s">
        <v>78</v>
      </c>
      <c r="AV414" s="15" t="s">
        <v>76</v>
      </c>
      <c r="AW414" s="15" t="s">
        <v>31</v>
      </c>
      <c r="AX414" s="15" t="s">
        <v>69</v>
      </c>
      <c r="AY414" s="266" t="s">
        <v>179</v>
      </c>
    </row>
    <row r="415" s="13" customFormat="1">
      <c r="A415" s="13"/>
      <c r="B415" s="234"/>
      <c r="C415" s="235"/>
      <c r="D415" s="236" t="s">
        <v>195</v>
      </c>
      <c r="E415" s="237" t="s">
        <v>19</v>
      </c>
      <c r="F415" s="238" t="s">
        <v>887</v>
      </c>
      <c r="G415" s="235"/>
      <c r="H415" s="239">
        <v>0.59999999999999998</v>
      </c>
      <c r="I415" s="240"/>
      <c r="J415" s="235"/>
      <c r="K415" s="235"/>
      <c r="L415" s="241"/>
      <c r="M415" s="242"/>
      <c r="N415" s="243"/>
      <c r="O415" s="243"/>
      <c r="P415" s="243"/>
      <c r="Q415" s="243"/>
      <c r="R415" s="243"/>
      <c r="S415" s="243"/>
      <c r="T415" s="24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5" t="s">
        <v>195</v>
      </c>
      <c r="AU415" s="245" t="s">
        <v>78</v>
      </c>
      <c r="AV415" s="13" t="s">
        <v>78</v>
      </c>
      <c r="AW415" s="13" t="s">
        <v>31</v>
      </c>
      <c r="AX415" s="13" t="s">
        <v>69</v>
      </c>
      <c r="AY415" s="245" t="s">
        <v>179</v>
      </c>
    </row>
    <row r="416" s="13" customFormat="1">
      <c r="A416" s="13"/>
      <c r="B416" s="234"/>
      <c r="C416" s="235"/>
      <c r="D416" s="236" t="s">
        <v>195</v>
      </c>
      <c r="E416" s="237" t="s">
        <v>19</v>
      </c>
      <c r="F416" s="238" t="s">
        <v>888</v>
      </c>
      <c r="G416" s="235"/>
      <c r="H416" s="239">
        <v>0.59999999999999998</v>
      </c>
      <c r="I416" s="240"/>
      <c r="J416" s="235"/>
      <c r="K416" s="235"/>
      <c r="L416" s="241"/>
      <c r="M416" s="242"/>
      <c r="N416" s="243"/>
      <c r="O416" s="243"/>
      <c r="P416" s="243"/>
      <c r="Q416" s="243"/>
      <c r="R416" s="243"/>
      <c r="S416" s="243"/>
      <c r="T416" s="24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5" t="s">
        <v>195</v>
      </c>
      <c r="AU416" s="245" t="s">
        <v>78</v>
      </c>
      <c r="AV416" s="13" t="s">
        <v>78</v>
      </c>
      <c r="AW416" s="13" t="s">
        <v>31</v>
      </c>
      <c r="AX416" s="13" t="s">
        <v>69</v>
      </c>
      <c r="AY416" s="245" t="s">
        <v>179</v>
      </c>
    </row>
    <row r="417" s="13" customFormat="1">
      <c r="A417" s="13"/>
      <c r="B417" s="234"/>
      <c r="C417" s="235"/>
      <c r="D417" s="236" t="s">
        <v>195</v>
      </c>
      <c r="E417" s="237" t="s">
        <v>19</v>
      </c>
      <c r="F417" s="238" t="s">
        <v>889</v>
      </c>
      <c r="G417" s="235"/>
      <c r="H417" s="239">
        <v>0.59999999999999998</v>
      </c>
      <c r="I417" s="240"/>
      <c r="J417" s="235"/>
      <c r="K417" s="235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195</v>
      </c>
      <c r="AU417" s="245" t="s">
        <v>78</v>
      </c>
      <c r="AV417" s="13" t="s">
        <v>78</v>
      </c>
      <c r="AW417" s="13" t="s">
        <v>31</v>
      </c>
      <c r="AX417" s="13" t="s">
        <v>69</v>
      </c>
      <c r="AY417" s="245" t="s">
        <v>179</v>
      </c>
    </row>
    <row r="418" s="13" customFormat="1">
      <c r="A418" s="13"/>
      <c r="B418" s="234"/>
      <c r="C418" s="235"/>
      <c r="D418" s="236" t="s">
        <v>195</v>
      </c>
      <c r="E418" s="237" t="s">
        <v>19</v>
      </c>
      <c r="F418" s="238" t="s">
        <v>890</v>
      </c>
      <c r="G418" s="235"/>
      <c r="H418" s="239">
        <v>0.59999999999999998</v>
      </c>
      <c r="I418" s="240"/>
      <c r="J418" s="235"/>
      <c r="K418" s="235"/>
      <c r="L418" s="241"/>
      <c r="M418" s="242"/>
      <c r="N418" s="243"/>
      <c r="O418" s="243"/>
      <c r="P418" s="243"/>
      <c r="Q418" s="243"/>
      <c r="R418" s="243"/>
      <c r="S418" s="243"/>
      <c r="T418" s="24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5" t="s">
        <v>195</v>
      </c>
      <c r="AU418" s="245" t="s">
        <v>78</v>
      </c>
      <c r="AV418" s="13" t="s">
        <v>78</v>
      </c>
      <c r="AW418" s="13" t="s">
        <v>31</v>
      </c>
      <c r="AX418" s="13" t="s">
        <v>69</v>
      </c>
      <c r="AY418" s="245" t="s">
        <v>179</v>
      </c>
    </row>
    <row r="419" s="14" customFormat="1">
      <c r="A419" s="14"/>
      <c r="B419" s="246"/>
      <c r="C419" s="247"/>
      <c r="D419" s="236" t="s">
        <v>195</v>
      </c>
      <c r="E419" s="248" t="s">
        <v>19</v>
      </c>
      <c r="F419" s="249" t="s">
        <v>197</v>
      </c>
      <c r="G419" s="247"/>
      <c r="H419" s="250">
        <v>2.3999999999999999</v>
      </c>
      <c r="I419" s="251"/>
      <c r="J419" s="247"/>
      <c r="K419" s="247"/>
      <c r="L419" s="252"/>
      <c r="M419" s="253"/>
      <c r="N419" s="254"/>
      <c r="O419" s="254"/>
      <c r="P419" s="254"/>
      <c r="Q419" s="254"/>
      <c r="R419" s="254"/>
      <c r="S419" s="254"/>
      <c r="T419" s="255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6" t="s">
        <v>195</v>
      </c>
      <c r="AU419" s="256" t="s">
        <v>78</v>
      </c>
      <c r="AV419" s="14" t="s">
        <v>186</v>
      </c>
      <c r="AW419" s="14" t="s">
        <v>31</v>
      </c>
      <c r="AX419" s="14" t="s">
        <v>76</v>
      </c>
      <c r="AY419" s="256" t="s">
        <v>179</v>
      </c>
    </row>
    <row r="420" s="2" customFormat="1" ht="24.15" customHeight="1">
      <c r="A420" s="41"/>
      <c r="B420" s="42"/>
      <c r="C420" s="216" t="s">
        <v>891</v>
      </c>
      <c r="D420" s="216" t="s">
        <v>181</v>
      </c>
      <c r="E420" s="217" t="s">
        <v>892</v>
      </c>
      <c r="F420" s="218" t="s">
        <v>893</v>
      </c>
      <c r="G420" s="219" t="s">
        <v>416</v>
      </c>
      <c r="H420" s="220">
        <v>1.1499999999999999</v>
      </c>
      <c r="I420" s="221"/>
      <c r="J420" s="222">
        <f>ROUND(I420*H420,2)</f>
        <v>0</v>
      </c>
      <c r="K420" s="218" t="s">
        <v>185</v>
      </c>
      <c r="L420" s="47"/>
      <c r="M420" s="223" t="s">
        <v>19</v>
      </c>
      <c r="N420" s="224" t="s">
        <v>40</v>
      </c>
      <c r="O420" s="87"/>
      <c r="P420" s="225">
        <f>O420*H420</f>
        <v>0</v>
      </c>
      <c r="Q420" s="225">
        <v>0.0031570000000000001</v>
      </c>
      <c r="R420" s="225">
        <f>Q420*H420</f>
        <v>0.0036305499999999997</v>
      </c>
      <c r="S420" s="225">
        <v>0.069000000000000006</v>
      </c>
      <c r="T420" s="226">
        <f>S420*H420</f>
        <v>0.079350000000000004</v>
      </c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R420" s="227" t="s">
        <v>186</v>
      </c>
      <c r="AT420" s="227" t="s">
        <v>181</v>
      </c>
      <c r="AU420" s="227" t="s">
        <v>78</v>
      </c>
      <c r="AY420" s="20" t="s">
        <v>179</v>
      </c>
      <c r="BE420" s="228">
        <f>IF(N420="základní",J420,0)</f>
        <v>0</v>
      </c>
      <c r="BF420" s="228">
        <f>IF(N420="snížená",J420,0)</f>
        <v>0</v>
      </c>
      <c r="BG420" s="228">
        <f>IF(N420="zákl. přenesená",J420,0)</f>
        <v>0</v>
      </c>
      <c r="BH420" s="228">
        <f>IF(N420="sníž. přenesená",J420,0)</f>
        <v>0</v>
      </c>
      <c r="BI420" s="228">
        <f>IF(N420="nulová",J420,0)</f>
        <v>0</v>
      </c>
      <c r="BJ420" s="20" t="s">
        <v>76</v>
      </c>
      <c r="BK420" s="228">
        <f>ROUND(I420*H420,2)</f>
        <v>0</v>
      </c>
      <c r="BL420" s="20" t="s">
        <v>186</v>
      </c>
      <c r="BM420" s="227" t="s">
        <v>894</v>
      </c>
    </row>
    <row r="421" s="2" customFormat="1">
      <c r="A421" s="41"/>
      <c r="B421" s="42"/>
      <c r="C421" s="43"/>
      <c r="D421" s="229" t="s">
        <v>188</v>
      </c>
      <c r="E421" s="43"/>
      <c r="F421" s="230" t="s">
        <v>895</v>
      </c>
      <c r="G421" s="43"/>
      <c r="H421" s="43"/>
      <c r="I421" s="231"/>
      <c r="J421" s="43"/>
      <c r="K421" s="43"/>
      <c r="L421" s="47"/>
      <c r="M421" s="232"/>
      <c r="N421" s="233"/>
      <c r="O421" s="87"/>
      <c r="P421" s="87"/>
      <c r="Q421" s="87"/>
      <c r="R421" s="87"/>
      <c r="S421" s="87"/>
      <c r="T421" s="88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T421" s="20" t="s">
        <v>188</v>
      </c>
      <c r="AU421" s="20" t="s">
        <v>78</v>
      </c>
    </row>
    <row r="422" s="15" customFormat="1">
      <c r="A422" s="15"/>
      <c r="B422" s="257"/>
      <c r="C422" s="258"/>
      <c r="D422" s="236" t="s">
        <v>195</v>
      </c>
      <c r="E422" s="259" t="s">
        <v>19</v>
      </c>
      <c r="F422" s="260" t="s">
        <v>896</v>
      </c>
      <c r="G422" s="258"/>
      <c r="H422" s="259" t="s">
        <v>19</v>
      </c>
      <c r="I422" s="261"/>
      <c r="J422" s="258"/>
      <c r="K422" s="258"/>
      <c r="L422" s="262"/>
      <c r="M422" s="263"/>
      <c r="N422" s="264"/>
      <c r="O422" s="264"/>
      <c r="P422" s="264"/>
      <c r="Q422" s="264"/>
      <c r="R422" s="264"/>
      <c r="S422" s="264"/>
      <c r="T422" s="26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66" t="s">
        <v>195</v>
      </c>
      <c r="AU422" s="266" t="s">
        <v>78</v>
      </c>
      <c r="AV422" s="15" t="s">
        <v>76</v>
      </c>
      <c r="AW422" s="15" t="s">
        <v>31</v>
      </c>
      <c r="AX422" s="15" t="s">
        <v>69</v>
      </c>
      <c r="AY422" s="266" t="s">
        <v>179</v>
      </c>
    </row>
    <row r="423" s="13" customFormat="1">
      <c r="A423" s="13"/>
      <c r="B423" s="234"/>
      <c r="C423" s="235"/>
      <c r="D423" s="236" t="s">
        <v>195</v>
      </c>
      <c r="E423" s="237" t="s">
        <v>19</v>
      </c>
      <c r="F423" s="238" t="s">
        <v>897</v>
      </c>
      <c r="G423" s="235"/>
      <c r="H423" s="239">
        <v>0.25</v>
      </c>
      <c r="I423" s="240"/>
      <c r="J423" s="235"/>
      <c r="K423" s="235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195</v>
      </c>
      <c r="AU423" s="245" t="s">
        <v>78</v>
      </c>
      <c r="AV423" s="13" t="s">
        <v>78</v>
      </c>
      <c r="AW423" s="13" t="s">
        <v>31</v>
      </c>
      <c r="AX423" s="13" t="s">
        <v>69</v>
      </c>
      <c r="AY423" s="245" t="s">
        <v>179</v>
      </c>
    </row>
    <row r="424" s="13" customFormat="1">
      <c r="A424" s="13"/>
      <c r="B424" s="234"/>
      <c r="C424" s="235"/>
      <c r="D424" s="236" t="s">
        <v>195</v>
      </c>
      <c r="E424" s="237" t="s">
        <v>19</v>
      </c>
      <c r="F424" s="238" t="s">
        <v>898</v>
      </c>
      <c r="G424" s="235"/>
      <c r="H424" s="239">
        <v>0.29999999999999999</v>
      </c>
      <c r="I424" s="240"/>
      <c r="J424" s="235"/>
      <c r="K424" s="235"/>
      <c r="L424" s="241"/>
      <c r="M424" s="242"/>
      <c r="N424" s="243"/>
      <c r="O424" s="243"/>
      <c r="P424" s="243"/>
      <c r="Q424" s="243"/>
      <c r="R424" s="243"/>
      <c r="S424" s="243"/>
      <c r="T424" s="24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5" t="s">
        <v>195</v>
      </c>
      <c r="AU424" s="245" t="s">
        <v>78</v>
      </c>
      <c r="AV424" s="13" t="s">
        <v>78</v>
      </c>
      <c r="AW424" s="13" t="s">
        <v>31</v>
      </c>
      <c r="AX424" s="13" t="s">
        <v>69</v>
      </c>
      <c r="AY424" s="245" t="s">
        <v>179</v>
      </c>
    </row>
    <row r="425" s="13" customFormat="1">
      <c r="A425" s="13"/>
      <c r="B425" s="234"/>
      <c r="C425" s="235"/>
      <c r="D425" s="236" t="s">
        <v>195</v>
      </c>
      <c r="E425" s="237" t="s">
        <v>19</v>
      </c>
      <c r="F425" s="238" t="s">
        <v>899</v>
      </c>
      <c r="G425" s="235"/>
      <c r="H425" s="239">
        <v>0.59999999999999998</v>
      </c>
      <c r="I425" s="240"/>
      <c r="J425" s="235"/>
      <c r="K425" s="235"/>
      <c r="L425" s="241"/>
      <c r="M425" s="242"/>
      <c r="N425" s="243"/>
      <c r="O425" s="243"/>
      <c r="P425" s="243"/>
      <c r="Q425" s="243"/>
      <c r="R425" s="243"/>
      <c r="S425" s="243"/>
      <c r="T425" s="24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5" t="s">
        <v>195</v>
      </c>
      <c r="AU425" s="245" t="s">
        <v>78</v>
      </c>
      <c r="AV425" s="13" t="s">
        <v>78</v>
      </c>
      <c r="AW425" s="13" t="s">
        <v>31</v>
      </c>
      <c r="AX425" s="13" t="s">
        <v>69</v>
      </c>
      <c r="AY425" s="245" t="s">
        <v>179</v>
      </c>
    </row>
    <row r="426" s="14" customFormat="1">
      <c r="A426" s="14"/>
      <c r="B426" s="246"/>
      <c r="C426" s="247"/>
      <c r="D426" s="236" t="s">
        <v>195</v>
      </c>
      <c r="E426" s="248" t="s">
        <v>19</v>
      </c>
      <c r="F426" s="249" t="s">
        <v>197</v>
      </c>
      <c r="G426" s="247"/>
      <c r="H426" s="250">
        <v>1.1499999999999999</v>
      </c>
      <c r="I426" s="251"/>
      <c r="J426" s="247"/>
      <c r="K426" s="247"/>
      <c r="L426" s="252"/>
      <c r="M426" s="253"/>
      <c r="N426" s="254"/>
      <c r="O426" s="254"/>
      <c r="P426" s="254"/>
      <c r="Q426" s="254"/>
      <c r="R426" s="254"/>
      <c r="S426" s="254"/>
      <c r="T426" s="25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6" t="s">
        <v>195</v>
      </c>
      <c r="AU426" s="256" t="s">
        <v>78</v>
      </c>
      <c r="AV426" s="14" t="s">
        <v>186</v>
      </c>
      <c r="AW426" s="14" t="s">
        <v>31</v>
      </c>
      <c r="AX426" s="14" t="s">
        <v>76</v>
      </c>
      <c r="AY426" s="256" t="s">
        <v>179</v>
      </c>
    </row>
    <row r="427" s="2" customFormat="1" ht="24.15" customHeight="1">
      <c r="A427" s="41"/>
      <c r="B427" s="42"/>
      <c r="C427" s="216" t="s">
        <v>900</v>
      </c>
      <c r="D427" s="216" t="s">
        <v>181</v>
      </c>
      <c r="E427" s="217" t="s">
        <v>901</v>
      </c>
      <c r="F427" s="218" t="s">
        <v>902</v>
      </c>
      <c r="G427" s="219" t="s">
        <v>416</v>
      </c>
      <c r="H427" s="220">
        <v>0.59999999999999998</v>
      </c>
      <c r="I427" s="221"/>
      <c r="J427" s="222">
        <f>ROUND(I427*H427,2)</f>
        <v>0</v>
      </c>
      <c r="K427" s="218" t="s">
        <v>185</v>
      </c>
      <c r="L427" s="47"/>
      <c r="M427" s="223" t="s">
        <v>19</v>
      </c>
      <c r="N427" s="224" t="s">
        <v>40</v>
      </c>
      <c r="O427" s="87"/>
      <c r="P427" s="225">
        <f>O427*H427</f>
        <v>0</v>
      </c>
      <c r="Q427" s="225">
        <v>0.00365</v>
      </c>
      <c r="R427" s="225">
        <f>Q427*H427</f>
        <v>0.0021900000000000001</v>
      </c>
      <c r="S427" s="225">
        <v>0.11</v>
      </c>
      <c r="T427" s="226">
        <f>S427*H427</f>
        <v>0.066000000000000003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27" t="s">
        <v>186</v>
      </c>
      <c r="AT427" s="227" t="s">
        <v>181</v>
      </c>
      <c r="AU427" s="227" t="s">
        <v>78</v>
      </c>
      <c r="AY427" s="20" t="s">
        <v>179</v>
      </c>
      <c r="BE427" s="228">
        <f>IF(N427="základní",J427,0)</f>
        <v>0</v>
      </c>
      <c r="BF427" s="228">
        <f>IF(N427="snížená",J427,0)</f>
        <v>0</v>
      </c>
      <c r="BG427" s="228">
        <f>IF(N427="zákl. přenesená",J427,0)</f>
        <v>0</v>
      </c>
      <c r="BH427" s="228">
        <f>IF(N427="sníž. přenesená",J427,0)</f>
        <v>0</v>
      </c>
      <c r="BI427" s="228">
        <f>IF(N427="nulová",J427,0)</f>
        <v>0</v>
      </c>
      <c r="BJ427" s="20" t="s">
        <v>76</v>
      </c>
      <c r="BK427" s="228">
        <f>ROUND(I427*H427,2)</f>
        <v>0</v>
      </c>
      <c r="BL427" s="20" t="s">
        <v>186</v>
      </c>
      <c r="BM427" s="227" t="s">
        <v>903</v>
      </c>
    </row>
    <row r="428" s="2" customFormat="1">
      <c r="A428" s="41"/>
      <c r="B428" s="42"/>
      <c r="C428" s="43"/>
      <c r="D428" s="229" t="s">
        <v>188</v>
      </c>
      <c r="E428" s="43"/>
      <c r="F428" s="230" t="s">
        <v>904</v>
      </c>
      <c r="G428" s="43"/>
      <c r="H428" s="43"/>
      <c r="I428" s="231"/>
      <c r="J428" s="43"/>
      <c r="K428" s="43"/>
      <c r="L428" s="47"/>
      <c r="M428" s="232"/>
      <c r="N428" s="233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188</v>
      </c>
      <c r="AU428" s="20" t="s">
        <v>78</v>
      </c>
    </row>
    <row r="429" s="15" customFormat="1">
      <c r="A429" s="15"/>
      <c r="B429" s="257"/>
      <c r="C429" s="258"/>
      <c r="D429" s="236" t="s">
        <v>195</v>
      </c>
      <c r="E429" s="259" t="s">
        <v>19</v>
      </c>
      <c r="F429" s="260" t="s">
        <v>879</v>
      </c>
      <c r="G429" s="258"/>
      <c r="H429" s="259" t="s">
        <v>19</v>
      </c>
      <c r="I429" s="261"/>
      <c r="J429" s="258"/>
      <c r="K429" s="258"/>
      <c r="L429" s="262"/>
      <c r="M429" s="263"/>
      <c r="N429" s="264"/>
      <c r="O429" s="264"/>
      <c r="P429" s="264"/>
      <c r="Q429" s="264"/>
      <c r="R429" s="264"/>
      <c r="S429" s="264"/>
      <c r="T429" s="26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66" t="s">
        <v>195</v>
      </c>
      <c r="AU429" s="266" t="s">
        <v>78</v>
      </c>
      <c r="AV429" s="15" t="s">
        <v>76</v>
      </c>
      <c r="AW429" s="15" t="s">
        <v>31</v>
      </c>
      <c r="AX429" s="15" t="s">
        <v>69</v>
      </c>
      <c r="AY429" s="266" t="s">
        <v>179</v>
      </c>
    </row>
    <row r="430" s="13" customFormat="1">
      <c r="A430" s="13"/>
      <c r="B430" s="234"/>
      <c r="C430" s="235"/>
      <c r="D430" s="236" t="s">
        <v>195</v>
      </c>
      <c r="E430" s="237" t="s">
        <v>19</v>
      </c>
      <c r="F430" s="238" t="s">
        <v>905</v>
      </c>
      <c r="G430" s="235"/>
      <c r="H430" s="239">
        <v>0.29999999999999999</v>
      </c>
      <c r="I430" s="240"/>
      <c r="J430" s="235"/>
      <c r="K430" s="235"/>
      <c r="L430" s="241"/>
      <c r="M430" s="242"/>
      <c r="N430" s="243"/>
      <c r="O430" s="243"/>
      <c r="P430" s="243"/>
      <c r="Q430" s="243"/>
      <c r="R430" s="243"/>
      <c r="S430" s="243"/>
      <c r="T430" s="24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5" t="s">
        <v>195</v>
      </c>
      <c r="AU430" s="245" t="s">
        <v>78</v>
      </c>
      <c r="AV430" s="13" t="s">
        <v>78</v>
      </c>
      <c r="AW430" s="13" t="s">
        <v>31</v>
      </c>
      <c r="AX430" s="13" t="s">
        <v>69</v>
      </c>
      <c r="AY430" s="245" t="s">
        <v>179</v>
      </c>
    </row>
    <row r="431" s="13" customFormat="1">
      <c r="A431" s="13"/>
      <c r="B431" s="234"/>
      <c r="C431" s="235"/>
      <c r="D431" s="236" t="s">
        <v>195</v>
      </c>
      <c r="E431" s="237" t="s">
        <v>19</v>
      </c>
      <c r="F431" s="238" t="s">
        <v>906</v>
      </c>
      <c r="G431" s="235"/>
      <c r="H431" s="239">
        <v>0.29999999999999999</v>
      </c>
      <c r="I431" s="240"/>
      <c r="J431" s="235"/>
      <c r="K431" s="235"/>
      <c r="L431" s="241"/>
      <c r="M431" s="242"/>
      <c r="N431" s="243"/>
      <c r="O431" s="243"/>
      <c r="P431" s="243"/>
      <c r="Q431" s="243"/>
      <c r="R431" s="243"/>
      <c r="S431" s="243"/>
      <c r="T431" s="24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5" t="s">
        <v>195</v>
      </c>
      <c r="AU431" s="245" t="s">
        <v>78</v>
      </c>
      <c r="AV431" s="13" t="s">
        <v>78</v>
      </c>
      <c r="AW431" s="13" t="s">
        <v>31</v>
      </c>
      <c r="AX431" s="13" t="s">
        <v>69</v>
      </c>
      <c r="AY431" s="245" t="s">
        <v>179</v>
      </c>
    </row>
    <row r="432" s="14" customFormat="1">
      <c r="A432" s="14"/>
      <c r="B432" s="246"/>
      <c r="C432" s="247"/>
      <c r="D432" s="236" t="s">
        <v>195</v>
      </c>
      <c r="E432" s="248" t="s">
        <v>19</v>
      </c>
      <c r="F432" s="249" t="s">
        <v>197</v>
      </c>
      <c r="G432" s="247"/>
      <c r="H432" s="250">
        <v>0.59999999999999998</v>
      </c>
      <c r="I432" s="251"/>
      <c r="J432" s="247"/>
      <c r="K432" s="247"/>
      <c r="L432" s="252"/>
      <c r="M432" s="253"/>
      <c r="N432" s="254"/>
      <c r="O432" s="254"/>
      <c r="P432" s="254"/>
      <c r="Q432" s="254"/>
      <c r="R432" s="254"/>
      <c r="S432" s="254"/>
      <c r="T432" s="25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6" t="s">
        <v>195</v>
      </c>
      <c r="AU432" s="256" t="s">
        <v>78</v>
      </c>
      <c r="AV432" s="14" t="s">
        <v>186</v>
      </c>
      <c r="AW432" s="14" t="s">
        <v>31</v>
      </c>
      <c r="AX432" s="14" t="s">
        <v>76</v>
      </c>
      <c r="AY432" s="256" t="s">
        <v>179</v>
      </c>
    </row>
    <row r="433" s="2" customFormat="1" ht="33" customHeight="1">
      <c r="A433" s="41"/>
      <c r="B433" s="42"/>
      <c r="C433" s="216" t="s">
        <v>907</v>
      </c>
      <c r="D433" s="216" t="s">
        <v>181</v>
      </c>
      <c r="E433" s="217" t="s">
        <v>908</v>
      </c>
      <c r="F433" s="218" t="s">
        <v>909</v>
      </c>
      <c r="G433" s="219" t="s">
        <v>184</v>
      </c>
      <c r="H433" s="220">
        <v>23</v>
      </c>
      <c r="I433" s="221"/>
      <c r="J433" s="222">
        <f>ROUND(I433*H433,2)</f>
        <v>0</v>
      </c>
      <c r="K433" s="218" t="s">
        <v>19</v>
      </c>
      <c r="L433" s="47"/>
      <c r="M433" s="223" t="s">
        <v>19</v>
      </c>
      <c r="N433" s="224" t="s">
        <v>40</v>
      </c>
      <c r="O433" s="87"/>
      <c r="P433" s="225">
        <f>O433*H433</f>
        <v>0</v>
      </c>
      <c r="Q433" s="225">
        <v>0</v>
      </c>
      <c r="R433" s="225">
        <f>Q433*H433</f>
        <v>0</v>
      </c>
      <c r="S433" s="225">
        <v>0</v>
      </c>
      <c r="T433" s="226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227" t="s">
        <v>186</v>
      </c>
      <c r="AT433" s="227" t="s">
        <v>181</v>
      </c>
      <c r="AU433" s="227" t="s">
        <v>78</v>
      </c>
      <c r="AY433" s="20" t="s">
        <v>179</v>
      </c>
      <c r="BE433" s="228">
        <f>IF(N433="základní",J433,0)</f>
        <v>0</v>
      </c>
      <c r="BF433" s="228">
        <f>IF(N433="snížená",J433,0)</f>
        <v>0</v>
      </c>
      <c r="BG433" s="228">
        <f>IF(N433="zákl. přenesená",J433,0)</f>
        <v>0</v>
      </c>
      <c r="BH433" s="228">
        <f>IF(N433="sníž. přenesená",J433,0)</f>
        <v>0</v>
      </c>
      <c r="BI433" s="228">
        <f>IF(N433="nulová",J433,0)</f>
        <v>0</v>
      </c>
      <c r="BJ433" s="20" t="s">
        <v>76</v>
      </c>
      <c r="BK433" s="228">
        <f>ROUND(I433*H433,2)</f>
        <v>0</v>
      </c>
      <c r="BL433" s="20" t="s">
        <v>186</v>
      </c>
      <c r="BM433" s="227" t="s">
        <v>910</v>
      </c>
    </row>
    <row r="434" s="2" customFormat="1">
      <c r="A434" s="41"/>
      <c r="B434" s="42"/>
      <c r="C434" s="43"/>
      <c r="D434" s="236" t="s">
        <v>466</v>
      </c>
      <c r="E434" s="43"/>
      <c r="F434" s="292" t="s">
        <v>911</v>
      </c>
      <c r="G434" s="43"/>
      <c r="H434" s="43"/>
      <c r="I434" s="231"/>
      <c r="J434" s="43"/>
      <c r="K434" s="43"/>
      <c r="L434" s="47"/>
      <c r="M434" s="232"/>
      <c r="N434" s="233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466</v>
      </c>
      <c r="AU434" s="20" t="s">
        <v>78</v>
      </c>
    </row>
    <row r="435" s="13" customFormat="1">
      <c r="A435" s="13"/>
      <c r="B435" s="234"/>
      <c r="C435" s="235"/>
      <c r="D435" s="236" t="s">
        <v>195</v>
      </c>
      <c r="E435" s="237" t="s">
        <v>19</v>
      </c>
      <c r="F435" s="238" t="s">
        <v>912</v>
      </c>
      <c r="G435" s="235"/>
      <c r="H435" s="239">
        <v>23</v>
      </c>
      <c r="I435" s="240"/>
      <c r="J435" s="235"/>
      <c r="K435" s="235"/>
      <c r="L435" s="241"/>
      <c r="M435" s="242"/>
      <c r="N435" s="243"/>
      <c r="O435" s="243"/>
      <c r="P435" s="243"/>
      <c r="Q435" s="243"/>
      <c r="R435" s="243"/>
      <c r="S435" s="243"/>
      <c r="T435" s="24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5" t="s">
        <v>195</v>
      </c>
      <c r="AU435" s="245" t="s">
        <v>78</v>
      </c>
      <c r="AV435" s="13" t="s">
        <v>78</v>
      </c>
      <c r="AW435" s="13" t="s">
        <v>31</v>
      </c>
      <c r="AX435" s="13" t="s">
        <v>69</v>
      </c>
      <c r="AY435" s="245" t="s">
        <v>179</v>
      </c>
    </row>
    <row r="436" s="14" customFormat="1">
      <c r="A436" s="14"/>
      <c r="B436" s="246"/>
      <c r="C436" s="247"/>
      <c r="D436" s="236" t="s">
        <v>195</v>
      </c>
      <c r="E436" s="248" t="s">
        <v>19</v>
      </c>
      <c r="F436" s="249" t="s">
        <v>197</v>
      </c>
      <c r="G436" s="247"/>
      <c r="H436" s="250">
        <v>23</v>
      </c>
      <c r="I436" s="251"/>
      <c r="J436" s="247"/>
      <c r="K436" s="247"/>
      <c r="L436" s="252"/>
      <c r="M436" s="253"/>
      <c r="N436" s="254"/>
      <c r="O436" s="254"/>
      <c r="P436" s="254"/>
      <c r="Q436" s="254"/>
      <c r="R436" s="254"/>
      <c r="S436" s="254"/>
      <c r="T436" s="255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6" t="s">
        <v>195</v>
      </c>
      <c r="AU436" s="256" t="s">
        <v>78</v>
      </c>
      <c r="AV436" s="14" t="s">
        <v>186</v>
      </c>
      <c r="AW436" s="14" t="s">
        <v>31</v>
      </c>
      <c r="AX436" s="14" t="s">
        <v>76</v>
      </c>
      <c r="AY436" s="256" t="s">
        <v>179</v>
      </c>
    </row>
    <row r="437" s="2" customFormat="1" ht="24.15" customHeight="1">
      <c r="A437" s="41"/>
      <c r="B437" s="42"/>
      <c r="C437" s="216" t="s">
        <v>913</v>
      </c>
      <c r="D437" s="216" t="s">
        <v>181</v>
      </c>
      <c r="E437" s="217" t="s">
        <v>914</v>
      </c>
      <c r="F437" s="218" t="s">
        <v>915</v>
      </c>
      <c r="G437" s="219" t="s">
        <v>192</v>
      </c>
      <c r="H437" s="220">
        <v>196.12000000000001</v>
      </c>
      <c r="I437" s="221"/>
      <c r="J437" s="222">
        <f>ROUND(I437*H437,2)</f>
        <v>0</v>
      </c>
      <c r="K437" s="218" t="s">
        <v>19</v>
      </c>
      <c r="L437" s="47"/>
      <c r="M437" s="223" t="s">
        <v>19</v>
      </c>
      <c r="N437" s="224" t="s">
        <v>40</v>
      </c>
      <c r="O437" s="87"/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27" t="s">
        <v>186</v>
      </c>
      <c r="AT437" s="227" t="s">
        <v>181</v>
      </c>
      <c r="AU437" s="227" t="s">
        <v>78</v>
      </c>
      <c r="AY437" s="20" t="s">
        <v>179</v>
      </c>
      <c r="BE437" s="228">
        <f>IF(N437="základní",J437,0)</f>
        <v>0</v>
      </c>
      <c r="BF437" s="228">
        <f>IF(N437="snížená",J437,0)</f>
        <v>0</v>
      </c>
      <c r="BG437" s="228">
        <f>IF(N437="zákl. přenesená",J437,0)</f>
        <v>0</v>
      </c>
      <c r="BH437" s="228">
        <f>IF(N437="sníž. přenesená",J437,0)</f>
        <v>0</v>
      </c>
      <c r="BI437" s="228">
        <f>IF(N437="nulová",J437,0)</f>
        <v>0</v>
      </c>
      <c r="BJ437" s="20" t="s">
        <v>76</v>
      </c>
      <c r="BK437" s="228">
        <f>ROUND(I437*H437,2)</f>
        <v>0</v>
      </c>
      <c r="BL437" s="20" t="s">
        <v>186</v>
      </c>
      <c r="BM437" s="227" t="s">
        <v>916</v>
      </c>
    </row>
    <row r="438" s="15" customFormat="1">
      <c r="A438" s="15"/>
      <c r="B438" s="257"/>
      <c r="C438" s="258"/>
      <c r="D438" s="236" t="s">
        <v>195</v>
      </c>
      <c r="E438" s="259" t="s">
        <v>19</v>
      </c>
      <c r="F438" s="260" t="s">
        <v>917</v>
      </c>
      <c r="G438" s="258"/>
      <c r="H438" s="259" t="s">
        <v>19</v>
      </c>
      <c r="I438" s="261"/>
      <c r="J438" s="258"/>
      <c r="K438" s="258"/>
      <c r="L438" s="262"/>
      <c r="M438" s="263"/>
      <c r="N438" s="264"/>
      <c r="O438" s="264"/>
      <c r="P438" s="264"/>
      <c r="Q438" s="264"/>
      <c r="R438" s="264"/>
      <c r="S438" s="264"/>
      <c r="T438" s="26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66" t="s">
        <v>195</v>
      </c>
      <c r="AU438" s="266" t="s">
        <v>78</v>
      </c>
      <c r="AV438" s="15" t="s">
        <v>76</v>
      </c>
      <c r="AW438" s="15" t="s">
        <v>31</v>
      </c>
      <c r="AX438" s="15" t="s">
        <v>69</v>
      </c>
      <c r="AY438" s="266" t="s">
        <v>179</v>
      </c>
    </row>
    <row r="439" s="13" customFormat="1">
      <c r="A439" s="13"/>
      <c r="B439" s="234"/>
      <c r="C439" s="235"/>
      <c r="D439" s="236" t="s">
        <v>195</v>
      </c>
      <c r="E439" s="237" t="s">
        <v>19</v>
      </c>
      <c r="F439" s="238" t="s">
        <v>918</v>
      </c>
      <c r="G439" s="235"/>
      <c r="H439" s="239">
        <v>29.579999999999998</v>
      </c>
      <c r="I439" s="240"/>
      <c r="J439" s="235"/>
      <c r="K439" s="235"/>
      <c r="L439" s="241"/>
      <c r="M439" s="242"/>
      <c r="N439" s="243"/>
      <c r="O439" s="243"/>
      <c r="P439" s="243"/>
      <c r="Q439" s="243"/>
      <c r="R439" s="243"/>
      <c r="S439" s="243"/>
      <c r="T439" s="24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5" t="s">
        <v>195</v>
      </c>
      <c r="AU439" s="245" t="s">
        <v>78</v>
      </c>
      <c r="AV439" s="13" t="s">
        <v>78</v>
      </c>
      <c r="AW439" s="13" t="s">
        <v>31</v>
      </c>
      <c r="AX439" s="13" t="s">
        <v>69</v>
      </c>
      <c r="AY439" s="245" t="s">
        <v>179</v>
      </c>
    </row>
    <row r="440" s="13" customFormat="1">
      <c r="A440" s="13"/>
      <c r="B440" s="234"/>
      <c r="C440" s="235"/>
      <c r="D440" s="236" t="s">
        <v>195</v>
      </c>
      <c r="E440" s="237" t="s">
        <v>19</v>
      </c>
      <c r="F440" s="238" t="s">
        <v>919</v>
      </c>
      <c r="G440" s="235"/>
      <c r="H440" s="239">
        <v>141.36000000000001</v>
      </c>
      <c r="I440" s="240"/>
      <c r="J440" s="235"/>
      <c r="K440" s="235"/>
      <c r="L440" s="241"/>
      <c r="M440" s="242"/>
      <c r="N440" s="243"/>
      <c r="O440" s="243"/>
      <c r="P440" s="243"/>
      <c r="Q440" s="243"/>
      <c r="R440" s="243"/>
      <c r="S440" s="243"/>
      <c r="T440" s="24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5" t="s">
        <v>195</v>
      </c>
      <c r="AU440" s="245" t="s">
        <v>78</v>
      </c>
      <c r="AV440" s="13" t="s">
        <v>78</v>
      </c>
      <c r="AW440" s="13" t="s">
        <v>31</v>
      </c>
      <c r="AX440" s="13" t="s">
        <v>69</v>
      </c>
      <c r="AY440" s="245" t="s">
        <v>179</v>
      </c>
    </row>
    <row r="441" s="13" customFormat="1">
      <c r="A441" s="13"/>
      <c r="B441" s="234"/>
      <c r="C441" s="235"/>
      <c r="D441" s="236" t="s">
        <v>195</v>
      </c>
      <c r="E441" s="237" t="s">
        <v>19</v>
      </c>
      <c r="F441" s="238" t="s">
        <v>920</v>
      </c>
      <c r="G441" s="235"/>
      <c r="H441" s="239">
        <v>25.18</v>
      </c>
      <c r="I441" s="240"/>
      <c r="J441" s="235"/>
      <c r="K441" s="235"/>
      <c r="L441" s="241"/>
      <c r="M441" s="242"/>
      <c r="N441" s="243"/>
      <c r="O441" s="243"/>
      <c r="P441" s="243"/>
      <c r="Q441" s="243"/>
      <c r="R441" s="243"/>
      <c r="S441" s="243"/>
      <c r="T441" s="24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5" t="s">
        <v>195</v>
      </c>
      <c r="AU441" s="245" t="s">
        <v>78</v>
      </c>
      <c r="AV441" s="13" t="s">
        <v>78</v>
      </c>
      <c r="AW441" s="13" t="s">
        <v>31</v>
      </c>
      <c r="AX441" s="13" t="s">
        <v>69</v>
      </c>
      <c r="AY441" s="245" t="s">
        <v>179</v>
      </c>
    </row>
    <row r="442" s="14" customFormat="1">
      <c r="A442" s="14"/>
      <c r="B442" s="246"/>
      <c r="C442" s="247"/>
      <c r="D442" s="236" t="s">
        <v>195</v>
      </c>
      <c r="E442" s="248" t="s">
        <v>19</v>
      </c>
      <c r="F442" s="249" t="s">
        <v>197</v>
      </c>
      <c r="G442" s="247"/>
      <c r="H442" s="250">
        <v>196.12000000000001</v>
      </c>
      <c r="I442" s="251"/>
      <c r="J442" s="247"/>
      <c r="K442" s="247"/>
      <c r="L442" s="252"/>
      <c r="M442" s="253"/>
      <c r="N442" s="254"/>
      <c r="O442" s="254"/>
      <c r="P442" s="254"/>
      <c r="Q442" s="254"/>
      <c r="R442" s="254"/>
      <c r="S442" s="254"/>
      <c r="T442" s="255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6" t="s">
        <v>195</v>
      </c>
      <c r="AU442" s="256" t="s">
        <v>78</v>
      </c>
      <c r="AV442" s="14" t="s">
        <v>186</v>
      </c>
      <c r="AW442" s="14" t="s">
        <v>31</v>
      </c>
      <c r="AX442" s="14" t="s">
        <v>76</v>
      </c>
      <c r="AY442" s="256" t="s">
        <v>179</v>
      </c>
    </row>
    <row r="443" s="2" customFormat="1" ht="24.15" customHeight="1">
      <c r="A443" s="41"/>
      <c r="B443" s="42"/>
      <c r="C443" s="216" t="s">
        <v>921</v>
      </c>
      <c r="D443" s="216" t="s">
        <v>181</v>
      </c>
      <c r="E443" s="217" t="s">
        <v>922</v>
      </c>
      <c r="F443" s="218" t="s">
        <v>923</v>
      </c>
      <c r="G443" s="219" t="s">
        <v>924</v>
      </c>
      <c r="H443" s="220">
        <v>1</v>
      </c>
      <c r="I443" s="221"/>
      <c r="J443" s="222">
        <f>ROUND(I443*H443,2)</f>
        <v>0</v>
      </c>
      <c r="K443" s="218" t="s">
        <v>19</v>
      </c>
      <c r="L443" s="47"/>
      <c r="M443" s="223" t="s">
        <v>19</v>
      </c>
      <c r="N443" s="224" t="s">
        <v>40</v>
      </c>
      <c r="O443" s="87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R443" s="227" t="s">
        <v>186</v>
      </c>
      <c r="AT443" s="227" t="s">
        <v>181</v>
      </c>
      <c r="AU443" s="227" t="s">
        <v>78</v>
      </c>
      <c r="AY443" s="20" t="s">
        <v>179</v>
      </c>
      <c r="BE443" s="228">
        <f>IF(N443="základní",J443,0)</f>
        <v>0</v>
      </c>
      <c r="BF443" s="228">
        <f>IF(N443="snížená",J443,0)</f>
        <v>0</v>
      </c>
      <c r="BG443" s="228">
        <f>IF(N443="zákl. přenesená",J443,0)</f>
        <v>0</v>
      </c>
      <c r="BH443" s="228">
        <f>IF(N443="sníž. přenesená",J443,0)</f>
        <v>0</v>
      </c>
      <c r="BI443" s="228">
        <f>IF(N443="nulová",J443,0)</f>
        <v>0</v>
      </c>
      <c r="BJ443" s="20" t="s">
        <v>76</v>
      </c>
      <c r="BK443" s="228">
        <f>ROUND(I443*H443,2)</f>
        <v>0</v>
      </c>
      <c r="BL443" s="20" t="s">
        <v>186</v>
      </c>
      <c r="BM443" s="227" t="s">
        <v>925</v>
      </c>
    </row>
    <row r="444" s="12" customFormat="1" ht="22.8" customHeight="1">
      <c r="A444" s="12"/>
      <c r="B444" s="200"/>
      <c r="C444" s="201"/>
      <c r="D444" s="202" t="s">
        <v>68</v>
      </c>
      <c r="E444" s="214" t="s">
        <v>297</v>
      </c>
      <c r="F444" s="214" t="s">
        <v>298</v>
      </c>
      <c r="G444" s="201"/>
      <c r="H444" s="201"/>
      <c r="I444" s="204"/>
      <c r="J444" s="215">
        <f>BK444</f>
        <v>0</v>
      </c>
      <c r="K444" s="201"/>
      <c r="L444" s="206"/>
      <c r="M444" s="207"/>
      <c r="N444" s="208"/>
      <c r="O444" s="208"/>
      <c r="P444" s="209">
        <f>SUM(P445:P446)</f>
        <v>0</v>
      </c>
      <c r="Q444" s="208"/>
      <c r="R444" s="209">
        <f>SUM(R445:R446)</f>
        <v>0</v>
      </c>
      <c r="S444" s="208"/>
      <c r="T444" s="210">
        <f>SUM(T445:T446)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211" t="s">
        <v>76</v>
      </c>
      <c r="AT444" s="212" t="s">
        <v>68</v>
      </c>
      <c r="AU444" s="212" t="s">
        <v>76</v>
      </c>
      <c r="AY444" s="211" t="s">
        <v>179</v>
      </c>
      <c r="BK444" s="213">
        <f>SUM(BK445:BK446)</f>
        <v>0</v>
      </c>
    </row>
    <row r="445" s="2" customFormat="1" ht="33" customHeight="1">
      <c r="A445" s="41"/>
      <c r="B445" s="42"/>
      <c r="C445" s="216" t="s">
        <v>926</v>
      </c>
      <c r="D445" s="216" t="s">
        <v>181</v>
      </c>
      <c r="E445" s="217" t="s">
        <v>501</v>
      </c>
      <c r="F445" s="218" t="s">
        <v>502</v>
      </c>
      <c r="G445" s="219" t="s">
        <v>287</v>
      </c>
      <c r="H445" s="220">
        <v>220.59700000000001</v>
      </c>
      <c r="I445" s="221"/>
      <c r="J445" s="222">
        <f>ROUND(I445*H445,2)</f>
        <v>0</v>
      </c>
      <c r="K445" s="218" t="s">
        <v>185</v>
      </c>
      <c r="L445" s="47"/>
      <c r="M445" s="223" t="s">
        <v>19</v>
      </c>
      <c r="N445" s="224" t="s">
        <v>40</v>
      </c>
      <c r="O445" s="87"/>
      <c r="P445" s="225">
        <f>O445*H445</f>
        <v>0</v>
      </c>
      <c r="Q445" s="225">
        <v>0</v>
      </c>
      <c r="R445" s="225">
        <f>Q445*H445</f>
        <v>0</v>
      </c>
      <c r="S445" s="225">
        <v>0</v>
      </c>
      <c r="T445" s="226">
        <f>S445*H445</f>
        <v>0</v>
      </c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R445" s="227" t="s">
        <v>186</v>
      </c>
      <c r="AT445" s="227" t="s">
        <v>181</v>
      </c>
      <c r="AU445" s="227" t="s">
        <v>78</v>
      </c>
      <c r="AY445" s="20" t="s">
        <v>179</v>
      </c>
      <c r="BE445" s="228">
        <f>IF(N445="základní",J445,0)</f>
        <v>0</v>
      </c>
      <c r="BF445" s="228">
        <f>IF(N445="snížená",J445,0)</f>
        <v>0</v>
      </c>
      <c r="BG445" s="228">
        <f>IF(N445="zákl. přenesená",J445,0)</f>
        <v>0</v>
      </c>
      <c r="BH445" s="228">
        <f>IF(N445="sníž. přenesená",J445,0)</f>
        <v>0</v>
      </c>
      <c r="BI445" s="228">
        <f>IF(N445="nulová",J445,0)</f>
        <v>0</v>
      </c>
      <c r="BJ445" s="20" t="s">
        <v>76</v>
      </c>
      <c r="BK445" s="228">
        <f>ROUND(I445*H445,2)</f>
        <v>0</v>
      </c>
      <c r="BL445" s="20" t="s">
        <v>186</v>
      </c>
      <c r="BM445" s="227" t="s">
        <v>927</v>
      </c>
    </row>
    <row r="446" s="2" customFormat="1">
      <c r="A446" s="41"/>
      <c r="B446" s="42"/>
      <c r="C446" s="43"/>
      <c r="D446" s="229" t="s">
        <v>188</v>
      </c>
      <c r="E446" s="43"/>
      <c r="F446" s="230" t="s">
        <v>504</v>
      </c>
      <c r="G446" s="43"/>
      <c r="H446" s="43"/>
      <c r="I446" s="231"/>
      <c r="J446" s="43"/>
      <c r="K446" s="43"/>
      <c r="L446" s="47"/>
      <c r="M446" s="232"/>
      <c r="N446" s="233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20" t="s">
        <v>188</v>
      </c>
      <c r="AU446" s="20" t="s">
        <v>78</v>
      </c>
    </row>
    <row r="447" s="12" customFormat="1" ht="25.92" customHeight="1">
      <c r="A447" s="12"/>
      <c r="B447" s="200"/>
      <c r="C447" s="201"/>
      <c r="D447" s="202" t="s">
        <v>68</v>
      </c>
      <c r="E447" s="203" t="s">
        <v>928</v>
      </c>
      <c r="F447" s="203" t="s">
        <v>929</v>
      </c>
      <c r="G447" s="201"/>
      <c r="H447" s="201"/>
      <c r="I447" s="204"/>
      <c r="J447" s="205">
        <f>BK447</f>
        <v>0</v>
      </c>
      <c r="K447" s="201"/>
      <c r="L447" s="206"/>
      <c r="M447" s="207"/>
      <c r="N447" s="208"/>
      <c r="O447" s="208"/>
      <c r="P447" s="209">
        <f>P448+P479+P527+P531+P624+P643+P664+P693+P704+P720+P745+P766</f>
        <v>0</v>
      </c>
      <c r="Q447" s="208"/>
      <c r="R447" s="209">
        <f>R448+R479+R527+R531+R624+R643+R664+R693+R704+R720+R745+R766</f>
        <v>7.1469378402000014</v>
      </c>
      <c r="S447" s="208"/>
      <c r="T447" s="210">
        <f>T448+T479+T527+T531+T624+T643+T664+T693+T704+T720+T745+T766</f>
        <v>0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R447" s="211" t="s">
        <v>78</v>
      </c>
      <c r="AT447" s="212" t="s">
        <v>68</v>
      </c>
      <c r="AU447" s="212" t="s">
        <v>69</v>
      </c>
      <c r="AY447" s="211" t="s">
        <v>179</v>
      </c>
      <c r="BK447" s="213">
        <f>BK448+BK479+BK527+BK531+BK624+BK643+BK664+BK693+BK704+BK720+BK745+BK766</f>
        <v>0</v>
      </c>
    </row>
    <row r="448" s="12" customFormat="1" ht="22.8" customHeight="1">
      <c r="A448" s="12"/>
      <c r="B448" s="200"/>
      <c r="C448" s="201"/>
      <c r="D448" s="202" t="s">
        <v>68</v>
      </c>
      <c r="E448" s="214" t="s">
        <v>930</v>
      </c>
      <c r="F448" s="214" t="s">
        <v>931</v>
      </c>
      <c r="G448" s="201"/>
      <c r="H448" s="201"/>
      <c r="I448" s="204"/>
      <c r="J448" s="215">
        <f>BK448</f>
        <v>0</v>
      </c>
      <c r="K448" s="201"/>
      <c r="L448" s="206"/>
      <c r="M448" s="207"/>
      <c r="N448" s="208"/>
      <c r="O448" s="208"/>
      <c r="P448" s="209">
        <f>SUM(P449:P478)</f>
        <v>0</v>
      </c>
      <c r="Q448" s="208"/>
      <c r="R448" s="209">
        <f>SUM(R449:R478)</f>
        <v>1.3827099150000002</v>
      </c>
      <c r="S448" s="208"/>
      <c r="T448" s="210">
        <f>SUM(T449:T478)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211" t="s">
        <v>78</v>
      </c>
      <c r="AT448" s="212" t="s">
        <v>68</v>
      </c>
      <c r="AU448" s="212" t="s">
        <v>76</v>
      </c>
      <c r="AY448" s="211" t="s">
        <v>179</v>
      </c>
      <c r="BK448" s="213">
        <f>SUM(BK449:BK478)</f>
        <v>0</v>
      </c>
    </row>
    <row r="449" s="2" customFormat="1" ht="21.75" customHeight="1">
      <c r="A449" s="41"/>
      <c r="B449" s="42"/>
      <c r="C449" s="216" t="s">
        <v>932</v>
      </c>
      <c r="D449" s="216" t="s">
        <v>181</v>
      </c>
      <c r="E449" s="217" t="s">
        <v>933</v>
      </c>
      <c r="F449" s="218" t="s">
        <v>934</v>
      </c>
      <c r="G449" s="219" t="s">
        <v>192</v>
      </c>
      <c r="H449" s="220">
        <v>64.219999999999999</v>
      </c>
      <c r="I449" s="221"/>
      <c r="J449" s="222">
        <f>ROUND(I449*H449,2)</f>
        <v>0</v>
      </c>
      <c r="K449" s="218" t="s">
        <v>185</v>
      </c>
      <c r="L449" s="47"/>
      <c r="M449" s="223" t="s">
        <v>19</v>
      </c>
      <c r="N449" s="224" t="s">
        <v>40</v>
      </c>
      <c r="O449" s="87"/>
      <c r="P449" s="225">
        <f>O449*H449</f>
        <v>0</v>
      </c>
      <c r="Q449" s="225">
        <v>0</v>
      </c>
      <c r="R449" s="225">
        <f>Q449*H449</f>
        <v>0</v>
      </c>
      <c r="S449" s="225">
        <v>0</v>
      </c>
      <c r="T449" s="226">
        <f>S449*H449</f>
        <v>0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27" t="s">
        <v>276</v>
      </c>
      <c r="AT449" s="227" t="s">
        <v>181</v>
      </c>
      <c r="AU449" s="227" t="s">
        <v>78</v>
      </c>
      <c r="AY449" s="20" t="s">
        <v>179</v>
      </c>
      <c r="BE449" s="228">
        <f>IF(N449="základní",J449,0)</f>
        <v>0</v>
      </c>
      <c r="BF449" s="228">
        <f>IF(N449="snížená",J449,0)</f>
        <v>0</v>
      </c>
      <c r="BG449" s="228">
        <f>IF(N449="zákl. přenesená",J449,0)</f>
        <v>0</v>
      </c>
      <c r="BH449" s="228">
        <f>IF(N449="sníž. přenesená",J449,0)</f>
        <v>0</v>
      </c>
      <c r="BI449" s="228">
        <f>IF(N449="nulová",J449,0)</f>
        <v>0</v>
      </c>
      <c r="BJ449" s="20" t="s">
        <v>76</v>
      </c>
      <c r="BK449" s="228">
        <f>ROUND(I449*H449,2)</f>
        <v>0</v>
      </c>
      <c r="BL449" s="20" t="s">
        <v>276</v>
      </c>
      <c r="BM449" s="227" t="s">
        <v>935</v>
      </c>
    </row>
    <row r="450" s="2" customFormat="1">
      <c r="A450" s="41"/>
      <c r="B450" s="42"/>
      <c r="C450" s="43"/>
      <c r="D450" s="229" t="s">
        <v>188</v>
      </c>
      <c r="E450" s="43"/>
      <c r="F450" s="230" t="s">
        <v>936</v>
      </c>
      <c r="G450" s="43"/>
      <c r="H450" s="43"/>
      <c r="I450" s="231"/>
      <c r="J450" s="43"/>
      <c r="K450" s="43"/>
      <c r="L450" s="47"/>
      <c r="M450" s="232"/>
      <c r="N450" s="233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188</v>
      </c>
      <c r="AU450" s="20" t="s">
        <v>78</v>
      </c>
    </row>
    <row r="451" s="13" customFormat="1">
      <c r="A451" s="13"/>
      <c r="B451" s="234"/>
      <c r="C451" s="235"/>
      <c r="D451" s="236" t="s">
        <v>195</v>
      </c>
      <c r="E451" s="237" t="s">
        <v>19</v>
      </c>
      <c r="F451" s="238" t="s">
        <v>937</v>
      </c>
      <c r="G451" s="235"/>
      <c r="H451" s="239">
        <v>78.900000000000006</v>
      </c>
      <c r="I451" s="240"/>
      <c r="J451" s="235"/>
      <c r="K451" s="235"/>
      <c r="L451" s="241"/>
      <c r="M451" s="242"/>
      <c r="N451" s="243"/>
      <c r="O451" s="243"/>
      <c r="P451" s="243"/>
      <c r="Q451" s="243"/>
      <c r="R451" s="243"/>
      <c r="S451" s="243"/>
      <c r="T451" s="24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5" t="s">
        <v>195</v>
      </c>
      <c r="AU451" s="245" t="s">
        <v>78</v>
      </c>
      <c r="AV451" s="13" t="s">
        <v>78</v>
      </c>
      <c r="AW451" s="13" t="s">
        <v>31</v>
      </c>
      <c r="AX451" s="13" t="s">
        <v>69</v>
      </c>
      <c r="AY451" s="245" t="s">
        <v>179</v>
      </c>
    </row>
    <row r="452" s="13" customFormat="1">
      <c r="A452" s="13"/>
      <c r="B452" s="234"/>
      <c r="C452" s="235"/>
      <c r="D452" s="236" t="s">
        <v>195</v>
      </c>
      <c r="E452" s="237" t="s">
        <v>19</v>
      </c>
      <c r="F452" s="238" t="s">
        <v>938</v>
      </c>
      <c r="G452" s="235"/>
      <c r="H452" s="239">
        <v>-14.68</v>
      </c>
      <c r="I452" s="240"/>
      <c r="J452" s="235"/>
      <c r="K452" s="235"/>
      <c r="L452" s="241"/>
      <c r="M452" s="242"/>
      <c r="N452" s="243"/>
      <c r="O452" s="243"/>
      <c r="P452" s="243"/>
      <c r="Q452" s="243"/>
      <c r="R452" s="243"/>
      <c r="S452" s="243"/>
      <c r="T452" s="24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5" t="s">
        <v>195</v>
      </c>
      <c r="AU452" s="245" t="s">
        <v>78</v>
      </c>
      <c r="AV452" s="13" t="s">
        <v>78</v>
      </c>
      <c r="AW452" s="13" t="s">
        <v>31</v>
      </c>
      <c r="AX452" s="13" t="s">
        <v>69</v>
      </c>
      <c r="AY452" s="245" t="s">
        <v>179</v>
      </c>
    </row>
    <row r="453" s="14" customFormat="1">
      <c r="A453" s="14"/>
      <c r="B453" s="246"/>
      <c r="C453" s="247"/>
      <c r="D453" s="236" t="s">
        <v>195</v>
      </c>
      <c r="E453" s="248" t="s">
        <v>19</v>
      </c>
      <c r="F453" s="249" t="s">
        <v>197</v>
      </c>
      <c r="G453" s="247"/>
      <c r="H453" s="250">
        <v>64.219999999999999</v>
      </c>
      <c r="I453" s="251"/>
      <c r="J453" s="247"/>
      <c r="K453" s="247"/>
      <c r="L453" s="252"/>
      <c r="M453" s="253"/>
      <c r="N453" s="254"/>
      <c r="O453" s="254"/>
      <c r="P453" s="254"/>
      <c r="Q453" s="254"/>
      <c r="R453" s="254"/>
      <c r="S453" s="254"/>
      <c r="T453" s="255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6" t="s">
        <v>195</v>
      </c>
      <c r="AU453" s="256" t="s">
        <v>78</v>
      </c>
      <c r="AV453" s="14" t="s">
        <v>186</v>
      </c>
      <c r="AW453" s="14" t="s">
        <v>31</v>
      </c>
      <c r="AX453" s="14" t="s">
        <v>76</v>
      </c>
      <c r="AY453" s="256" t="s">
        <v>179</v>
      </c>
    </row>
    <row r="454" s="2" customFormat="1" ht="16.5" customHeight="1">
      <c r="A454" s="41"/>
      <c r="B454" s="42"/>
      <c r="C454" s="278" t="s">
        <v>939</v>
      </c>
      <c r="D454" s="278" t="s">
        <v>259</v>
      </c>
      <c r="E454" s="279" t="s">
        <v>940</v>
      </c>
      <c r="F454" s="280" t="s">
        <v>941</v>
      </c>
      <c r="G454" s="281" t="s">
        <v>287</v>
      </c>
      <c r="H454" s="282">
        <v>0.021000000000000001</v>
      </c>
      <c r="I454" s="283"/>
      <c r="J454" s="284">
        <f>ROUND(I454*H454,2)</f>
        <v>0</v>
      </c>
      <c r="K454" s="280" t="s">
        <v>185</v>
      </c>
      <c r="L454" s="285"/>
      <c r="M454" s="286" t="s">
        <v>19</v>
      </c>
      <c r="N454" s="287" t="s">
        <v>40</v>
      </c>
      <c r="O454" s="87"/>
      <c r="P454" s="225">
        <f>O454*H454</f>
        <v>0</v>
      </c>
      <c r="Q454" s="225">
        <v>1</v>
      </c>
      <c r="R454" s="225">
        <f>Q454*H454</f>
        <v>0.021000000000000001</v>
      </c>
      <c r="S454" s="225">
        <v>0</v>
      </c>
      <c r="T454" s="226">
        <f>S454*H454</f>
        <v>0</v>
      </c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R454" s="227" t="s">
        <v>450</v>
      </c>
      <c r="AT454" s="227" t="s">
        <v>259</v>
      </c>
      <c r="AU454" s="227" t="s">
        <v>78</v>
      </c>
      <c r="AY454" s="20" t="s">
        <v>179</v>
      </c>
      <c r="BE454" s="228">
        <f>IF(N454="základní",J454,0)</f>
        <v>0</v>
      </c>
      <c r="BF454" s="228">
        <f>IF(N454="snížená",J454,0)</f>
        <v>0</v>
      </c>
      <c r="BG454" s="228">
        <f>IF(N454="zákl. přenesená",J454,0)</f>
        <v>0</v>
      </c>
      <c r="BH454" s="228">
        <f>IF(N454="sníž. přenesená",J454,0)</f>
        <v>0</v>
      </c>
      <c r="BI454" s="228">
        <f>IF(N454="nulová",J454,0)</f>
        <v>0</v>
      </c>
      <c r="BJ454" s="20" t="s">
        <v>76</v>
      </c>
      <c r="BK454" s="228">
        <f>ROUND(I454*H454,2)</f>
        <v>0</v>
      </c>
      <c r="BL454" s="20" t="s">
        <v>276</v>
      </c>
      <c r="BM454" s="227" t="s">
        <v>942</v>
      </c>
    </row>
    <row r="455" s="13" customFormat="1">
      <c r="A455" s="13"/>
      <c r="B455" s="234"/>
      <c r="C455" s="235"/>
      <c r="D455" s="236" t="s">
        <v>195</v>
      </c>
      <c r="E455" s="235"/>
      <c r="F455" s="238" t="s">
        <v>943</v>
      </c>
      <c r="G455" s="235"/>
      <c r="H455" s="239">
        <v>0.021000000000000001</v>
      </c>
      <c r="I455" s="240"/>
      <c r="J455" s="235"/>
      <c r="K455" s="235"/>
      <c r="L455" s="241"/>
      <c r="M455" s="242"/>
      <c r="N455" s="243"/>
      <c r="O455" s="243"/>
      <c r="P455" s="243"/>
      <c r="Q455" s="243"/>
      <c r="R455" s="243"/>
      <c r="S455" s="243"/>
      <c r="T455" s="24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5" t="s">
        <v>195</v>
      </c>
      <c r="AU455" s="245" t="s">
        <v>78</v>
      </c>
      <c r="AV455" s="13" t="s">
        <v>78</v>
      </c>
      <c r="AW455" s="13" t="s">
        <v>4</v>
      </c>
      <c r="AX455" s="13" t="s">
        <v>76</v>
      </c>
      <c r="AY455" s="245" t="s">
        <v>179</v>
      </c>
    </row>
    <row r="456" s="2" customFormat="1" ht="21.75" customHeight="1">
      <c r="A456" s="41"/>
      <c r="B456" s="42"/>
      <c r="C456" s="216" t="s">
        <v>944</v>
      </c>
      <c r="D456" s="216" t="s">
        <v>181</v>
      </c>
      <c r="E456" s="217" t="s">
        <v>945</v>
      </c>
      <c r="F456" s="218" t="s">
        <v>946</v>
      </c>
      <c r="G456" s="219" t="s">
        <v>192</v>
      </c>
      <c r="H456" s="220">
        <v>120.40000000000001</v>
      </c>
      <c r="I456" s="221"/>
      <c r="J456" s="222">
        <f>ROUND(I456*H456,2)</f>
        <v>0</v>
      </c>
      <c r="K456" s="218" t="s">
        <v>185</v>
      </c>
      <c r="L456" s="47"/>
      <c r="M456" s="223" t="s">
        <v>19</v>
      </c>
      <c r="N456" s="224" t="s">
        <v>40</v>
      </c>
      <c r="O456" s="87"/>
      <c r="P456" s="225">
        <f>O456*H456</f>
        <v>0</v>
      </c>
      <c r="Q456" s="225">
        <v>0</v>
      </c>
      <c r="R456" s="225">
        <f>Q456*H456</f>
        <v>0</v>
      </c>
      <c r="S456" s="225">
        <v>0</v>
      </c>
      <c r="T456" s="226">
        <f>S456*H456</f>
        <v>0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27" t="s">
        <v>276</v>
      </c>
      <c r="AT456" s="227" t="s">
        <v>181</v>
      </c>
      <c r="AU456" s="227" t="s">
        <v>78</v>
      </c>
      <c r="AY456" s="20" t="s">
        <v>179</v>
      </c>
      <c r="BE456" s="228">
        <f>IF(N456="základní",J456,0)</f>
        <v>0</v>
      </c>
      <c r="BF456" s="228">
        <f>IF(N456="snížená",J456,0)</f>
        <v>0</v>
      </c>
      <c r="BG456" s="228">
        <f>IF(N456="zákl. přenesená",J456,0)</f>
        <v>0</v>
      </c>
      <c r="BH456" s="228">
        <f>IF(N456="sníž. přenesená",J456,0)</f>
        <v>0</v>
      </c>
      <c r="BI456" s="228">
        <f>IF(N456="nulová",J456,0)</f>
        <v>0</v>
      </c>
      <c r="BJ456" s="20" t="s">
        <v>76</v>
      </c>
      <c r="BK456" s="228">
        <f>ROUND(I456*H456,2)</f>
        <v>0</v>
      </c>
      <c r="BL456" s="20" t="s">
        <v>276</v>
      </c>
      <c r="BM456" s="227" t="s">
        <v>947</v>
      </c>
    </row>
    <row r="457" s="2" customFormat="1">
      <c r="A457" s="41"/>
      <c r="B457" s="42"/>
      <c r="C457" s="43"/>
      <c r="D457" s="229" t="s">
        <v>188</v>
      </c>
      <c r="E457" s="43"/>
      <c r="F457" s="230" t="s">
        <v>948</v>
      </c>
      <c r="G457" s="43"/>
      <c r="H457" s="43"/>
      <c r="I457" s="231"/>
      <c r="J457" s="43"/>
      <c r="K457" s="43"/>
      <c r="L457" s="47"/>
      <c r="M457" s="232"/>
      <c r="N457" s="233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20" t="s">
        <v>188</v>
      </c>
      <c r="AU457" s="20" t="s">
        <v>78</v>
      </c>
    </row>
    <row r="458" s="13" customFormat="1">
      <c r="A458" s="13"/>
      <c r="B458" s="234"/>
      <c r="C458" s="235"/>
      <c r="D458" s="236" t="s">
        <v>195</v>
      </c>
      <c r="E458" s="237" t="s">
        <v>19</v>
      </c>
      <c r="F458" s="238" t="s">
        <v>949</v>
      </c>
      <c r="G458" s="235"/>
      <c r="H458" s="239">
        <v>40</v>
      </c>
      <c r="I458" s="240"/>
      <c r="J458" s="235"/>
      <c r="K458" s="235"/>
      <c r="L458" s="241"/>
      <c r="M458" s="242"/>
      <c r="N458" s="243"/>
      <c r="O458" s="243"/>
      <c r="P458" s="243"/>
      <c r="Q458" s="243"/>
      <c r="R458" s="243"/>
      <c r="S458" s="243"/>
      <c r="T458" s="24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5" t="s">
        <v>195</v>
      </c>
      <c r="AU458" s="245" t="s">
        <v>78</v>
      </c>
      <c r="AV458" s="13" t="s">
        <v>78</v>
      </c>
      <c r="AW458" s="13" t="s">
        <v>31</v>
      </c>
      <c r="AX458" s="13" t="s">
        <v>69</v>
      </c>
      <c r="AY458" s="245" t="s">
        <v>179</v>
      </c>
    </row>
    <row r="459" s="13" customFormat="1">
      <c r="A459" s="13"/>
      <c r="B459" s="234"/>
      <c r="C459" s="235"/>
      <c r="D459" s="236" t="s">
        <v>195</v>
      </c>
      <c r="E459" s="237" t="s">
        <v>19</v>
      </c>
      <c r="F459" s="238" t="s">
        <v>950</v>
      </c>
      <c r="G459" s="235"/>
      <c r="H459" s="239">
        <v>80.400000000000006</v>
      </c>
      <c r="I459" s="240"/>
      <c r="J459" s="235"/>
      <c r="K459" s="235"/>
      <c r="L459" s="241"/>
      <c r="M459" s="242"/>
      <c r="N459" s="243"/>
      <c r="O459" s="243"/>
      <c r="P459" s="243"/>
      <c r="Q459" s="243"/>
      <c r="R459" s="243"/>
      <c r="S459" s="243"/>
      <c r="T459" s="24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5" t="s">
        <v>195</v>
      </c>
      <c r="AU459" s="245" t="s">
        <v>78</v>
      </c>
      <c r="AV459" s="13" t="s">
        <v>78</v>
      </c>
      <c r="AW459" s="13" t="s">
        <v>31</v>
      </c>
      <c r="AX459" s="13" t="s">
        <v>69</v>
      </c>
      <c r="AY459" s="245" t="s">
        <v>179</v>
      </c>
    </row>
    <row r="460" s="14" customFormat="1">
      <c r="A460" s="14"/>
      <c r="B460" s="246"/>
      <c r="C460" s="247"/>
      <c r="D460" s="236" t="s">
        <v>195</v>
      </c>
      <c r="E460" s="248" t="s">
        <v>19</v>
      </c>
      <c r="F460" s="249" t="s">
        <v>197</v>
      </c>
      <c r="G460" s="247"/>
      <c r="H460" s="250">
        <v>120.40000000000001</v>
      </c>
      <c r="I460" s="251"/>
      <c r="J460" s="247"/>
      <c r="K460" s="247"/>
      <c r="L460" s="252"/>
      <c r="M460" s="253"/>
      <c r="N460" s="254"/>
      <c r="O460" s="254"/>
      <c r="P460" s="254"/>
      <c r="Q460" s="254"/>
      <c r="R460" s="254"/>
      <c r="S460" s="254"/>
      <c r="T460" s="25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6" t="s">
        <v>195</v>
      </c>
      <c r="AU460" s="256" t="s">
        <v>78</v>
      </c>
      <c r="AV460" s="14" t="s">
        <v>186</v>
      </c>
      <c r="AW460" s="14" t="s">
        <v>31</v>
      </c>
      <c r="AX460" s="14" t="s">
        <v>76</v>
      </c>
      <c r="AY460" s="256" t="s">
        <v>179</v>
      </c>
    </row>
    <row r="461" s="2" customFormat="1" ht="16.5" customHeight="1">
      <c r="A461" s="41"/>
      <c r="B461" s="42"/>
      <c r="C461" s="278" t="s">
        <v>951</v>
      </c>
      <c r="D461" s="278" t="s">
        <v>259</v>
      </c>
      <c r="E461" s="279" t="s">
        <v>940</v>
      </c>
      <c r="F461" s="280" t="s">
        <v>941</v>
      </c>
      <c r="G461" s="281" t="s">
        <v>287</v>
      </c>
      <c r="H461" s="282">
        <v>0.042000000000000003</v>
      </c>
      <c r="I461" s="283"/>
      <c r="J461" s="284">
        <f>ROUND(I461*H461,2)</f>
        <v>0</v>
      </c>
      <c r="K461" s="280" t="s">
        <v>185</v>
      </c>
      <c r="L461" s="285"/>
      <c r="M461" s="286" t="s">
        <v>19</v>
      </c>
      <c r="N461" s="287" t="s">
        <v>40</v>
      </c>
      <c r="O461" s="87"/>
      <c r="P461" s="225">
        <f>O461*H461</f>
        <v>0</v>
      </c>
      <c r="Q461" s="225">
        <v>1</v>
      </c>
      <c r="R461" s="225">
        <f>Q461*H461</f>
        <v>0.042000000000000003</v>
      </c>
      <c r="S461" s="225">
        <v>0</v>
      </c>
      <c r="T461" s="226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27" t="s">
        <v>450</v>
      </c>
      <c r="AT461" s="227" t="s">
        <v>259</v>
      </c>
      <c r="AU461" s="227" t="s">
        <v>78</v>
      </c>
      <c r="AY461" s="20" t="s">
        <v>179</v>
      </c>
      <c r="BE461" s="228">
        <f>IF(N461="základní",J461,0)</f>
        <v>0</v>
      </c>
      <c r="BF461" s="228">
        <f>IF(N461="snížená",J461,0)</f>
        <v>0</v>
      </c>
      <c r="BG461" s="228">
        <f>IF(N461="zákl. přenesená",J461,0)</f>
        <v>0</v>
      </c>
      <c r="BH461" s="228">
        <f>IF(N461="sníž. přenesená",J461,0)</f>
        <v>0</v>
      </c>
      <c r="BI461" s="228">
        <f>IF(N461="nulová",J461,0)</f>
        <v>0</v>
      </c>
      <c r="BJ461" s="20" t="s">
        <v>76</v>
      </c>
      <c r="BK461" s="228">
        <f>ROUND(I461*H461,2)</f>
        <v>0</v>
      </c>
      <c r="BL461" s="20" t="s">
        <v>276</v>
      </c>
      <c r="BM461" s="227" t="s">
        <v>952</v>
      </c>
    </row>
    <row r="462" s="13" customFormat="1">
      <c r="A462" s="13"/>
      <c r="B462" s="234"/>
      <c r="C462" s="235"/>
      <c r="D462" s="236" t="s">
        <v>195</v>
      </c>
      <c r="E462" s="235"/>
      <c r="F462" s="238" t="s">
        <v>953</v>
      </c>
      <c r="G462" s="235"/>
      <c r="H462" s="239">
        <v>0.042000000000000003</v>
      </c>
      <c r="I462" s="240"/>
      <c r="J462" s="235"/>
      <c r="K462" s="235"/>
      <c r="L462" s="241"/>
      <c r="M462" s="242"/>
      <c r="N462" s="243"/>
      <c r="O462" s="243"/>
      <c r="P462" s="243"/>
      <c r="Q462" s="243"/>
      <c r="R462" s="243"/>
      <c r="S462" s="243"/>
      <c r="T462" s="24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5" t="s">
        <v>195</v>
      </c>
      <c r="AU462" s="245" t="s">
        <v>78</v>
      </c>
      <c r="AV462" s="13" t="s">
        <v>78</v>
      </c>
      <c r="AW462" s="13" t="s">
        <v>4</v>
      </c>
      <c r="AX462" s="13" t="s">
        <v>76</v>
      </c>
      <c r="AY462" s="245" t="s">
        <v>179</v>
      </c>
    </row>
    <row r="463" s="2" customFormat="1" ht="16.5" customHeight="1">
      <c r="A463" s="41"/>
      <c r="B463" s="42"/>
      <c r="C463" s="216" t="s">
        <v>954</v>
      </c>
      <c r="D463" s="216" t="s">
        <v>181</v>
      </c>
      <c r="E463" s="217" t="s">
        <v>955</v>
      </c>
      <c r="F463" s="218" t="s">
        <v>956</v>
      </c>
      <c r="G463" s="219" t="s">
        <v>192</v>
      </c>
      <c r="H463" s="220">
        <v>64.219999999999999</v>
      </c>
      <c r="I463" s="221"/>
      <c r="J463" s="222">
        <f>ROUND(I463*H463,2)</f>
        <v>0</v>
      </c>
      <c r="K463" s="218" t="s">
        <v>185</v>
      </c>
      <c r="L463" s="47"/>
      <c r="M463" s="223" t="s">
        <v>19</v>
      </c>
      <c r="N463" s="224" t="s">
        <v>40</v>
      </c>
      <c r="O463" s="87"/>
      <c r="P463" s="225">
        <f>O463*H463</f>
        <v>0</v>
      </c>
      <c r="Q463" s="225">
        <v>0.00039825</v>
      </c>
      <c r="R463" s="225">
        <f>Q463*H463</f>
        <v>0.025575614999999999</v>
      </c>
      <c r="S463" s="225">
        <v>0</v>
      </c>
      <c r="T463" s="226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27" t="s">
        <v>276</v>
      </c>
      <c r="AT463" s="227" t="s">
        <v>181</v>
      </c>
      <c r="AU463" s="227" t="s">
        <v>78</v>
      </c>
      <c r="AY463" s="20" t="s">
        <v>179</v>
      </c>
      <c r="BE463" s="228">
        <f>IF(N463="základní",J463,0)</f>
        <v>0</v>
      </c>
      <c r="BF463" s="228">
        <f>IF(N463="snížená",J463,0)</f>
        <v>0</v>
      </c>
      <c r="BG463" s="228">
        <f>IF(N463="zákl. přenesená",J463,0)</f>
        <v>0</v>
      </c>
      <c r="BH463" s="228">
        <f>IF(N463="sníž. přenesená",J463,0)</f>
        <v>0</v>
      </c>
      <c r="BI463" s="228">
        <f>IF(N463="nulová",J463,0)</f>
        <v>0</v>
      </c>
      <c r="BJ463" s="20" t="s">
        <v>76</v>
      </c>
      <c r="BK463" s="228">
        <f>ROUND(I463*H463,2)</f>
        <v>0</v>
      </c>
      <c r="BL463" s="20" t="s">
        <v>276</v>
      </c>
      <c r="BM463" s="227" t="s">
        <v>957</v>
      </c>
    </row>
    <row r="464" s="2" customFormat="1">
      <c r="A464" s="41"/>
      <c r="B464" s="42"/>
      <c r="C464" s="43"/>
      <c r="D464" s="229" t="s">
        <v>188</v>
      </c>
      <c r="E464" s="43"/>
      <c r="F464" s="230" t="s">
        <v>958</v>
      </c>
      <c r="G464" s="43"/>
      <c r="H464" s="43"/>
      <c r="I464" s="231"/>
      <c r="J464" s="43"/>
      <c r="K464" s="43"/>
      <c r="L464" s="47"/>
      <c r="M464" s="232"/>
      <c r="N464" s="233"/>
      <c r="O464" s="87"/>
      <c r="P464" s="87"/>
      <c r="Q464" s="87"/>
      <c r="R464" s="87"/>
      <c r="S464" s="87"/>
      <c r="T464" s="88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20" t="s">
        <v>188</v>
      </c>
      <c r="AU464" s="20" t="s">
        <v>78</v>
      </c>
    </row>
    <row r="465" s="13" customFormat="1">
      <c r="A465" s="13"/>
      <c r="B465" s="234"/>
      <c r="C465" s="235"/>
      <c r="D465" s="236" t="s">
        <v>195</v>
      </c>
      <c r="E465" s="237" t="s">
        <v>19</v>
      </c>
      <c r="F465" s="238" t="s">
        <v>937</v>
      </c>
      <c r="G465" s="235"/>
      <c r="H465" s="239">
        <v>78.900000000000006</v>
      </c>
      <c r="I465" s="240"/>
      <c r="J465" s="235"/>
      <c r="K465" s="235"/>
      <c r="L465" s="241"/>
      <c r="M465" s="242"/>
      <c r="N465" s="243"/>
      <c r="O465" s="243"/>
      <c r="P465" s="243"/>
      <c r="Q465" s="243"/>
      <c r="R465" s="243"/>
      <c r="S465" s="243"/>
      <c r="T465" s="24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5" t="s">
        <v>195</v>
      </c>
      <c r="AU465" s="245" t="s">
        <v>78</v>
      </c>
      <c r="AV465" s="13" t="s">
        <v>78</v>
      </c>
      <c r="AW465" s="13" t="s">
        <v>31</v>
      </c>
      <c r="AX465" s="13" t="s">
        <v>69</v>
      </c>
      <c r="AY465" s="245" t="s">
        <v>179</v>
      </c>
    </row>
    <row r="466" s="13" customFormat="1">
      <c r="A466" s="13"/>
      <c r="B466" s="234"/>
      <c r="C466" s="235"/>
      <c r="D466" s="236" t="s">
        <v>195</v>
      </c>
      <c r="E466" s="237" t="s">
        <v>19</v>
      </c>
      <c r="F466" s="238" t="s">
        <v>938</v>
      </c>
      <c r="G466" s="235"/>
      <c r="H466" s="239">
        <v>-14.68</v>
      </c>
      <c r="I466" s="240"/>
      <c r="J466" s="235"/>
      <c r="K466" s="235"/>
      <c r="L466" s="241"/>
      <c r="M466" s="242"/>
      <c r="N466" s="243"/>
      <c r="O466" s="243"/>
      <c r="P466" s="243"/>
      <c r="Q466" s="243"/>
      <c r="R466" s="243"/>
      <c r="S466" s="243"/>
      <c r="T466" s="24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5" t="s">
        <v>195</v>
      </c>
      <c r="AU466" s="245" t="s">
        <v>78</v>
      </c>
      <c r="AV466" s="13" t="s">
        <v>78</v>
      </c>
      <c r="AW466" s="13" t="s">
        <v>31</v>
      </c>
      <c r="AX466" s="13" t="s">
        <v>69</v>
      </c>
      <c r="AY466" s="245" t="s">
        <v>179</v>
      </c>
    </row>
    <row r="467" s="14" customFormat="1">
      <c r="A467" s="14"/>
      <c r="B467" s="246"/>
      <c r="C467" s="247"/>
      <c r="D467" s="236" t="s">
        <v>195</v>
      </c>
      <c r="E467" s="248" t="s">
        <v>19</v>
      </c>
      <c r="F467" s="249" t="s">
        <v>197</v>
      </c>
      <c r="G467" s="247"/>
      <c r="H467" s="250">
        <v>64.219999999999999</v>
      </c>
      <c r="I467" s="251"/>
      <c r="J467" s="247"/>
      <c r="K467" s="247"/>
      <c r="L467" s="252"/>
      <c r="M467" s="253"/>
      <c r="N467" s="254"/>
      <c r="O467" s="254"/>
      <c r="P467" s="254"/>
      <c r="Q467" s="254"/>
      <c r="R467" s="254"/>
      <c r="S467" s="254"/>
      <c r="T467" s="25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6" t="s">
        <v>195</v>
      </c>
      <c r="AU467" s="256" t="s">
        <v>78</v>
      </c>
      <c r="AV467" s="14" t="s">
        <v>186</v>
      </c>
      <c r="AW467" s="14" t="s">
        <v>31</v>
      </c>
      <c r="AX467" s="14" t="s">
        <v>76</v>
      </c>
      <c r="AY467" s="256" t="s">
        <v>179</v>
      </c>
    </row>
    <row r="468" s="2" customFormat="1" ht="24.15" customHeight="1">
      <c r="A468" s="41"/>
      <c r="B468" s="42"/>
      <c r="C468" s="278" t="s">
        <v>959</v>
      </c>
      <c r="D468" s="278" t="s">
        <v>259</v>
      </c>
      <c r="E468" s="279" t="s">
        <v>960</v>
      </c>
      <c r="F468" s="280" t="s">
        <v>961</v>
      </c>
      <c r="G468" s="281" t="s">
        <v>192</v>
      </c>
      <c r="H468" s="282">
        <v>80.275000000000006</v>
      </c>
      <c r="I468" s="283"/>
      <c r="J468" s="284">
        <f>ROUND(I468*H468,2)</f>
        <v>0</v>
      </c>
      <c r="K468" s="280" t="s">
        <v>185</v>
      </c>
      <c r="L468" s="285"/>
      <c r="M468" s="286" t="s">
        <v>19</v>
      </c>
      <c r="N468" s="287" t="s">
        <v>40</v>
      </c>
      <c r="O468" s="87"/>
      <c r="P468" s="225">
        <f>O468*H468</f>
        <v>0</v>
      </c>
      <c r="Q468" s="225">
        <v>0.0054000000000000003</v>
      </c>
      <c r="R468" s="225">
        <f>Q468*H468</f>
        <v>0.43348500000000006</v>
      </c>
      <c r="S468" s="225">
        <v>0</v>
      </c>
      <c r="T468" s="226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27" t="s">
        <v>450</v>
      </c>
      <c r="AT468" s="227" t="s">
        <v>259</v>
      </c>
      <c r="AU468" s="227" t="s">
        <v>78</v>
      </c>
      <c r="AY468" s="20" t="s">
        <v>179</v>
      </c>
      <c r="BE468" s="228">
        <f>IF(N468="základní",J468,0)</f>
        <v>0</v>
      </c>
      <c r="BF468" s="228">
        <f>IF(N468="snížená",J468,0)</f>
        <v>0</v>
      </c>
      <c r="BG468" s="228">
        <f>IF(N468="zákl. přenesená",J468,0)</f>
        <v>0</v>
      </c>
      <c r="BH468" s="228">
        <f>IF(N468="sníž. přenesená",J468,0)</f>
        <v>0</v>
      </c>
      <c r="BI468" s="228">
        <f>IF(N468="nulová",J468,0)</f>
        <v>0</v>
      </c>
      <c r="BJ468" s="20" t="s">
        <v>76</v>
      </c>
      <c r="BK468" s="228">
        <f>ROUND(I468*H468,2)</f>
        <v>0</v>
      </c>
      <c r="BL468" s="20" t="s">
        <v>276</v>
      </c>
      <c r="BM468" s="227" t="s">
        <v>962</v>
      </c>
    </row>
    <row r="469" s="13" customFormat="1">
      <c r="A469" s="13"/>
      <c r="B469" s="234"/>
      <c r="C469" s="235"/>
      <c r="D469" s="236" t="s">
        <v>195</v>
      </c>
      <c r="E469" s="235"/>
      <c r="F469" s="238" t="s">
        <v>963</v>
      </c>
      <c r="G469" s="235"/>
      <c r="H469" s="239">
        <v>80.275000000000006</v>
      </c>
      <c r="I469" s="240"/>
      <c r="J469" s="235"/>
      <c r="K469" s="235"/>
      <c r="L469" s="241"/>
      <c r="M469" s="242"/>
      <c r="N469" s="243"/>
      <c r="O469" s="243"/>
      <c r="P469" s="243"/>
      <c r="Q469" s="243"/>
      <c r="R469" s="243"/>
      <c r="S469" s="243"/>
      <c r="T469" s="24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5" t="s">
        <v>195</v>
      </c>
      <c r="AU469" s="245" t="s">
        <v>78</v>
      </c>
      <c r="AV469" s="13" t="s">
        <v>78</v>
      </c>
      <c r="AW469" s="13" t="s">
        <v>4</v>
      </c>
      <c r="AX469" s="13" t="s">
        <v>76</v>
      </c>
      <c r="AY469" s="245" t="s">
        <v>179</v>
      </c>
    </row>
    <row r="470" s="2" customFormat="1" ht="16.5" customHeight="1">
      <c r="A470" s="41"/>
      <c r="B470" s="42"/>
      <c r="C470" s="216" t="s">
        <v>964</v>
      </c>
      <c r="D470" s="216" t="s">
        <v>181</v>
      </c>
      <c r="E470" s="217" t="s">
        <v>965</v>
      </c>
      <c r="F470" s="218" t="s">
        <v>966</v>
      </c>
      <c r="G470" s="219" t="s">
        <v>192</v>
      </c>
      <c r="H470" s="220">
        <v>120.40000000000001</v>
      </c>
      <c r="I470" s="221"/>
      <c r="J470" s="222">
        <f>ROUND(I470*H470,2)</f>
        <v>0</v>
      </c>
      <c r="K470" s="218" t="s">
        <v>185</v>
      </c>
      <c r="L470" s="47"/>
      <c r="M470" s="223" t="s">
        <v>19</v>
      </c>
      <c r="N470" s="224" t="s">
        <v>40</v>
      </c>
      <c r="O470" s="87"/>
      <c r="P470" s="225">
        <f>O470*H470</f>
        <v>0</v>
      </c>
      <c r="Q470" s="225">
        <v>0.00039825</v>
      </c>
      <c r="R470" s="225">
        <f>Q470*H470</f>
        <v>0.0479493</v>
      </c>
      <c r="S470" s="225">
        <v>0</v>
      </c>
      <c r="T470" s="226">
        <f>S470*H470</f>
        <v>0</v>
      </c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R470" s="227" t="s">
        <v>276</v>
      </c>
      <c r="AT470" s="227" t="s">
        <v>181</v>
      </c>
      <c r="AU470" s="227" t="s">
        <v>78</v>
      </c>
      <c r="AY470" s="20" t="s">
        <v>179</v>
      </c>
      <c r="BE470" s="228">
        <f>IF(N470="základní",J470,0)</f>
        <v>0</v>
      </c>
      <c r="BF470" s="228">
        <f>IF(N470="snížená",J470,0)</f>
        <v>0</v>
      </c>
      <c r="BG470" s="228">
        <f>IF(N470="zákl. přenesená",J470,0)</f>
        <v>0</v>
      </c>
      <c r="BH470" s="228">
        <f>IF(N470="sníž. přenesená",J470,0)</f>
        <v>0</v>
      </c>
      <c r="BI470" s="228">
        <f>IF(N470="nulová",J470,0)</f>
        <v>0</v>
      </c>
      <c r="BJ470" s="20" t="s">
        <v>76</v>
      </c>
      <c r="BK470" s="228">
        <f>ROUND(I470*H470,2)</f>
        <v>0</v>
      </c>
      <c r="BL470" s="20" t="s">
        <v>276</v>
      </c>
      <c r="BM470" s="227" t="s">
        <v>967</v>
      </c>
    </row>
    <row r="471" s="2" customFormat="1">
      <c r="A471" s="41"/>
      <c r="B471" s="42"/>
      <c r="C471" s="43"/>
      <c r="D471" s="229" t="s">
        <v>188</v>
      </c>
      <c r="E471" s="43"/>
      <c r="F471" s="230" t="s">
        <v>968</v>
      </c>
      <c r="G471" s="43"/>
      <c r="H471" s="43"/>
      <c r="I471" s="231"/>
      <c r="J471" s="43"/>
      <c r="K471" s="43"/>
      <c r="L471" s="47"/>
      <c r="M471" s="232"/>
      <c r="N471" s="233"/>
      <c r="O471" s="87"/>
      <c r="P471" s="87"/>
      <c r="Q471" s="87"/>
      <c r="R471" s="87"/>
      <c r="S471" s="87"/>
      <c r="T471" s="88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T471" s="20" t="s">
        <v>188</v>
      </c>
      <c r="AU471" s="20" t="s">
        <v>78</v>
      </c>
    </row>
    <row r="472" s="13" customFormat="1">
      <c r="A472" s="13"/>
      <c r="B472" s="234"/>
      <c r="C472" s="235"/>
      <c r="D472" s="236" t="s">
        <v>195</v>
      </c>
      <c r="E472" s="237" t="s">
        <v>19</v>
      </c>
      <c r="F472" s="238" t="s">
        <v>949</v>
      </c>
      <c r="G472" s="235"/>
      <c r="H472" s="239">
        <v>40</v>
      </c>
      <c r="I472" s="240"/>
      <c r="J472" s="235"/>
      <c r="K472" s="235"/>
      <c r="L472" s="241"/>
      <c r="M472" s="242"/>
      <c r="N472" s="243"/>
      <c r="O472" s="243"/>
      <c r="P472" s="243"/>
      <c r="Q472" s="243"/>
      <c r="R472" s="243"/>
      <c r="S472" s="243"/>
      <c r="T472" s="24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5" t="s">
        <v>195</v>
      </c>
      <c r="AU472" s="245" t="s">
        <v>78</v>
      </c>
      <c r="AV472" s="13" t="s">
        <v>78</v>
      </c>
      <c r="AW472" s="13" t="s">
        <v>31</v>
      </c>
      <c r="AX472" s="13" t="s">
        <v>69</v>
      </c>
      <c r="AY472" s="245" t="s">
        <v>179</v>
      </c>
    </row>
    <row r="473" s="13" customFormat="1">
      <c r="A473" s="13"/>
      <c r="B473" s="234"/>
      <c r="C473" s="235"/>
      <c r="D473" s="236" t="s">
        <v>195</v>
      </c>
      <c r="E473" s="237" t="s">
        <v>19</v>
      </c>
      <c r="F473" s="238" t="s">
        <v>950</v>
      </c>
      <c r="G473" s="235"/>
      <c r="H473" s="239">
        <v>80.400000000000006</v>
      </c>
      <c r="I473" s="240"/>
      <c r="J473" s="235"/>
      <c r="K473" s="235"/>
      <c r="L473" s="241"/>
      <c r="M473" s="242"/>
      <c r="N473" s="243"/>
      <c r="O473" s="243"/>
      <c r="P473" s="243"/>
      <c r="Q473" s="243"/>
      <c r="R473" s="243"/>
      <c r="S473" s="243"/>
      <c r="T473" s="24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5" t="s">
        <v>195</v>
      </c>
      <c r="AU473" s="245" t="s">
        <v>78</v>
      </c>
      <c r="AV473" s="13" t="s">
        <v>78</v>
      </c>
      <c r="AW473" s="13" t="s">
        <v>31</v>
      </c>
      <c r="AX473" s="13" t="s">
        <v>69</v>
      </c>
      <c r="AY473" s="245" t="s">
        <v>179</v>
      </c>
    </row>
    <row r="474" s="14" customFormat="1">
      <c r="A474" s="14"/>
      <c r="B474" s="246"/>
      <c r="C474" s="247"/>
      <c r="D474" s="236" t="s">
        <v>195</v>
      </c>
      <c r="E474" s="248" t="s">
        <v>19</v>
      </c>
      <c r="F474" s="249" t="s">
        <v>197</v>
      </c>
      <c r="G474" s="247"/>
      <c r="H474" s="250">
        <v>120.40000000000001</v>
      </c>
      <c r="I474" s="251"/>
      <c r="J474" s="247"/>
      <c r="K474" s="247"/>
      <c r="L474" s="252"/>
      <c r="M474" s="253"/>
      <c r="N474" s="254"/>
      <c r="O474" s="254"/>
      <c r="P474" s="254"/>
      <c r="Q474" s="254"/>
      <c r="R474" s="254"/>
      <c r="S474" s="254"/>
      <c r="T474" s="255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6" t="s">
        <v>195</v>
      </c>
      <c r="AU474" s="256" t="s">
        <v>78</v>
      </c>
      <c r="AV474" s="14" t="s">
        <v>186</v>
      </c>
      <c r="AW474" s="14" t="s">
        <v>31</v>
      </c>
      <c r="AX474" s="14" t="s">
        <v>76</v>
      </c>
      <c r="AY474" s="256" t="s">
        <v>179</v>
      </c>
    </row>
    <row r="475" s="2" customFormat="1" ht="24.15" customHeight="1">
      <c r="A475" s="41"/>
      <c r="B475" s="42"/>
      <c r="C475" s="278" t="s">
        <v>969</v>
      </c>
      <c r="D475" s="278" t="s">
        <v>259</v>
      </c>
      <c r="E475" s="279" t="s">
        <v>960</v>
      </c>
      <c r="F475" s="280" t="s">
        <v>961</v>
      </c>
      <c r="G475" s="281" t="s">
        <v>192</v>
      </c>
      <c r="H475" s="282">
        <v>150.5</v>
      </c>
      <c r="I475" s="283"/>
      <c r="J475" s="284">
        <f>ROUND(I475*H475,2)</f>
        <v>0</v>
      </c>
      <c r="K475" s="280" t="s">
        <v>185</v>
      </c>
      <c r="L475" s="285"/>
      <c r="M475" s="286" t="s">
        <v>19</v>
      </c>
      <c r="N475" s="287" t="s">
        <v>40</v>
      </c>
      <c r="O475" s="87"/>
      <c r="P475" s="225">
        <f>O475*H475</f>
        <v>0</v>
      </c>
      <c r="Q475" s="225">
        <v>0.0054000000000000003</v>
      </c>
      <c r="R475" s="225">
        <f>Q475*H475</f>
        <v>0.81270000000000009</v>
      </c>
      <c r="S475" s="225">
        <v>0</v>
      </c>
      <c r="T475" s="226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227" t="s">
        <v>450</v>
      </c>
      <c r="AT475" s="227" t="s">
        <v>259</v>
      </c>
      <c r="AU475" s="227" t="s">
        <v>78</v>
      </c>
      <c r="AY475" s="20" t="s">
        <v>179</v>
      </c>
      <c r="BE475" s="228">
        <f>IF(N475="základní",J475,0)</f>
        <v>0</v>
      </c>
      <c r="BF475" s="228">
        <f>IF(N475="snížená",J475,0)</f>
        <v>0</v>
      </c>
      <c r="BG475" s="228">
        <f>IF(N475="zákl. přenesená",J475,0)</f>
        <v>0</v>
      </c>
      <c r="BH475" s="228">
        <f>IF(N475="sníž. přenesená",J475,0)</f>
        <v>0</v>
      </c>
      <c r="BI475" s="228">
        <f>IF(N475="nulová",J475,0)</f>
        <v>0</v>
      </c>
      <c r="BJ475" s="20" t="s">
        <v>76</v>
      </c>
      <c r="BK475" s="228">
        <f>ROUND(I475*H475,2)</f>
        <v>0</v>
      </c>
      <c r="BL475" s="20" t="s">
        <v>276</v>
      </c>
      <c r="BM475" s="227" t="s">
        <v>970</v>
      </c>
    </row>
    <row r="476" s="13" customFormat="1">
      <c r="A476" s="13"/>
      <c r="B476" s="234"/>
      <c r="C476" s="235"/>
      <c r="D476" s="236" t="s">
        <v>195</v>
      </c>
      <c r="E476" s="235"/>
      <c r="F476" s="238" t="s">
        <v>971</v>
      </c>
      <c r="G476" s="235"/>
      <c r="H476" s="239">
        <v>150.5</v>
      </c>
      <c r="I476" s="240"/>
      <c r="J476" s="235"/>
      <c r="K476" s="235"/>
      <c r="L476" s="241"/>
      <c r="M476" s="242"/>
      <c r="N476" s="243"/>
      <c r="O476" s="243"/>
      <c r="P476" s="243"/>
      <c r="Q476" s="243"/>
      <c r="R476" s="243"/>
      <c r="S476" s="243"/>
      <c r="T476" s="24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5" t="s">
        <v>195</v>
      </c>
      <c r="AU476" s="245" t="s">
        <v>78</v>
      </c>
      <c r="AV476" s="13" t="s">
        <v>78</v>
      </c>
      <c r="AW476" s="13" t="s">
        <v>4</v>
      </c>
      <c r="AX476" s="13" t="s">
        <v>76</v>
      </c>
      <c r="AY476" s="245" t="s">
        <v>179</v>
      </c>
    </row>
    <row r="477" s="2" customFormat="1" ht="24.15" customHeight="1">
      <c r="A477" s="41"/>
      <c r="B477" s="42"/>
      <c r="C477" s="216" t="s">
        <v>972</v>
      </c>
      <c r="D477" s="216" t="s">
        <v>181</v>
      </c>
      <c r="E477" s="217" t="s">
        <v>973</v>
      </c>
      <c r="F477" s="218" t="s">
        <v>974</v>
      </c>
      <c r="G477" s="219" t="s">
        <v>287</v>
      </c>
      <c r="H477" s="220">
        <v>1.383</v>
      </c>
      <c r="I477" s="221"/>
      <c r="J477" s="222">
        <f>ROUND(I477*H477,2)</f>
        <v>0</v>
      </c>
      <c r="K477" s="218" t="s">
        <v>185</v>
      </c>
      <c r="L477" s="47"/>
      <c r="M477" s="223" t="s">
        <v>19</v>
      </c>
      <c r="N477" s="224" t="s">
        <v>40</v>
      </c>
      <c r="O477" s="87"/>
      <c r="P477" s="225">
        <f>O477*H477</f>
        <v>0</v>
      </c>
      <c r="Q477" s="225">
        <v>0</v>
      </c>
      <c r="R477" s="225">
        <f>Q477*H477</f>
        <v>0</v>
      </c>
      <c r="S477" s="225">
        <v>0</v>
      </c>
      <c r="T477" s="226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27" t="s">
        <v>276</v>
      </c>
      <c r="AT477" s="227" t="s">
        <v>181</v>
      </c>
      <c r="AU477" s="227" t="s">
        <v>78</v>
      </c>
      <c r="AY477" s="20" t="s">
        <v>179</v>
      </c>
      <c r="BE477" s="228">
        <f>IF(N477="základní",J477,0)</f>
        <v>0</v>
      </c>
      <c r="BF477" s="228">
        <f>IF(N477="snížená",J477,0)</f>
        <v>0</v>
      </c>
      <c r="BG477" s="228">
        <f>IF(N477="zákl. přenesená",J477,0)</f>
        <v>0</v>
      </c>
      <c r="BH477" s="228">
        <f>IF(N477="sníž. přenesená",J477,0)</f>
        <v>0</v>
      </c>
      <c r="BI477" s="228">
        <f>IF(N477="nulová",J477,0)</f>
        <v>0</v>
      </c>
      <c r="BJ477" s="20" t="s">
        <v>76</v>
      </c>
      <c r="BK477" s="228">
        <f>ROUND(I477*H477,2)</f>
        <v>0</v>
      </c>
      <c r="BL477" s="20" t="s">
        <v>276</v>
      </c>
      <c r="BM477" s="227" t="s">
        <v>975</v>
      </c>
    </row>
    <row r="478" s="2" customFormat="1">
      <c r="A478" s="41"/>
      <c r="B478" s="42"/>
      <c r="C478" s="43"/>
      <c r="D478" s="229" t="s">
        <v>188</v>
      </c>
      <c r="E478" s="43"/>
      <c r="F478" s="230" t="s">
        <v>976</v>
      </c>
      <c r="G478" s="43"/>
      <c r="H478" s="43"/>
      <c r="I478" s="231"/>
      <c r="J478" s="43"/>
      <c r="K478" s="43"/>
      <c r="L478" s="47"/>
      <c r="M478" s="232"/>
      <c r="N478" s="233"/>
      <c r="O478" s="87"/>
      <c r="P478" s="87"/>
      <c r="Q478" s="87"/>
      <c r="R478" s="87"/>
      <c r="S478" s="87"/>
      <c r="T478" s="88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T478" s="20" t="s">
        <v>188</v>
      </c>
      <c r="AU478" s="20" t="s">
        <v>78</v>
      </c>
    </row>
    <row r="479" s="12" customFormat="1" ht="22.8" customHeight="1">
      <c r="A479" s="12"/>
      <c r="B479" s="200"/>
      <c r="C479" s="201"/>
      <c r="D479" s="202" t="s">
        <v>68</v>
      </c>
      <c r="E479" s="214" t="s">
        <v>977</v>
      </c>
      <c r="F479" s="214" t="s">
        <v>978</v>
      </c>
      <c r="G479" s="201"/>
      <c r="H479" s="201"/>
      <c r="I479" s="204"/>
      <c r="J479" s="215">
        <f>BK479</f>
        <v>0</v>
      </c>
      <c r="K479" s="201"/>
      <c r="L479" s="206"/>
      <c r="M479" s="207"/>
      <c r="N479" s="208"/>
      <c r="O479" s="208"/>
      <c r="P479" s="209">
        <f>SUM(P480:P526)</f>
        <v>0</v>
      </c>
      <c r="Q479" s="208"/>
      <c r="R479" s="209">
        <f>SUM(R480:R526)</f>
        <v>1.15479457</v>
      </c>
      <c r="S479" s="208"/>
      <c r="T479" s="210">
        <f>SUM(T480:T526)</f>
        <v>0</v>
      </c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R479" s="211" t="s">
        <v>78</v>
      </c>
      <c r="AT479" s="212" t="s">
        <v>68</v>
      </c>
      <c r="AU479" s="212" t="s">
        <v>76</v>
      </c>
      <c r="AY479" s="211" t="s">
        <v>179</v>
      </c>
      <c r="BK479" s="213">
        <f>SUM(BK480:BK526)</f>
        <v>0</v>
      </c>
    </row>
    <row r="480" s="2" customFormat="1" ht="24.15" customHeight="1">
      <c r="A480" s="41"/>
      <c r="B480" s="42"/>
      <c r="C480" s="216" t="s">
        <v>979</v>
      </c>
      <c r="D480" s="216" t="s">
        <v>181</v>
      </c>
      <c r="E480" s="217" t="s">
        <v>980</v>
      </c>
      <c r="F480" s="218" t="s">
        <v>981</v>
      </c>
      <c r="G480" s="219" t="s">
        <v>192</v>
      </c>
      <c r="H480" s="220">
        <v>21.16</v>
      </c>
      <c r="I480" s="221"/>
      <c r="J480" s="222">
        <f>ROUND(I480*H480,2)</f>
        <v>0</v>
      </c>
      <c r="K480" s="218" t="s">
        <v>185</v>
      </c>
      <c r="L480" s="47"/>
      <c r="M480" s="223" t="s">
        <v>19</v>
      </c>
      <c r="N480" s="224" t="s">
        <v>40</v>
      </c>
      <c r="O480" s="87"/>
      <c r="P480" s="225">
        <f>O480*H480</f>
        <v>0</v>
      </c>
      <c r="Q480" s="225">
        <v>0</v>
      </c>
      <c r="R480" s="225">
        <f>Q480*H480</f>
        <v>0</v>
      </c>
      <c r="S480" s="225">
        <v>0</v>
      </c>
      <c r="T480" s="226">
        <f>S480*H480</f>
        <v>0</v>
      </c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R480" s="227" t="s">
        <v>276</v>
      </c>
      <c r="AT480" s="227" t="s">
        <v>181</v>
      </c>
      <c r="AU480" s="227" t="s">
        <v>78</v>
      </c>
      <c r="AY480" s="20" t="s">
        <v>179</v>
      </c>
      <c r="BE480" s="228">
        <f>IF(N480="základní",J480,0)</f>
        <v>0</v>
      </c>
      <c r="BF480" s="228">
        <f>IF(N480="snížená",J480,0)</f>
        <v>0</v>
      </c>
      <c r="BG480" s="228">
        <f>IF(N480="zákl. přenesená",J480,0)</f>
        <v>0</v>
      </c>
      <c r="BH480" s="228">
        <f>IF(N480="sníž. přenesená",J480,0)</f>
        <v>0</v>
      </c>
      <c r="BI480" s="228">
        <f>IF(N480="nulová",J480,0)</f>
        <v>0</v>
      </c>
      <c r="BJ480" s="20" t="s">
        <v>76</v>
      </c>
      <c r="BK480" s="228">
        <f>ROUND(I480*H480,2)</f>
        <v>0</v>
      </c>
      <c r="BL480" s="20" t="s">
        <v>276</v>
      </c>
      <c r="BM480" s="227" t="s">
        <v>982</v>
      </c>
    </row>
    <row r="481" s="2" customFormat="1">
      <c r="A481" s="41"/>
      <c r="B481" s="42"/>
      <c r="C481" s="43"/>
      <c r="D481" s="229" t="s">
        <v>188</v>
      </c>
      <c r="E481" s="43"/>
      <c r="F481" s="230" t="s">
        <v>983</v>
      </c>
      <c r="G481" s="43"/>
      <c r="H481" s="43"/>
      <c r="I481" s="231"/>
      <c r="J481" s="43"/>
      <c r="K481" s="43"/>
      <c r="L481" s="47"/>
      <c r="M481" s="232"/>
      <c r="N481" s="233"/>
      <c r="O481" s="87"/>
      <c r="P481" s="87"/>
      <c r="Q481" s="87"/>
      <c r="R481" s="87"/>
      <c r="S481" s="87"/>
      <c r="T481" s="88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T481" s="20" t="s">
        <v>188</v>
      </c>
      <c r="AU481" s="20" t="s">
        <v>78</v>
      </c>
    </row>
    <row r="482" s="13" customFormat="1">
      <c r="A482" s="13"/>
      <c r="B482" s="234"/>
      <c r="C482" s="235"/>
      <c r="D482" s="236" t="s">
        <v>195</v>
      </c>
      <c r="E482" s="237" t="s">
        <v>19</v>
      </c>
      <c r="F482" s="238" t="s">
        <v>984</v>
      </c>
      <c r="G482" s="235"/>
      <c r="H482" s="239">
        <v>21.16</v>
      </c>
      <c r="I482" s="240"/>
      <c r="J482" s="235"/>
      <c r="K482" s="235"/>
      <c r="L482" s="241"/>
      <c r="M482" s="242"/>
      <c r="N482" s="243"/>
      <c r="O482" s="243"/>
      <c r="P482" s="243"/>
      <c r="Q482" s="243"/>
      <c r="R482" s="243"/>
      <c r="S482" s="243"/>
      <c r="T482" s="24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5" t="s">
        <v>195</v>
      </c>
      <c r="AU482" s="245" t="s">
        <v>78</v>
      </c>
      <c r="AV482" s="13" t="s">
        <v>78</v>
      </c>
      <c r="AW482" s="13" t="s">
        <v>31</v>
      </c>
      <c r="AX482" s="13" t="s">
        <v>69</v>
      </c>
      <c r="AY482" s="245" t="s">
        <v>179</v>
      </c>
    </row>
    <row r="483" s="14" customFormat="1">
      <c r="A483" s="14"/>
      <c r="B483" s="246"/>
      <c r="C483" s="247"/>
      <c r="D483" s="236" t="s">
        <v>195</v>
      </c>
      <c r="E483" s="248" t="s">
        <v>19</v>
      </c>
      <c r="F483" s="249" t="s">
        <v>197</v>
      </c>
      <c r="G483" s="247"/>
      <c r="H483" s="250">
        <v>21.16</v>
      </c>
      <c r="I483" s="251"/>
      <c r="J483" s="247"/>
      <c r="K483" s="247"/>
      <c r="L483" s="252"/>
      <c r="M483" s="253"/>
      <c r="N483" s="254"/>
      <c r="O483" s="254"/>
      <c r="P483" s="254"/>
      <c r="Q483" s="254"/>
      <c r="R483" s="254"/>
      <c r="S483" s="254"/>
      <c r="T483" s="255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6" t="s">
        <v>195</v>
      </c>
      <c r="AU483" s="256" t="s">
        <v>78</v>
      </c>
      <c r="AV483" s="14" t="s">
        <v>186</v>
      </c>
      <c r="AW483" s="14" t="s">
        <v>31</v>
      </c>
      <c r="AX483" s="14" t="s">
        <v>76</v>
      </c>
      <c r="AY483" s="256" t="s">
        <v>179</v>
      </c>
    </row>
    <row r="484" s="2" customFormat="1" ht="16.5" customHeight="1">
      <c r="A484" s="41"/>
      <c r="B484" s="42"/>
      <c r="C484" s="278" t="s">
        <v>985</v>
      </c>
      <c r="D484" s="278" t="s">
        <v>259</v>
      </c>
      <c r="E484" s="279" t="s">
        <v>986</v>
      </c>
      <c r="F484" s="280" t="s">
        <v>987</v>
      </c>
      <c r="G484" s="281" t="s">
        <v>192</v>
      </c>
      <c r="H484" s="282">
        <v>21.582999999999998</v>
      </c>
      <c r="I484" s="283"/>
      <c r="J484" s="284">
        <f>ROUND(I484*H484,2)</f>
        <v>0</v>
      </c>
      <c r="K484" s="280" t="s">
        <v>185</v>
      </c>
      <c r="L484" s="285"/>
      <c r="M484" s="286" t="s">
        <v>19</v>
      </c>
      <c r="N484" s="287" t="s">
        <v>40</v>
      </c>
      <c r="O484" s="87"/>
      <c r="P484" s="225">
        <f>O484*H484</f>
        <v>0</v>
      </c>
      <c r="Q484" s="225">
        <v>0.00547</v>
      </c>
      <c r="R484" s="225">
        <f>Q484*H484</f>
        <v>0.11805900999999999</v>
      </c>
      <c r="S484" s="225">
        <v>0</v>
      </c>
      <c r="T484" s="226">
        <f>S484*H484</f>
        <v>0</v>
      </c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R484" s="227" t="s">
        <v>450</v>
      </c>
      <c r="AT484" s="227" t="s">
        <v>259</v>
      </c>
      <c r="AU484" s="227" t="s">
        <v>78</v>
      </c>
      <c r="AY484" s="20" t="s">
        <v>179</v>
      </c>
      <c r="BE484" s="228">
        <f>IF(N484="základní",J484,0)</f>
        <v>0</v>
      </c>
      <c r="BF484" s="228">
        <f>IF(N484="snížená",J484,0)</f>
        <v>0</v>
      </c>
      <c r="BG484" s="228">
        <f>IF(N484="zákl. přenesená",J484,0)</f>
        <v>0</v>
      </c>
      <c r="BH484" s="228">
        <f>IF(N484="sníž. přenesená",J484,0)</f>
        <v>0</v>
      </c>
      <c r="BI484" s="228">
        <f>IF(N484="nulová",J484,0)</f>
        <v>0</v>
      </c>
      <c r="BJ484" s="20" t="s">
        <v>76</v>
      </c>
      <c r="BK484" s="228">
        <f>ROUND(I484*H484,2)</f>
        <v>0</v>
      </c>
      <c r="BL484" s="20" t="s">
        <v>276</v>
      </c>
      <c r="BM484" s="227" t="s">
        <v>988</v>
      </c>
    </row>
    <row r="485" s="13" customFormat="1">
      <c r="A485" s="13"/>
      <c r="B485" s="234"/>
      <c r="C485" s="235"/>
      <c r="D485" s="236" t="s">
        <v>195</v>
      </c>
      <c r="E485" s="237" t="s">
        <v>19</v>
      </c>
      <c r="F485" s="238" t="s">
        <v>984</v>
      </c>
      <c r="G485" s="235"/>
      <c r="H485" s="239">
        <v>21.16</v>
      </c>
      <c r="I485" s="240"/>
      <c r="J485" s="235"/>
      <c r="K485" s="235"/>
      <c r="L485" s="241"/>
      <c r="M485" s="242"/>
      <c r="N485" s="243"/>
      <c r="O485" s="243"/>
      <c r="P485" s="243"/>
      <c r="Q485" s="243"/>
      <c r="R485" s="243"/>
      <c r="S485" s="243"/>
      <c r="T485" s="24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5" t="s">
        <v>195</v>
      </c>
      <c r="AU485" s="245" t="s">
        <v>78</v>
      </c>
      <c r="AV485" s="13" t="s">
        <v>78</v>
      </c>
      <c r="AW485" s="13" t="s">
        <v>31</v>
      </c>
      <c r="AX485" s="13" t="s">
        <v>69</v>
      </c>
      <c r="AY485" s="245" t="s">
        <v>179</v>
      </c>
    </row>
    <row r="486" s="14" customFormat="1">
      <c r="A486" s="14"/>
      <c r="B486" s="246"/>
      <c r="C486" s="247"/>
      <c r="D486" s="236" t="s">
        <v>195</v>
      </c>
      <c r="E486" s="248" t="s">
        <v>19</v>
      </c>
      <c r="F486" s="249" t="s">
        <v>197</v>
      </c>
      <c r="G486" s="247"/>
      <c r="H486" s="250">
        <v>21.16</v>
      </c>
      <c r="I486" s="251"/>
      <c r="J486" s="247"/>
      <c r="K486" s="247"/>
      <c r="L486" s="252"/>
      <c r="M486" s="253"/>
      <c r="N486" s="254"/>
      <c r="O486" s="254"/>
      <c r="P486" s="254"/>
      <c r="Q486" s="254"/>
      <c r="R486" s="254"/>
      <c r="S486" s="254"/>
      <c r="T486" s="255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6" t="s">
        <v>195</v>
      </c>
      <c r="AU486" s="256" t="s">
        <v>78</v>
      </c>
      <c r="AV486" s="14" t="s">
        <v>186</v>
      </c>
      <c r="AW486" s="14" t="s">
        <v>31</v>
      </c>
      <c r="AX486" s="14" t="s">
        <v>76</v>
      </c>
      <c r="AY486" s="256" t="s">
        <v>179</v>
      </c>
    </row>
    <row r="487" s="13" customFormat="1">
      <c r="A487" s="13"/>
      <c r="B487" s="234"/>
      <c r="C487" s="235"/>
      <c r="D487" s="236" t="s">
        <v>195</v>
      </c>
      <c r="E487" s="235"/>
      <c r="F487" s="238" t="s">
        <v>989</v>
      </c>
      <c r="G487" s="235"/>
      <c r="H487" s="239">
        <v>21.582999999999998</v>
      </c>
      <c r="I487" s="240"/>
      <c r="J487" s="235"/>
      <c r="K487" s="235"/>
      <c r="L487" s="241"/>
      <c r="M487" s="242"/>
      <c r="N487" s="243"/>
      <c r="O487" s="243"/>
      <c r="P487" s="243"/>
      <c r="Q487" s="243"/>
      <c r="R487" s="243"/>
      <c r="S487" s="243"/>
      <c r="T487" s="24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5" t="s">
        <v>195</v>
      </c>
      <c r="AU487" s="245" t="s">
        <v>78</v>
      </c>
      <c r="AV487" s="13" t="s">
        <v>78</v>
      </c>
      <c r="AW487" s="13" t="s">
        <v>4</v>
      </c>
      <c r="AX487" s="13" t="s">
        <v>76</v>
      </c>
      <c r="AY487" s="245" t="s">
        <v>179</v>
      </c>
    </row>
    <row r="488" s="2" customFormat="1" ht="24.15" customHeight="1">
      <c r="A488" s="41"/>
      <c r="B488" s="42"/>
      <c r="C488" s="216" t="s">
        <v>990</v>
      </c>
      <c r="D488" s="216" t="s">
        <v>181</v>
      </c>
      <c r="E488" s="217" t="s">
        <v>991</v>
      </c>
      <c r="F488" s="218" t="s">
        <v>992</v>
      </c>
      <c r="G488" s="219" t="s">
        <v>192</v>
      </c>
      <c r="H488" s="220">
        <v>16.800000000000001</v>
      </c>
      <c r="I488" s="221"/>
      <c r="J488" s="222">
        <f>ROUND(I488*H488,2)</f>
        <v>0</v>
      </c>
      <c r="K488" s="218" t="s">
        <v>185</v>
      </c>
      <c r="L488" s="47"/>
      <c r="M488" s="223" t="s">
        <v>19</v>
      </c>
      <c r="N488" s="224" t="s">
        <v>40</v>
      </c>
      <c r="O488" s="87"/>
      <c r="P488" s="225">
        <f>O488*H488</f>
        <v>0</v>
      </c>
      <c r="Q488" s="225">
        <v>0.0060299999999999998</v>
      </c>
      <c r="R488" s="225">
        <f>Q488*H488</f>
        <v>0.10130400000000001</v>
      </c>
      <c r="S488" s="225">
        <v>0</v>
      </c>
      <c r="T488" s="226">
        <f>S488*H488</f>
        <v>0</v>
      </c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R488" s="227" t="s">
        <v>276</v>
      </c>
      <c r="AT488" s="227" t="s">
        <v>181</v>
      </c>
      <c r="AU488" s="227" t="s">
        <v>78</v>
      </c>
      <c r="AY488" s="20" t="s">
        <v>179</v>
      </c>
      <c r="BE488" s="228">
        <f>IF(N488="základní",J488,0)</f>
        <v>0</v>
      </c>
      <c r="BF488" s="228">
        <f>IF(N488="snížená",J488,0)</f>
        <v>0</v>
      </c>
      <c r="BG488" s="228">
        <f>IF(N488="zákl. přenesená",J488,0)</f>
        <v>0</v>
      </c>
      <c r="BH488" s="228">
        <f>IF(N488="sníž. přenesená",J488,0)</f>
        <v>0</v>
      </c>
      <c r="BI488" s="228">
        <f>IF(N488="nulová",J488,0)</f>
        <v>0</v>
      </c>
      <c r="BJ488" s="20" t="s">
        <v>76</v>
      </c>
      <c r="BK488" s="228">
        <f>ROUND(I488*H488,2)</f>
        <v>0</v>
      </c>
      <c r="BL488" s="20" t="s">
        <v>276</v>
      </c>
      <c r="BM488" s="227" t="s">
        <v>993</v>
      </c>
    </row>
    <row r="489" s="2" customFormat="1">
      <c r="A489" s="41"/>
      <c r="B489" s="42"/>
      <c r="C489" s="43"/>
      <c r="D489" s="229" t="s">
        <v>188</v>
      </c>
      <c r="E489" s="43"/>
      <c r="F489" s="230" t="s">
        <v>994</v>
      </c>
      <c r="G489" s="43"/>
      <c r="H489" s="43"/>
      <c r="I489" s="231"/>
      <c r="J489" s="43"/>
      <c r="K489" s="43"/>
      <c r="L489" s="47"/>
      <c r="M489" s="232"/>
      <c r="N489" s="233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188</v>
      </c>
      <c r="AU489" s="20" t="s">
        <v>78</v>
      </c>
    </row>
    <row r="490" s="13" customFormat="1">
      <c r="A490" s="13"/>
      <c r="B490" s="234"/>
      <c r="C490" s="235"/>
      <c r="D490" s="236" t="s">
        <v>195</v>
      </c>
      <c r="E490" s="237" t="s">
        <v>19</v>
      </c>
      <c r="F490" s="238" t="s">
        <v>720</v>
      </c>
      <c r="G490" s="235"/>
      <c r="H490" s="239">
        <v>16.800000000000001</v>
      </c>
      <c r="I490" s="240"/>
      <c r="J490" s="235"/>
      <c r="K490" s="235"/>
      <c r="L490" s="241"/>
      <c r="M490" s="242"/>
      <c r="N490" s="243"/>
      <c r="O490" s="243"/>
      <c r="P490" s="243"/>
      <c r="Q490" s="243"/>
      <c r="R490" s="243"/>
      <c r="S490" s="243"/>
      <c r="T490" s="24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5" t="s">
        <v>195</v>
      </c>
      <c r="AU490" s="245" t="s">
        <v>78</v>
      </c>
      <c r="AV490" s="13" t="s">
        <v>78</v>
      </c>
      <c r="AW490" s="13" t="s">
        <v>31</v>
      </c>
      <c r="AX490" s="13" t="s">
        <v>69</v>
      </c>
      <c r="AY490" s="245" t="s">
        <v>179</v>
      </c>
    </row>
    <row r="491" s="14" customFormat="1">
      <c r="A491" s="14"/>
      <c r="B491" s="246"/>
      <c r="C491" s="247"/>
      <c r="D491" s="236" t="s">
        <v>195</v>
      </c>
      <c r="E491" s="248" t="s">
        <v>19</v>
      </c>
      <c r="F491" s="249" t="s">
        <v>197</v>
      </c>
      <c r="G491" s="247"/>
      <c r="H491" s="250">
        <v>16.800000000000001</v>
      </c>
      <c r="I491" s="251"/>
      <c r="J491" s="247"/>
      <c r="K491" s="247"/>
      <c r="L491" s="252"/>
      <c r="M491" s="253"/>
      <c r="N491" s="254"/>
      <c r="O491" s="254"/>
      <c r="P491" s="254"/>
      <c r="Q491" s="254"/>
      <c r="R491" s="254"/>
      <c r="S491" s="254"/>
      <c r="T491" s="255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6" t="s">
        <v>195</v>
      </c>
      <c r="AU491" s="256" t="s">
        <v>78</v>
      </c>
      <c r="AV491" s="14" t="s">
        <v>186</v>
      </c>
      <c r="AW491" s="14" t="s">
        <v>31</v>
      </c>
      <c r="AX491" s="14" t="s">
        <v>76</v>
      </c>
      <c r="AY491" s="256" t="s">
        <v>179</v>
      </c>
    </row>
    <row r="492" s="2" customFormat="1" ht="16.5" customHeight="1">
      <c r="A492" s="41"/>
      <c r="B492" s="42"/>
      <c r="C492" s="278" t="s">
        <v>995</v>
      </c>
      <c r="D492" s="278" t="s">
        <v>259</v>
      </c>
      <c r="E492" s="279" t="s">
        <v>996</v>
      </c>
      <c r="F492" s="280" t="s">
        <v>997</v>
      </c>
      <c r="G492" s="281" t="s">
        <v>192</v>
      </c>
      <c r="H492" s="282">
        <v>17.640000000000001</v>
      </c>
      <c r="I492" s="283"/>
      <c r="J492" s="284">
        <f>ROUND(I492*H492,2)</f>
        <v>0</v>
      </c>
      <c r="K492" s="280" t="s">
        <v>185</v>
      </c>
      <c r="L492" s="285"/>
      <c r="M492" s="286" t="s">
        <v>19</v>
      </c>
      <c r="N492" s="287" t="s">
        <v>40</v>
      </c>
      <c r="O492" s="87"/>
      <c r="P492" s="225">
        <f>O492*H492</f>
        <v>0</v>
      </c>
      <c r="Q492" s="225">
        <v>0.00089999999999999998</v>
      </c>
      <c r="R492" s="225">
        <f>Q492*H492</f>
        <v>0.015876000000000001</v>
      </c>
      <c r="S492" s="225">
        <v>0</v>
      </c>
      <c r="T492" s="226">
        <f>S492*H492</f>
        <v>0</v>
      </c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R492" s="227" t="s">
        <v>450</v>
      </c>
      <c r="AT492" s="227" t="s">
        <v>259</v>
      </c>
      <c r="AU492" s="227" t="s">
        <v>78</v>
      </c>
      <c r="AY492" s="20" t="s">
        <v>179</v>
      </c>
      <c r="BE492" s="228">
        <f>IF(N492="základní",J492,0)</f>
        <v>0</v>
      </c>
      <c r="BF492" s="228">
        <f>IF(N492="snížená",J492,0)</f>
        <v>0</v>
      </c>
      <c r="BG492" s="228">
        <f>IF(N492="zákl. přenesená",J492,0)</f>
        <v>0</v>
      </c>
      <c r="BH492" s="228">
        <f>IF(N492="sníž. přenesená",J492,0)</f>
        <v>0</v>
      </c>
      <c r="BI492" s="228">
        <f>IF(N492="nulová",J492,0)</f>
        <v>0</v>
      </c>
      <c r="BJ492" s="20" t="s">
        <v>76</v>
      </c>
      <c r="BK492" s="228">
        <f>ROUND(I492*H492,2)</f>
        <v>0</v>
      </c>
      <c r="BL492" s="20" t="s">
        <v>276</v>
      </c>
      <c r="BM492" s="227" t="s">
        <v>998</v>
      </c>
    </row>
    <row r="493" s="13" customFormat="1">
      <c r="A493" s="13"/>
      <c r="B493" s="234"/>
      <c r="C493" s="235"/>
      <c r="D493" s="236" t="s">
        <v>195</v>
      </c>
      <c r="E493" s="235"/>
      <c r="F493" s="238" t="s">
        <v>999</v>
      </c>
      <c r="G493" s="235"/>
      <c r="H493" s="239">
        <v>17.640000000000001</v>
      </c>
      <c r="I493" s="240"/>
      <c r="J493" s="235"/>
      <c r="K493" s="235"/>
      <c r="L493" s="241"/>
      <c r="M493" s="242"/>
      <c r="N493" s="243"/>
      <c r="O493" s="243"/>
      <c r="P493" s="243"/>
      <c r="Q493" s="243"/>
      <c r="R493" s="243"/>
      <c r="S493" s="243"/>
      <c r="T493" s="24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5" t="s">
        <v>195</v>
      </c>
      <c r="AU493" s="245" t="s">
        <v>78</v>
      </c>
      <c r="AV493" s="13" t="s">
        <v>78</v>
      </c>
      <c r="AW493" s="13" t="s">
        <v>4</v>
      </c>
      <c r="AX493" s="13" t="s">
        <v>76</v>
      </c>
      <c r="AY493" s="245" t="s">
        <v>179</v>
      </c>
    </row>
    <row r="494" s="2" customFormat="1" ht="24.15" customHeight="1">
      <c r="A494" s="41"/>
      <c r="B494" s="42"/>
      <c r="C494" s="216" t="s">
        <v>1000</v>
      </c>
      <c r="D494" s="216" t="s">
        <v>181</v>
      </c>
      <c r="E494" s="217" t="s">
        <v>1001</v>
      </c>
      <c r="F494" s="218" t="s">
        <v>1002</v>
      </c>
      <c r="G494" s="219" t="s">
        <v>192</v>
      </c>
      <c r="H494" s="220">
        <v>85.200000000000003</v>
      </c>
      <c r="I494" s="221"/>
      <c r="J494" s="222">
        <f>ROUND(I494*H494,2)</f>
        <v>0</v>
      </c>
      <c r="K494" s="218" t="s">
        <v>185</v>
      </c>
      <c r="L494" s="47"/>
      <c r="M494" s="223" t="s">
        <v>19</v>
      </c>
      <c r="N494" s="224" t="s">
        <v>40</v>
      </c>
      <c r="O494" s="87"/>
      <c r="P494" s="225">
        <f>O494*H494</f>
        <v>0</v>
      </c>
      <c r="Q494" s="225">
        <v>0.0060000000000000001</v>
      </c>
      <c r="R494" s="225">
        <f>Q494*H494</f>
        <v>0.51119999999999999</v>
      </c>
      <c r="S494" s="225">
        <v>0</v>
      </c>
      <c r="T494" s="226">
        <f>S494*H494</f>
        <v>0</v>
      </c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R494" s="227" t="s">
        <v>276</v>
      </c>
      <c r="AT494" s="227" t="s">
        <v>181</v>
      </c>
      <c r="AU494" s="227" t="s">
        <v>78</v>
      </c>
      <c r="AY494" s="20" t="s">
        <v>179</v>
      </c>
      <c r="BE494" s="228">
        <f>IF(N494="základní",J494,0)</f>
        <v>0</v>
      </c>
      <c r="BF494" s="228">
        <f>IF(N494="snížená",J494,0)</f>
        <v>0</v>
      </c>
      <c r="BG494" s="228">
        <f>IF(N494="zákl. přenesená",J494,0)</f>
        <v>0</v>
      </c>
      <c r="BH494" s="228">
        <f>IF(N494="sníž. přenesená",J494,0)</f>
        <v>0</v>
      </c>
      <c r="BI494" s="228">
        <f>IF(N494="nulová",J494,0)</f>
        <v>0</v>
      </c>
      <c r="BJ494" s="20" t="s">
        <v>76</v>
      </c>
      <c r="BK494" s="228">
        <f>ROUND(I494*H494,2)</f>
        <v>0</v>
      </c>
      <c r="BL494" s="20" t="s">
        <v>276</v>
      </c>
      <c r="BM494" s="227" t="s">
        <v>1003</v>
      </c>
    </row>
    <row r="495" s="2" customFormat="1">
      <c r="A495" s="41"/>
      <c r="B495" s="42"/>
      <c r="C495" s="43"/>
      <c r="D495" s="229" t="s">
        <v>188</v>
      </c>
      <c r="E495" s="43"/>
      <c r="F495" s="230" t="s">
        <v>1004</v>
      </c>
      <c r="G495" s="43"/>
      <c r="H495" s="43"/>
      <c r="I495" s="231"/>
      <c r="J495" s="43"/>
      <c r="K495" s="43"/>
      <c r="L495" s="47"/>
      <c r="M495" s="232"/>
      <c r="N495" s="233"/>
      <c r="O495" s="87"/>
      <c r="P495" s="87"/>
      <c r="Q495" s="87"/>
      <c r="R495" s="87"/>
      <c r="S495" s="87"/>
      <c r="T495" s="88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T495" s="20" t="s">
        <v>188</v>
      </c>
      <c r="AU495" s="20" t="s">
        <v>78</v>
      </c>
    </row>
    <row r="496" s="13" customFormat="1">
      <c r="A496" s="13"/>
      <c r="B496" s="234"/>
      <c r="C496" s="235"/>
      <c r="D496" s="236" t="s">
        <v>195</v>
      </c>
      <c r="E496" s="237" t="s">
        <v>19</v>
      </c>
      <c r="F496" s="238" t="s">
        <v>1005</v>
      </c>
      <c r="G496" s="235"/>
      <c r="H496" s="239">
        <v>20</v>
      </c>
      <c r="I496" s="240"/>
      <c r="J496" s="235"/>
      <c r="K496" s="235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195</v>
      </c>
      <c r="AU496" s="245" t="s">
        <v>78</v>
      </c>
      <c r="AV496" s="13" t="s">
        <v>78</v>
      </c>
      <c r="AW496" s="13" t="s">
        <v>31</v>
      </c>
      <c r="AX496" s="13" t="s">
        <v>69</v>
      </c>
      <c r="AY496" s="245" t="s">
        <v>179</v>
      </c>
    </row>
    <row r="497" s="13" customFormat="1">
      <c r="A497" s="13"/>
      <c r="B497" s="234"/>
      <c r="C497" s="235"/>
      <c r="D497" s="236" t="s">
        <v>195</v>
      </c>
      <c r="E497" s="237" t="s">
        <v>19</v>
      </c>
      <c r="F497" s="238" t="s">
        <v>1006</v>
      </c>
      <c r="G497" s="235"/>
      <c r="H497" s="239">
        <v>40.200000000000003</v>
      </c>
      <c r="I497" s="240"/>
      <c r="J497" s="235"/>
      <c r="K497" s="235"/>
      <c r="L497" s="241"/>
      <c r="M497" s="242"/>
      <c r="N497" s="243"/>
      <c r="O497" s="243"/>
      <c r="P497" s="243"/>
      <c r="Q497" s="243"/>
      <c r="R497" s="243"/>
      <c r="S497" s="243"/>
      <c r="T497" s="24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5" t="s">
        <v>195</v>
      </c>
      <c r="AU497" s="245" t="s">
        <v>78</v>
      </c>
      <c r="AV497" s="13" t="s">
        <v>78</v>
      </c>
      <c r="AW497" s="13" t="s">
        <v>31</v>
      </c>
      <c r="AX497" s="13" t="s">
        <v>69</v>
      </c>
      <c r="AY497" s="245" t="s">
        <v>179</v>
      </c>
    </row>
    <row r="498" s="13" customFormat="1">
      <c r="A498" s="13"/>
      <c r="B498" s="234"/>
      <c r="C498" s="235"/>
      <c r="D498" s="236" t="s">
        <v>195</v>
      </c>
      <c r="E498" s="237" t="s">
        <v>19</v>
      </c>
      <c r="F498" s="238" t="s">
        <v>1007</v>
      </c>
      <c r="G498" s="235"/>
      <c r="H498" s="239">
        <v>15</v>
      </c>
      <c r="I498" s="240"/>
      <c r="J498" s="235"/>
      <c r="K498" s="235"/>
      <c r="L498" s="241"/>
      <c r="M498" s="242"/>
      <c r="N498" s="243"/>
      <c r="O498" s="243"/>
      <c r="P498" s="243"/>
      <c r="Q498" s="243"/>
      <c r="R498" s="243"/>
      <c r="S498" s="243"/>
      <c r="T498" s="244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5" t="s">
        <v>195</v>
      </c>
      <c r="AU498" s="245" t="s">
        <v>78</v>
      </c>
      <c r="AV498" s="13" t="s">
        <v>78</v>
      </c>
      <c r="AW498" s="13" t="s">
        <v>31</v>
      </c>
      <c r="AX498" s="13" t="s">
        <v>69</v>
      </c>
      <c r="AY498" s="245" t="s">
        <v>179</v>
      </c>
    </row>
    <row r="499" s="16" customFormat="1">
      <c r="A499" s="16"/>
      <c r="B499" s="267"/>
      <c r="C499" s="268"/>
      <c r="D499" s="236" t="s">
        <v>195</v>
      </c>
      <c r="E499" s="269" t="s">
        <v>19</v>
      </c>
      <c r="F499" s="270" t="s">
        <v>227</v>
      </c>
      <c r="G499" s="268"/>
      <c r="H499" s="271">
        <v>75.200000000000003</v>
      </c>
      <c r="I499" s="272"/>
      <c r="J499" s="268"/>
      <c r="K499" s="268"/>
      <c r="L499" s="273"/>
      <c r="M499" s="274"/>
      <c r="N499" s="275"/>
      <c r="O499" s="275"/>
      <c r="P499" s="275"/>
      <c r="Q499" s="275"/>
      <c r="R499" s="275"/>
      <c r="S499" s="275"/>
      <c r="T499" s="27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T499" s="277" t="s">
        <v>195</v>
      </c>
      <c r="AU499" s="277" t="s">
        <v>78</v>
      </c>
      <c r="AV499" s="16" t="s">
        <v>101</v>
      </c>
      <c r="AW499" s="16" t="s">
        <v>31</v>
      </c>
      <c r="AX499" s="16" t="s">
        <v>69</v>
      </c>
      <c r="AY499" s="277" t="s">
        <v>179</v>
      </c>
    </row>
    <row r="500" s="13" customFormat="1">
      <c r="A500" s="13"/>
      <c r="B500" s="234"/>
      <c r="C500" s="235"/>
      <c r="D500" s="236" t="s">
        <v>195</v>
      </c>
      <c r="E500" s="237" t="s">
        <v>19</v>
      </c>
      <c r="F500" s="238" t="s">
        <v>1008</v>
      </c>
      <c r="G500" s="235"/>
      <c r="H500" s="239">
        <v>10</v>
      </c>
      <c r="I500" s="240"/>
      <c r="J500" s="235"/>
      <c r="K500" s="235"/>
      <c r="L500" s="241"/>
      <c r="M500" s="242"/>
      <c r="N500" s="243"/>
      <c r="O500" s="243"/>
      <c r="P500" s="243"/>
      <c r="Q500" s="243"/>
      <c r="R500" s="243"/>
      <c r="S500" s="243"/>
      <c r="T500" s="244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5" t="s">
        <v>195</v>
      </c>
      <c r="AU500" s="245" t="s">
        <v>78</v>
      </c>
      <c r="AV500" s="13" t="s">
        <v>78</v>
      </c>
      <c r="AW500" s="13" t="s">
        <v>31</v>
      </c>
      <c r="AX500" s="13" t="s">
        <v>69</v>
      </c>
      <c r="AY500" s="245" t="s">
        <v>179</v>
      </c>
    </row>
    <row r="501" s="16" customFormat="1">
      <c r="A501" s="16"/>
      <c r="B501" s="267"/>
      <c r="C501" s="268"/>
      <c r="D501" s="236" t="s">
        <v>195</v>
      </c>
      <c r="E501" s="269" t="s">
        <v>19</v>
      </c>
      <c r="F501" s="270" t="s">
        <v>227</v>
      </c>
      <c r="G501" s="268"/>
      <c r="H501" s="271">
        <v>10</v>
      </c>
      <c r="I501" s="272"/>
      <c r="J501" s="268"/>
      <c r="K501" s="268"/>
      <c r="L501" s="273"/>
      <c r="M501" s="274"/>
      <c r="N501" s="275"/>
      <c r="O501" s="275"/>
      <c r="P501" s="275"/>
      <c r="Q501" s="275"/>
      <c r="R501" s="275"/>
      <c r="S501" s="275"/>
      <c r="T501" s="27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T501" s="277" t="s">
        <v>195</v>
      </c>
      <c r="AU501" s="277" t="s">
        <v>78</v>
      </c>
      <c r="AV501" s="16" t="s">
        <v>101</v>
      </c>
      <c r="AW501" s="16" t="s">
        <v>31</v>
      </c>
      <c r="AX501" s="16" t="s">
        <v>69</v>
      </c>
      <c r="AY501" s="277" t="s">
        <v>179</v>
      </c>
    </row>
    <row r="502" s="14" customFormat="1">
      <c r="A502" s="14"/>
      <c r="B502" s="246"/>
      <c r="C502" s="247"/>
      <c r="D502" s="236" t="s">
        <v>195</v>
      </c>
      <c r="E502" s="248" t="s">
        <v>19</v>
      </c>
      <c r="F502" s="249" t="s">
        <v>197</v>
      </c>
      <c r="G502" s="247"/>
      <c r="H502" s="250">
        <v>85.200000000000003</v>
      </c>
      <c r="I502" s="251"/>
      <c r="J502" s="247"/>
      <c r="K502" s="247"/>
      <c r="L502" s="252"/>
      <c r="M502" s="253"/>
      <c r="N502" s="254"/>
      <c r="O502" s="254"/>
      <c r="P502" s="254"/>
      <c r="Q502" s="254"/>
      <c r="R502" s="254"/>
      <c r="S502" s="254"/>
      <c r="T502" s="25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6" t="s">
        <v>195</v>
      </c>
      <c r="AU502" s="256" t="s">
        <v>78</v>
      </c>
      <c r="AV502" s="14" t="s">
        <v>186</v>
      </c>
      <c r="AW502" s="14" t="s">
        <v>31</v>
      </c>
      <c r="AX502" s="14" t="s">
        <v>76</v>
      </c>
      <c r="AY502" s="256" t="s">
        <v>179</v>
      </c>
    </row>
    <row r="503" s="2" customFormat="1" ht="16.5" customHeight="1">
      <c r="A503" s="41"/>
      <c r="B503" s="42"/>
      <c r="C503" s="278" t="s">
        <v>1009</v>
      </c>
      <c r="D503" s="278" t="s">
        <v>259</v>
      </c>
      <c r="E503" s="279" t="s">
        <v>1010</v>
      </c>
      <c r="F503" s="280" t="s">
        <v>1011</v>
      </c>
      <c r="G503" s="281" t="s">
        <v>192</v>
      </c>
      <c r="H503" s="282">
        <v>75.200000000000003</v>
      </c>
      <c r="I503" s="283"/>
      <c r="J503" s="284">
        <f>ROUND(I503*H503,2)</f>
        <v>0</v>
      </c>
      <c r="K503" s="280" t="s">
        <v>185</v>
      </c>
      <c r="L503" s="285"/>
      <c r="M503" s="286" t="s">
        <v>19</v>
      </c>
      <c r="N503" s="287" t="s">
        <v>40</v>
      </c>
      <c r="O503" s="87"/>
      <c r="P503" s="225">
        <f>O503*H503</f>
        <v>0</v>
      </c>
      <c r="Q503" s="225">
        <v>0.0015</v>
      </c>
      <c r="R503" s="225">
        <f>Q503*H503</f>
        <v>0.11280000000000001</v>
      </c>
      <c r="S503" s="225">
        <v>0</v>
      </c>
      <c r="T503" s="226">
        <f>S503*H503</f>
        <v>0</v>
      </c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R503" s="227" t="s">
        <v>450</v>
      </c>
      <c r="AT503" s="227" t="s">
        <v>259</v>
      </c>
      <c r="AU503" s="227" t="s">
        <v>78</v>
      </c>
      <c r="AY503" s="20" t="s">
        <v>179</v>
      </c>
      <c r="BE503" s="228">
        <f>IF(N503="základní",J503,0)</f>
        <v>0</v>
      </c>
      <c r="BF503" s="228">
        <f>IF(N503="snížená",J503,0)</f>
        <v>0</v>
      </c>
      <c r="BG503" s="228">
        <f>IF(N503="zákl. přenesená",J503,0)</f>
        <v>0</v>
      </c>
      <c r="BH503" s="228">
        <f>IF(N503="sníž. přenesená",J503,0)</f>
        <v>0</v>
      </c>
      <c r="BI503" s="228">
        <f>IF(N503="nulová",J503,0)</f>
        <v>0</v>
      </c>
      <c r="BJ503" s="20" t="s">
        <v>76</v>
      </c>
      <c r="BK503" s="228">
        <f>ROUND(I503*H503,2)</f>
        <v>0</v>
      </c>
      <c r="BL503" s="20" t="s">
        <v>276</v>
      </c>
      <c r="BM503" s="227" t="s">
        <v>1012</v>
      </c>
    </row>
    <row r="504" s="13" customFormat="1">
      <c r="A504" s="13"/>
      <c r="B504" s="234"/>
      <c r="C504" s="235"/>
      <c r="D504" s="236" t="s">
        <v>195</v>
      </c>
      <c r="E504" s="237" t="s">
        <v>19</v>
      </c>
      <c r="F504" s="238" t="s">
        <v>1005</v>
      </c>
      <c r="G504" s="235"/>
      <c r="H504" s="239">
        <v>20</v>
      </c>
      <c r="I504" s="240"/>
      <c r="J504" s="235"/>
      <c r="K504" s="235"/>
      <c r="L504" s="241"/>
      <c r="M504" s="242"/>
      <c r="N504" s="243"/>
      <c r="O504" s="243"/>
      <c r="P504" s="243"/>
      <c r="Q504" s="243"/>
      <c r="R504" s="243"/>
      <c r="S504" s="243"/>
      <c r="T504" s="24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5" t="s">
        <v>195</v>
      </c>
      <c r="AU504" s="245" t="s">
        <v>78</v>
      </c>
      <c r="AV504" s="13" t="s">
        <v>78</v>
      </c>
      <c r="AW504" s="13" t="s">
        <v>31</v>
      </c>
      <c r="AX504" s="13" t="s">
        <v>69</v>
      </c>
      <c r="AY504" s="245" t="s">
        <v>179</v>
      </c>
    </row>
    <row r="505" s="13" customFormat="1">
      <c r="A505" s="13"/>
      <c r="B505" s="234"/>
      <c r="C505" s="235"/>
      <c r="D505" s="236" t="s">
        <v>195</v>
      </c>
      <c r="E505" s="237" t="s">
        <v>19</v>
      </c>
      <c r="F505" s="238" t="s">
        <v>1006</v>
      </c>
      <c r="G505" s="235"/>
      <c r="H505" s="239">
        <v>40.200000000000003</v>
      </c>
      <c r="I505" s="240"/>
      <c r="J505" s="235"/>
      <c r="K505" s="235"/>
      <c r="L505" s="241"/>
      <c r="M505" s="242"/>
      <c r="N505" s="243"/>
      <c r="O505" s="243"/>
      <c r="P505" s="243"/>
      <c r="Q505" s="243"/>
      <c r="R505" s="243"/>
      <c r="S505" s="243"/>
      <c r="T505" s="24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5" t="s">
        <v>195</v>
      </c>
      <c r="AU505" s="245" t="s">
        <v>78</v>
      </c>
      <c r="AV505" s="13" t="s">
        <v>78</v>
      </c>
      <c r="AW505" s="13" t="s">
        <v>31</v>
      </c>
      <c r="AX505" s="13" t="s">
        <v>69</v>
      </c>
      <c r="AY505" s="245" t="s">
        <v>179</v>
      </c>
    </row>
    <row r="506" s="13" customFormat="1">
      <c r="A506" s="13"/>
      <c r="B506" s="234"/>
      <c r="C506" s="235"/>
      <c r="D506" s="236" t="s">
        <v>195</v>
      </c>
      <c r="E506" s="237" t="s">
        <v>19</v>
      </c>
      <c r="F506" s="238" t="s">
        <v>1007</v>
      </c>
      <c r="G506" s="235"/>
      <c r="H506" s="239">
        <v>15</v>
      </c>
      <c r="I506" s="240"/>
      <c r="J506" s="235"/>
      <c r="K506" s="235"/>
      <c r="L506" s="241"/>
      <c r="M506" s="242"/>
      <c r="N506" s="243"/>
      <c r="O506" s="243"/>
      <c r="P506" s="243"/>
      <c r="Q506" s="243"/>
      <c r="R506" s="243"/>
      <c r="S506" s="243"/>
      <c r="T506" s="24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5" t="s">
        <v>195</v>
      </c>
      <c r="AU506" s="245" t="s">
        <v>78</v>
      </c>
      <c r="AV506" s="13" t="s">
        <v>78</v>
      </c>
      <c r="AW506" s="13" t="s">
        <v>31</v>
      </c>
      <c r="AX506" s="13" t="s">
        <v>69</v>
      </c>
      <c r="AY506" s="245" t="s">
        <v>179</v>
      </c>
    </row>
    <row r="507" s="14" customFormat="1">
      <c r="A507" s="14"/>
      <c r="B507" s="246"/>
      <c r="C507" s="247"/>
      <c r="D507" s="236" t="s">
        <v>195</v>
      </c>
      <c r="E507" s="248" t="s">
        <v>19</v>
      </c>
      <c r="F507" s="249" t="s">
        <v>197</v>
      </c>
      <c r="G507" s="247"/>
      <c r="H507" s="250">
        <v>75.200000000000003</v>
      </c>
      <c r="I507" s="251"/>
      <c r="J507" s="247"/>
      <c r="K507" s="247"/>
      <c r="L507" s="252"/>
      <c r="M507" s="253"/>
      <c r="N507" s="254"/>
      <c r="O507" s="254"/>
      <c r="P507" s="254"/>
      <c r="Q507" s="254"/>
      <c r="R507" s="254"/>
      <c r="S507" s="254"/>
      <c r="T507" s="255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6" t="s">
        <v>195</v>
      </c>
      <c r="AU507" s="256" t="s">
        <v>78</v>
      </c>
      <c r="AV507" s="14" t="s">
        <v>186</v>
      </c>
      <c r="AW507" s="14" t="s">
        <v>31</v>
      </c>
      <c r="AX507" s="14" t="s">
        <v>76</v>
      </c>
      <c r="AY507" s="256" t="s">
        <v>179</v>
      </c>
    </row>
    <row r="508" s="2" customFormat="1" ht="16.5" customHeight="1">
      <c r="A508" s="41"/>
      <c r="B508" s="42"/>
      <c r="C508" s="278" t="s">
        <v>1013</v>
      </c>
      <c r="D508" s="278" t="s">
        <v>259</v>
      </c>
      <c r="E508" s="279" t="s">
        <v>1014</v>
      </c>
      <c r="F508" s="280" t="s">
        <v>1015</v>
      </c>
      <c r="G508" s="281" t="s">
        <v>192</v>
      </c>
      <c r="H508" s="282">
        <v>10</v>
      </c>
      <c r="I508" s="283"/>
      <c r="J508" s="284">
        <f>ROUND(I508*H508,2)</f>
        <v>0</v>
      </c>
      <c r="K508" s="280" t="s">
        <v>185</v>
      </c>
      <c r="L508" s="285"/>
      <c r="M508" s="286" t="s">
        <v>19</v>
      </c>
      <c r="N508" s="287" t="s">
        <v>40</v>
      </c>
      <c r="O508" s="87"/>
      <c r="P508" s="225">
        <f>O508*H508</f>
        <v>0</v>
      </c>
      <c r="Q508" s="225">
        <v>0.0015</v>
      </c>
      <c r="R508" s="225">
        <f>Q508*H508</f>
        <v>0.014999999999999999</v>
      </c>
      <c r="S508" s="225">
        <v>0</v>
      </c>
      <c r="T508" s="226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27" t="s">
        <v>450</v>
      </c>
      <c r="AT508" s="227" t="s">
        <v>259</v>
      </c>
      <c r="AU508" s="227" t="s">
        <v>78</v>
      </c>
      <c r="AY508" s="20" t="s">
        <v>179</v>
      </c>
      <c r="BE508" s="228">
        <f>IF(N508="základní",J508,0)</f>
        <v>0</v>
      </c>
      <c r="BF508" s="228">
        <f>IF(N508="snížená",J508,0)</f>
        <v>0</v>
      </c>
      <c r="BG508" s="228">
        <f>IF(N508="zákl. přenesená",J508,0)</f>
        <v>0</v>
      </c>
      <c r="BH508" s="228">
        <f>IF(N508="sníž. přenesená",J508,0)</f>
        <v>0</v>
      </c>
      <c r="BI508" s="228">
        <f>IF(N508="nulová",J508,0)</f>
        <v>0</v>
      </c>
      <c r="BJ508" s="20" t="s">
        <v>76</v>
      </c>
      <c r="BK508" s="228">
        <f>ROUND(I508*H508,2)</f>
        <v>0</v>
      </c>
      <c r="BL508" s="20" t="s">
        <v>276</v>
      </c>
      <c r="BM508" s="227" t="s">
        <v>1016</v>
      </c>
    </row>
    <row r="509" s="13" customFormat="1">
      <c r="A509" s="13"/>
      <c r="B509" s="234"/>
      <c r="C509" s="235"/>
      <c r="D509" s="236" t="s">
        <v>195</v>
      </c>
      <c r="E509" s="237" t="s">
        <v>19</v>
      </c>
      <c r="F509" s="238" t="s">
        <v>1008</v>
      </c>
      <c r="G509" s="235"/>
      <c r="H509" s="239">
        <v>10</v>
      </c>
      <c r="I509" s="240"/>
      <c r="J509" s="235"/>
      <c r="K509" s="235"/>
      <c r="L509" s="241"/>
      <c r="M509" s="242"/>
      <c r="N509" s="243"/>
      <c r="O509" s="243"/>
      <c r="P509" s="243"/>
      <c r="Q509" s="243"/>
      <c r="R509" s="243"/>
      <c r="S509" s="243"/>
      <c r="T509" s="24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5" t="s">
        <v>195</v>
      </c>
      <c r="AU509" s="245" t="s">
        <v>78</v>
      </c>
      <c r="AV509" s="13" t="s">
        <v>78</v>
      </c>
      <c r="AW509" s="13" t="s">
        <v>31</v>
      </c>
      <c r="AX509" s="13" t="s">
        <v>69</v>
      </c>
      <c r="AY509" s="245" t="s">
        <v>179</v>
      </c>
    </row>
    <row r="510" s="14" customFormat="1">
      <c r="A510" s="14"/>
      <c r="B510" s="246"/>
      <c r="C510" s="247"/>
      <c r="D510" s="236" t="s">
        <v>195</v>
      </c>
      <c r="E510" s="248" t="s">
        <v>19</v>
      </c>
      <c r="F510" s="249" t="s">
        <v>197</v>
      </c>
      <c r="G510" s="247"/>
      <c r="H510" s="250">
        <v>10</v>
      </c>
      <c r="I510" s="251"/>
      <c r="J510" s="247"/>
      <c r="K510" s="247"/>
      <c r="L510" s="252"/>
      <c r="M510" s="253"/>
      <c r="N510" s="254"/>
      <c r="O510" s="254"/>
      <c r="P510" s="254"/>
      <c r="Q510" s="254"/>
      <c r="R510" s="254"/>
      <c r="S510" s="254"/>
      <c r="T510" s="255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6" t="s">
        <v>195</v>
      </c>
      <c r="AU510" s="256" t="s">
        <v>78</v>
      </c>
      <c r="AV510" s="14" t="s">
        <v>186</v>
      </c>
      <c r="AW510" s="14" t="s">
        <v>31</v>
      </c>
      <c r="AX510" s="14" t="s">
        <v>76</v>
      </c>
      <c r="AY510" s="256" t="s">
        <v>179</v>
      </c>
    </row>
    <row r="511" s="2" customFormat="1" ht="24.15" customHeight="1">
      <c r="A511" s="41"/>
      <c r="B511" s="42"/>
      <c r="C511" s="216" t="s">
        <v>1017</v>
      </c>
      <c r="D511" s="216" t="s">
        <v>181</v>
      </c>
      <c r="E511" s="217" t="s">
        <v>1018</v>
      </c>
      <c r="F511" s="218" t="s">
        <v>1019</v>
      </c>
      <c r="G511" s="219" t="s">
        <v>192</v>
      </c>
      <c r="H511" s="220">
        <v>49.600000000000001</v>
      </c>
      <c r="I511" s="221"/>
      <c r="J511" s="222">
        <f>ROUND(I511*H511,2)</f>
        <v>0</v>
      </c>
      <c r="K511" s="218" t="s">
        <v>185</v>
      </c>
      <c r="L511" s="47"/>
      <c r="M511" s="223" t="s">
        <v>19</v>
      </c>
      <c r="N511" s="224" t="s">
        <v>40</v>
      </c>
      <c r="O511" s="87"/>
      <c r="P511" s="225">
        <f>O511*H511</f>
        <v>0</v>
      </c>
      <c r="Q511" s="225">
        <v>0</v>
      </c>
      <c r="R511" s="225">
        <f>Q511*H511</f>
        <v>0</v>
      </c>
      <c r="S511" s="225">
        <v>0</v>
      </c>
      <c r="T511" s="226">
        <f>S511*H511</f>
        <v>0</v>
      </c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R511" s="227" t="s">
        <v>276</v>
      </c>
      <c r="AT511" s="227" t="s">
        <v>181</v>
      </c>
      <c r="AU511" s="227" t="s">
        <v>78</v>
      </c>
      <c r="AY511" s="20" t="s">
        <v>179</v>
      </c>
      <c r="BE511" s="228">
        <f>IF(N511="základní",J511,0)</f>
        <v>0</v>
      </c>
      <c r="BF511" s="228">
        <f>IF(N511="snížená",J511,0)</f>
        <v>0</v>
      </c>
      <c r="BG511" s="228">
        <f>IF(N511="zákl. přenesená",J511,0)</f>
        <v>0</v>
      </c>
      <c r="BH511" s="228">
        <f>IF(N511="sníž. přenesená",J511,0)</f>
        <v>0</v>
      </c>
      <c r="BI511" s="228">
        <f>IF(N511="nulová",J511,0)</f>
        <v>0</v>
      </c>
      <c r="BJ511" s="20" t="s">
        <v>76</v>
      </c>
      <c r="BK511" s="228">
        <f>ROUND(I511*H511,2)</f>
        <v>0</v>
      </c>
      <c r="BL511" s="20" t="s">
        <v>276</v>
      </c>
      <c r="BM511" s="227" t="s">
        <v>1020</v>
      </c>
    </row>
    <row r="512" s="2" customFormat="1">
      <c r="A512" s="41"/>
      <c r="B512" s="42"/>
      <c r="C512" s="43"/>
      <c r="D512" s="229" t="s">
        <v>188</v>
      </c>
      <c r="E512" s="43"/>
      <c r="F512" s="230" t="s">
        <v>1021</v>
      </c>
      <c r="G512" s="43"/>
      <c r="H512" s="43"/>
      <c r="I512" s="231"/>
      <c r="J512" s="43"/>
      <c r="K512" s="43"/>
      <c r="L512" s="47"/>
      <c r="M512" s="232"/>
      <c r="N512" s="233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188</v>
      </c>
      <c r="AU512" s="20" t="s">
        <v>78</v>
      </c>
    </row>
    <row r="513" s="13" customFormat="1">
      <c r="A513" s="13"/>
      <c r="B513" s="234"/>
      <c r="C513" s="235"/>
      <c r="D513" s="236" t="s">
        <v>195</v>
      </c>
      <c r="E513" s="237" t="s">
        <v>19</v>
      </c>
      <c r="F513" s="238" t="s">
        <v>1022</v>
      </c>
      <c r="G513" s="235"/>
      <c r="H513" s="239">
        <v>49.600000000000001</v>
      </c>
      <c r="I513" s="240"/>
      <c r="J513" s="235"/>
      <c r="K513" s="235"/>
      <c r="L513" s="241"/>
      <c r="M513" s="242"/>
      <c r="N513" s="243"/>
      <c r="O513" s="243"/>
      <c r="P513" s="243"/>
      <c r="Q513" s="243"/>
      <c r="R513" s="243"/>
      <c r="S513" s="243"/>
      <c r="T513" s="24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5" t="s">
        <v>195</v>
      </c>
      <c r="AU513" s="245" t="s">
        <v>78</v>
      </c>
      <c r="AV513" s="13" t="s">
        <v>78</v>
      </c>
      <c r="AW513" s="13" t="s">
        <v>31</v>
      </c>
      <c r="AX513" s="13" t="s">
        <v>69</v>
      </c>
      <c r="AY513" s="245" t="s">
        <v>179</v>
      </c>
    </row>
    <row r="514" s="14" customFormat="1">
      <c r="A514" s="14"/>
      <c r="B514" s="246"/>
      <c r="C514" s="247"/>
      <c r="D514" s="236" t="s">
        <v>195</v>
      </c>
      <c r="E514" s="248" t="s">
        <v>19</v>
      </c>
      <c r="F514" s="249" t="s">
        <v>197</v>
      </c>
      <c r="G514" s="247"/>
      <c r="H514" s="250">
        <v>49.600000000000001</v>
      </c>
      <c r="I514" s="251"/>
      <c r="J514" s="247"/>
      <c r="K514" s="247"/>
      <c r="L514" s="252"/>
      <c r="M514" s="253"/>
      <c r="N514" s="254"/>
      <c r="O514" s="254"/>
      <c r="P514" s="254"/>
      <c r="Q514" s="254"/>
      <c r="R514" s="254"/>
      <c r="S514" s="254"/>
      <c r="T514" s="255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6" t="s">
        <v>195</v>
      </c>
      <c r="AU514" s="256" t="s">
        <v>78</v>
      </c>
      <c r="AV514" s="14" t="s">
        <v>186</v>
      </c>
      <c r="AW514" s="14" t="s">
        <v>31</v>
      </c>
      <c r="AX514" s="14" t="s">
        <v>76</v>
      </c>
      <c r="AY514" s="256" t="s">
        <v>179</v>
      </c>
    </row>
    <row r="515" s="2" customFormat="1" ht="16.5" customHeight="1">
      <c r="A515" s="41"/>
      <c r="B515" s="42"/>
      <c r="C515" s="278" t="s">
        <v>1023</v>
      </c>
      <c r="D515" s="278" t="s">
        <v>259</v>
      </c>
      <c r="E515" s="279" t="s">
        <v>986</v>
      </c>
      <c r="F515" s="280" t="s">
        <v>987</v>
      </c>
      <c r="G515" s="281" t="s">
        <v>192</v>
      </c>
      <c r="H515" s="282">
        <v>50.591999999999999</v>
      </c>
      <c r="I515" s="283"/>
      <c r="J515" s="284">
        <f>ROUND(I515*H515,2)</f>
        <v>0</v>
      </c>
      <c r="K515" s="280" t="s">
        <v>185</v>
      </c>
      <c r="L515" s="285"/>
      <c r="M515" s="286" t="s">
        <v>19</v>
      </c>
      <c r="N515" s="287" t="s">
        <v>40</v>
      </c>
      <c r="O515" s="87"/>
      <c r="P515" s="225">
        <f>O515*H515</f>
        <v>0</v>
      </c>
      <c r="Q515" s="225">
        <v>0.00547</v>
      </c>
      <c r="R515" s="225">
        <f>Q515*H515</f>
        <v>0.27673823999999997</v>
      </c>
      <c r="S515" s="225">
        <v>0</v>
      </c>
      <c r="T515" s="226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27" t="s">
        <v>450</v>
      </c>
      <c r="AT515" s="227" t="s">
        <v>259</v>
      </c>
      <c r="AU515" s="227" t="s">
        <v>78</v>
      </c>
      <c r="AY515" s="20" t="s">
        <v>179</v>
      </c>
      <c r="BE515" s="228">
        <f>IF(N515="základní",J515,0)</f>
        <v>0</v>
      </c>
      <c r="BF515" s="228">
        <f>IF(N515="snížená",J515,0)</f>
        <v>0</v>
      </c>
      <c r="BG515" s="228">
        <f>IF(N515="zákl. přenesená",J515,0)</f>
        <v>0</v>
      </c>
      <c r="BH515" s="228">
        <f>IF(N515="sníž. přenesená",J515,0)</f>
        <v>0</v>
      </c>
      <c r="BI515" s="228">
        <f>IF(N515="nulová",J515,0)</f>
        <v>0</v>
      </c>
      <c r="BJ515" s="20" t="s">
        <v>76</v>
      </c>
      <c r="BK515" s="228">
        <f>ROUND(I515*H515,2)</f>
        <v>0</v>
      </c>
      <c r="BL515" s="20" t="s">
        <v>276</v>
      </c>
      <c r="BM515" s="227" t="s">
        <v>1024</v>
      </c>
    </row>
    <row r="516" s="13" customFormat="1">
      <c r="A516" s="13"/>
      <c r="B516" s="234"/>
      <c r="C516" s="235"/>
      <c r="D516" s="236" t="s">
        <v>195</v>
      </c>
      <c r="E516" s="237" t="s">
        <v>19</v>
      </c>
      <c r="F516" s="238" t="s">
        <v>1022</v>
      </c>
      <c r="G516" s="235"/>
      <c r="H516" s="239">
        <v>49.600000000000001</v>
      </c>
      <c r="I516" s="240"/>
      <c r="J516" s="235"/>
      <c r="K516" s="235"/>
      <c r="L516" s="241"/>
      <c r="M516" s="242"/>
      <c r="N516" s="243"/>
      <c r="O516" s="243"/>
      <c r="P516" s="243"/>
      <c r="Q516" s="243"/>
      <c r="R516" s="243"/>
      <c r="S516" s="243"/>
      <c r="T516" s="24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5" t="s">
        <v>195</v>
      </c>
      <c r="AU516" s="245" t="s">
        <v>78</v>
      </c>
      <c r="AV516" s="13" t="s">
        <v>78</v>
      </c>
      <c r="AW516" s="13" t="s">
        <v>31</v>
      </c>
      <c r="AX516" s="13" t="s">
        <v>69</v>
      </c>
      <c r="AY516" s="245" t="s">
        <v>179</v>
      </c>
    </row>
    <row r="517" s="14" customFormat="1">
      <c r="A517" s="14"/>
      <c r="B517" s="246"/>
      <c r="C517" s="247"/>
      <c r="D517" s="236" t="s">
        <v>195</v>
      </c>
      <c r="E517" s="248" t="s">
        <v>19</v>
      </c>
      <c r="F517" s="249" t="s">
        <v>197</v>
      </c>
      <c r="G517" s="247"/>
      <c r="H517" s="250">
        <v>49.600000000000001</v>
      </c>
      <c r="I517" s="251"/>
      <c r="J517" s="247"/>
      <c r="K517" s="247"/>
      <c r="L517" s="252"/>
      <c r="M517" s="253"/>
      <c r="N517" s="254"/>
      <c r="O517" s="254"/>
      <c r="P517" s="254"/>
      <c r="Q517" s="254"/>
      <c r="R517" s="254"/>
      <c r="S517" s="254"/>
      <c r="T517" s="25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6" t="s">
        <v>195</v>
      </c>
      <c r="AU517" s="256" t="s">
        <v>78</v>
      </c>
      <c r="AV517" s="14" t="s">
        <v>186</v>
      </c>
      <c r="AW517" s="14" t="s">
        <v>31</v>
      </c>
      <c r="AX517" s="14" t="s">
        <v>76</v>
      </c>
      <c r="AY517" s="256" t="s">
        <v>179</v>
      </c>
    </row>
    <row r="518" s="13" customFormat="1">
      <c r="A518" s="13"/>
      <c r="B518" s="234"/>
      <c r="C518" s="235"/>
      <c r="D518" s="236" t="s">
        <v>195</v>
      </c>
      <c r="E518" s="235"/>
      <c r="F518" s="238" t="s">
        <v>1025</v>
      </c>
      <c r="G518" s="235"/>
      <c r="H518" s="239">
        <v>50.591999999999999</v>
      </c>
      <c r="I518" s="240"/>
      <c r="J518" s="235"/>
      <c r="K518" s="235"/>
      <c r="L518" s="241"/>
      <c r="M518" s="242"/>
      <c r="N518" s="243"/>
      <c r="O518" s="243"/>
      <c r="P518" s="243"/>
      <c r="Q518" s="243"/>
      <c r="R518" s="243"/>
      <c r="S518" s="243"/>
      <c r="T518" s="24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5" t="s">
        <v>195</v>
      </c>
      <c r="AU518" s="245" t="s">
        <v>78</v>
      </c>
      <c r="AV518" s="13" t="s">
        <v>78</v>
      </c>
      <c r="AW518" s="13" t="s">
        <v>4</v>
      </c>
      <c r="AX518" s="13" t="s">
        <v>76</v>
      </c>
      <c r="AY518" s="245" t="s">
        <v>179</v>
      </c>
    </row>
    <row r="519" s="2" customFormat="1" ht="24.15" customHeight="1">
      <c r="A519" s="41"/>
      <c r="B519" s="42"/>
      <c r="C519" s="216" t="s">
        <v>1026</v>
      </c>
      <c r="D519" s="216" t="s">
        <v>181</v>
      </c>
      <c r="E519" s="217" t="s">
        <v>1027</v>
      </c>
      <c r="F519" s="218" t="s">
        <v>1028</v>
      </c>
      <c r="G519" s="219" t="s">
        <v>192</v>
      </c>
      <c r="H519" s="220">
        <v>23.276</v>
      </c>
      <c r="I519" s="221"/>
      <c r="J519" s="222">
        <f>ROUND(I519*H519,2)</f>
        <v>0</v>
      </c>
      <c r="K519" s="218" t="s">
        <v>185</v>
      </c>
      <c r="L519" s="47"/>
      <c r="M519" s="223" t="s">
        <v>19</v>
      </c>
      <c r="N519" s="224" t="s">
        <v>40</v>
      </c>
      <c r="O519" s="87"/>
      <c r="P519" s="225">
        <f>O519*H519</f>
        <v>0</v>
      </c>
      <c r="Q519" s="225">
        <v>1.0000000000000001E-05</v>
      </c>
      <c r="R519" s="225">
        <f>Q519*H519</f>
        <v>0.00023276000000000001</v>
      </c>
      <c r="S519" s="225">
        <v>0</v>
      </c>
      <c r="T519" s="226">
        <f>S519*H519</f>
        <v>0</v>
      </c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R519" s="227" t="s">
        <v>276</v>
      </c>
      <c r="AT519" s="227" t="s">
        <v>181</v>
      </c>
      <c r="AU519" s="227" t="s">
        <v>78</v>
      </c>
      <c r="AY519" s="20" t="s">
        <v>179</v>
      </c>
      <c r="BE519" s="228">
        <f>IF(N519="základní",J519,0)</f>
        <v>0</v>
      </c>
      <c r="BF519" s="228">
        <f>IF(N519="snížená",J519,0)</f>
        <v>0</v>
      </c>
      <c r="BG519" s="228">
        <f>IF(N519="zákl. přenesená",J519,0)</f>
        <v>0</v>
      </c>
      <c r="BH519" s="228">
        <f>IF(N519="sníž. přenesená",J519,0)</f>
        <v>0</v>
      </c>
      <c r="BI519" s="228">
        <f>IF(N519="nulová",J519,0)</f>
        <v>0</v>
      </c>
      <c r="BJ519" s="20" t="s">
        <v>76</v>
      </c>
      <c r="BK519" s="228">
        <f>ROUND(I519*H519,2)</f>
        <v>0</v>
      </c>
      <c r="BL519" s="20" t="s">
        <v>276</v>
      </c>
      <c r="BM519" s="227" t="s">
        <v>1029</v>
      </c>
    </row>
    <row r="520" s="2" customFormat="1">
      <c r="A520" s="41"/>
      <c r="B520" s="42"/>
      <c r="C520" s="43"/>
      <c r="D520" s="229" t="s">
        <v>188</v>
      </c>
      <c r="E520" s="43"/>
      <c r="F520" s="230" t="s">
        <v>1030</v>
      </c>
      <c r="G520" s="43"/>
      <c r="H520" s="43"/>
      <c r="I520" s="231"/>
      <c r="J520" s="43"/>
      <c r="K520" s="43"/>
      <c r="L520" s="47"/>
      <c r="M520" s="232"/>
      <c r="N520" s="233"/>
      <c r="O520" s="87"/>
      <c r="P520" s="87"/>
      <c r="Q520" s="87"/>
      <c r="R520" s="87"/>
      <c r="S520" s="87"/>
      <c r="T520" s="88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T520" s="20" t="s">
        <v>188</v>
      </c>
      <c r="AU520" s="20" t="s">
        <v>78</v>
      </c>
    </row>
    <row r="521" s="13" customFormat="1">
      <c r="A521" s="13"/>
      <c r="B521" s="234"/>
      <c r="C521" s="235"/>
      <c r="D521" s="236" t="s">
        <v>195</v>
      </c>
      <c r="E521" s="237" t="s">
        <v>19</v>
      </c>
      <c r="F521" s="238" t="s">
        <v>1031</v>
      </c>
      <c r="G521" s="235"/>
      <c r="H521" s="239">
        <v>23.276</v>
      </c>
      <c r="I521" s="240"/>
      <c r="J521" s="235"/>
      <c r="K521" s="235"/>
      <c r="L521" s="241"/>
      <c r="M521" s="242"/>
      <c r="N521" s="243"/>
      <c r="O521" s="243"/>
      <c r="P521" s="243"/>
      <c r="Q521" s="243"/>
      <c r="R521" s="243"/>
      <c r="S521" s="243"/>
      <c r="T521" s="24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5" t="s">
        <v>195</v>
      </c>
      <c r="AU521" s="245" t="s">
        <v>78</v>
      </c>
      <c r="AV521" s="13" t="s">
        <v>78</v>
      </c>
      <c r="AW521" s="13" t="s">
        <v>31</v>
      </c>
      <c r="AX521" s="13" t="s">
        <v>69</v>
      </c>
      <c r="AY521" s="245" t="s">
        <v>179</v>
      </c>
    </row>
    <row r="522" s="14" customFormat="1">
      <c r="A522" s="14"/>
      <c r="B522" s="246"/>
      <c r="C522" s="247"/>
      <c r="D522" s="236" t="s">
        <v>195</v>
      </c>
      <c r="E522" s="248" t="s">
        <v>19</v>
      </c>
      <c r="F522" s="249" t="s">
        <v>197</v>
      </c>
      <c r="G522" s="247"/>
      <c r="H522" s="250">
        <v>23.276</v>
      </c>
      <c r="I522" s="251"/>
      <c r="J522" s="247"/>
      <c r="K522" s="247"/>
      <c r="L522" s="252"/>
      <c r="M522" s="253"/>
      <c r="N522" s="254"/>
      <c r="O522" s="254"/>
      <c r="P522" s="254"/>
      <c r="Q522" s="254"/>
      <c r="R522" s="254"/>
      <c r="S522" s="254"/>
      <c r="T522" s="255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6" t="s">
        <v>195</v>
      </c>
      <c r="AU522" s="256" t="s">
        <v>78</v>
      </c>
      <c r="AV522" s="14" t="s">
        <v>186</v>
      </c>
      <c r="AW522" s="14" t="s">
        <v>31</v>
      </c>
      <c r="AX522" s="14" t="s">
        <v>76</v>
      </c>
      <c r="AY522" s="256" t="s">
        <v>179</v>
      </c>
    </row>
    <row r="523" s="2" customFormat="1" ht="24.15" customHeight="1">
      <c r="A523" s="41"/>
      <c r="B523" s="42"/>
      <c r="C523" s="278" t="s">
        <v>1032</v>
      </c>
      <c r="D523" s="278" t="s">
        <v>259</v>
      </c>
      <c r="E523" s="279" t="s">
        <v>1033</v>
      </c>
      <c r="F523" s="280" t="s">
        <v>1034</v>
      </c>
      <c r="G523" s="281" t="s">
        <v>192</v>
      </c>
      <c r="H523" s="282">
        <v>25.603999999999999</v>
      </c>
      <c r="I523" s="283"/>
      <c r="J523" s="284">
        <f>ROUND(I523*H523,2)</f>
        <v>0</v>
      </c>
      <c r="K523" s="280" t="s">
        <v>185</v>
      </c>
      <c r="L523" s="285"/>
      <c r="M523" s="286" t="s">
        <v>19</v>
      </c>
      <c r="N523" s="287" t="s">
        <v>40</v>
      </c>
      <c r="O523" s="87"/>
      <c r="P523" s="225">
        <f>O523*H523</f>
        <v>0</v>
      </c>
      <c r="Q523" s="225">
        <v>0.00013999999999999999</v>
      </c>
      <c r="R523" s="225">
        <f>Q523*H523</f>
        <v>0.0035845599999999997</v>
      </c>
      <c r="S523" s="225">
        <v>0</v>
      </c>
      <c r="T523" s="226">
        <f>S523*H523</f>
        <v>0</v>
      </c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R523" s="227" t="s">
        <v>450</v>
      </c>
      <c r="AT523" s="227" t="s">
        <v>259</v>
      </c>
      <c r="AU523" s="227" t="s">
        <v>78</v>
      </c>
      <c r="AY523" s="20" t="s">
        <v>179</v>
      </c>
      <c r="BE523" s="228">
        <f>IF(N523="základní",J523,0)</f>
        <v>0</v>
      </c>
      <c r="BF523" s="228">
        <f>IF(N523="snížená",J523,0)</f>
        <v>0</v>
      </c>
      <c r="BG523" s="228">
        <f>IF(N523="zákl. přenesená",J523,0)</f>
        <v>0</v>
      </c>
      <c r="BH523" s="228">
        <f>IF(N523="sníž. přenesená",J523,0)</f>
        <v>0</v>
      </c>
      <c r="BI523" s="228">
        <f>IF(N523="nulová",J523,0)</f>
        <v>0</v>
      </c>
      <c r="BJ523" s="20" t="s">
        <v>76</v>
      </c>
      <c r="BK523" s="228">
        <f>ROUND(I523*H523,2)</f>
        <v>0</v>
      </c>
      <c r="BL523" s="20" t="s">
        <v>276</v>
      </c>
      <c r="BM523" s="227" t="s">
        <v>1035</v>
      </c>
    </row>
    <row r="524" s="13" customFormat="1">
      <c r="A524" s="13"/>
      <c r="B524" s="234"/>
      <c r="C524" s="235"/>
      <c r="D524" s="236" t="s">
        <v>195</v>
      </c>
      <c r="E524" s="235"/>
      <c r="F524" s="238" t="s">
        <v>1036</v>
      </c>
      <c r="G524" s="235"/>
      <c r="H524" s="239">
        <v>25.603999999999999</v>
      </c>
      <c r="I524" s="240"/>
      <c r="J524" s="235"/>
      <c r="K524" s="235"/>
      <c r="L524" s="241"/>
      <c r="M524" s="242"/>
      <c r="N524" s="243"/>
      <c r="O524" s="243"/>
      <c r="P524" s="243"/>
      <c r="Q524" s="243"/>
      <c r="R524" s="243"/>
      <c r="S524" s="243"/>
      <c r="T524" s="24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5" t="s">
        <v>195</v>
      </c>
      <c r="AU524" s="245" t="s">
        <v>78</v>
      </c>
      <c r="AV524" s="13" t="s">
        <v>78</v>
      </c>
      <c r="AW524" s="13" t="s">
        <v>4</v>
      </c>
      <c r="AX524" s="13" t="s">
        <v>76</v>
      </c>
      <c r="AY524" s="245" t="s">
        <v>179</v>
      </c>
    </row>
    <row r="525" s="2" customFormat="1" ht="24.15" customHeight="1">
      <c r="A525" s="41"/>
      <c r="B525" s="42"/>
      <c r="C525" s="216" t="s">
        <v>1037</v>
      </c>
      <c r="D525" s="216" t="s">
        <v>181</v>
      </c>
      <c r="E525" s="217" t="s">
        <v>1038</v>
      </c>
      <c r="F525" s="218" t="s">
        <v>1039</v>
      </c>
      <c r="G525" s="219" t="s">
        <v>287</v>
      </c>
      <c r="H525" s="220">
        <v>1.155</v>
      </c>
      <c r="I525" s="221"/>
      <c r="J525" s="222">
        <f>ROUND(I525*H525,2)</f>
        <v>0</v>
      </c>
      <c r="K525" s="218" t="s">
        <v>185</v>
      </c>
      <c r="L525" s="47"/>
      <c r="M525" s="223" t="s">
        <v>19</v>
      </c>
      <c r="N525" s="224" t="s">
        <v>40</v>
      </c>
      <c r="O525" s="87"/>
      <c r="P525" s="225">
        <f>O525*H525</f>
        <v>0</v>
      </c>
      <c r="Q525" s="225">
        <v>0</v>
      </c>
      <c r="R525" s="225">
        <f>Q525*H525</f>
        <v>0</v>
      </c>
      <c r="S525" s="225">
        <v>0</v>
      </c>
      <c r="T525" s="226">
        <f>S525*H525</f>
        <v>0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27" t="s">
        <v>276</v>
      </c>
      <c r="AT525" s="227" t="s">
        <v>181</v>
      </c>
      <c r="AU525" s="227" t="s">
        <v>78</v>
      </c>
      <c r="AY525" s="20" t="s">
        <v>179</v>
      </c>
      <c r="BE525" s="228">
        <f>IF(N525="základní",J525,0)</f>
        <v>0</v>
      </c>
      <c r="BF525" s="228">
        <f>IF(N525="snížená",J525,0)</f>
        <v>0</v>
      </c>
      <c r="BG525" s="228">
        <f>IF(N525="zákl. přenesená",J525,0)</f>
        <v>0</v>
      </c>
      <c r="BH525" s="228">
        <f>IF(N525="sníž. přenesená",J525,0)</f>
        <v>0</v>
      </c>
      <c r="BI525" s="228">
        <f>IF(N525="nulová",J525,0)</f>
        <v>0</v>
      </c>
      <c r="BJ525" s="20" t="s">
        <v>76</v>
      </c>
      <c r="BK525" s="228">
        <f>ROUND(I525*H525,2)</f>
        <v>0</v>
      </c>
      <c r="BL525" s="20" t="s">
        <v>276</v>
      </c>
      <c r="BM525" s="227" t="s">
        <v>1040</v>
      </c>
    </row>
    <row r="526" s="2" customFormat="1">
      <c r="A526" s="41"/>
      <c r="B526" s="42"/>
      <c r="C526" s="43"/>
      <c r="D526" s="229" t="s">
        <v>188</v>
      </c>
      <c r="E526" s="43"/>
      <c r="F526" s="230" t="s">
        <v>1041</v>
      </c>
      <c r="G526" s="43"/>
      <c r="H526" s="43"/>
      <c r="I526" s="231"/>
      <c r="J526" s="43"/>
      <c r="K526" s="43"/>
      <c r="L526" s="47"/>
      <c r="M526" s="232"/>
      <c r="N526" s="233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20" t="s">
        <v>188</v>
      </c>
      <c r="AU526" s="20" t="s">
        <v>78</v>
      </c>
    </row>
    <row r="527" s="12" customFormat="1" ht="22.8" customHeight="1">
      <c r="A527" s="12"/>
      <c r="B527" s="200"/>
      <c r="C527" s="201"/>
      <c r="D527" s="202" t="s">
        <v>68</v>
      </c>
      <c r="E527" s="214" t="s">
        <v>1042</v>
      </c>
      <c r="F527" s="214" t="s">
        <v>1043</v>
      </c>
      <c r="G527" s="201"/>
      <c r="H527" s="201"/>
      <c r="I527" s="204"/>
      <c r="J527" s="215">
        <f>BK527</f>
        <v>0</v>
      </c>
      <c r="K527" s="201"/>
      <c r="L527" s="206"/>
      <c r="M527" s="207"/>
      <c r="N527" s="208"/>
      <c r="O527" s="208"/>
      <c r="P527" s="209">
        <f>SUM(P528:P530)</f>
        <v>0</v>
      </c>
      <c r="Q527" s="208"/>
      <c r="R527" s="209">
        <f>SUM(R528:R530)</f>
        <v>0</v>
      </c>
      <c r="S527" s="208"/>
      <c r="T527" s="210">
        <f>SUM(T528:T530)</f>
        <v>0</v>
      </c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R527" s="211" t="s">
        <v>78</v>
      </c>
      <c r="AT527" s="212" t="s">
        <v>68</v>
      </c>
      <c r="AU527" s="212" t="s">
        <v>76</v>
      </c>
      <c r="AY527" s="211" t="s">
        <v>179</v>
      </c>
      <c r="BK527" s="213">
        <f>SUM(BK528:BK530)</f>
        <v>0</v>
      </c>
    </row>
    <row r="528" s="2" customFormat="1" ht="24.15" customHeight="1">
      <c r="A528" s="41"/>
      <c r="B528" s="42"/>
      <c r="C528" s="216" t="s">
        <v>1044</v>
      </c>
      <c r="D528" s="216" t="s">
        <v>181</v>
      </c>
      <c r="E528" s="217" t="s">
        <v>1045</v>
      </c>
      <c r="F528" s="218" t="s">
        <v>1046</v>
      </c>
      <c r="G528" s="219" t="s">
        <v>924</v>
      </c>
      <c r="H528" s="220">
        <v>1</v>
      </c>
      <c r="I528" s="221"/>
      <c r="J528" s="222">
        <f>ROUND(I528*H528,2)</f>
        <v>0</v>
      </c>
      <c r="K528" s="218" t="s">
        <v>19</v>
      </c>
      <c r="L528" s="47"/>
      <c r="M528" s="223" t="s">
        <v>19</v>
      </c>
      <c r="N528" s="224" t="s">
        <v>40</v>
      </c>
      <c r="O528" s="87"/>
      <c r="P528" s="225">
        <f>O528*H528</f>
        <v>0</v>
      </c>
      <c r="Q528" s="225">
        <v>0</v>
      </c>
      <c r="R528" s="225">
        <f>Q528*H528</f>
        <v>0</v>
      </c>
      <c r="S528" s="225">
        <v>0</v>
      </c>
      <c r="T528" s="226">
        <f>S528*H528</f>
        <v>0</v>
      </c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R528" s="227" t="s">
        <v>276</v>
      </c>
      <c r="AT528" s="227" t="s">
        <v>181</v>
      </c>
      <c r="AU528" s="227" t="s">
        <v>78</v>
      </c>
      <c r="AY528" s="20" t="s">
        <v>179</v>
      </c>
      <c r="BE528" s="228">
        <f>IF(N528="základní",J528,0)</f>
        <v>0</v>
      </c>
      <c r="BF528" s="228">
        <f>IF(N528="snížená",J528,0)</f>
        <v>0</v>
      </c>
      <c r="BG528" s="228">
        <f>IF(N528="zákl. přenesená",J528,0)</f>
        <v>0</v>
      </c>
      <c r="BH528" s="228">
        <f>IF(N528="sníž. přenesená",J528,0)</f>
        <v>0</v>
      </c>
      <c r="BI528" s="228">
        <f>IF(N528="nulová",J528,0)</f>
        <v>0</v>
      </c>
      <c r="BJ528" s="20" t="s">
        <v>76</v>
      </c>
      <c r="BK528" s="228">
        <f>ROUND(I528*H528,2)</f>
        <v>0</v>
      </c>
      <c r="BL528" s="20" t="s">
        <v>276</v>
      </c>
      <c r="BM528" s="227" t="s">
        <v>1047</v>
      </c>
    </row>
    <row r="529" s="13" customFormat="1">
      <c r="A529" s="13"/>
      <c r="B529" s="234"/>
      <c r="C529" s="235"/>
      <c r="D529" s="236" t="s">
        <v>195</v>
      </c>
      <c r="E529" s="237" t="s">
        <v>19</v>
      </c>
      <c r="F529" s="238" t="s">
        <v>1048</v>
      </c>
      <c r="G529" s="235"/>
      <c r="H529" s="239">
        <v>1</v>
      </c>
      <c r="I529" s="240"/>
      <c r="J529" s="235"/>
      <c r="K529" s="235"/>
      <c r="L529" s="241"/>
      <c r="M529" s="242"/>
      <c r="N529" s="243"/>
      <c r="O529" s="243"/>
      <c r="P529" s="243"/>
      <c r="Q529" s="243"/>
      <c r="R529" s="243"/>
      <c r="S529" s="243"/>
      <c r="T529" s="244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5" t="s">
        <v>195</v>
      </c>
      <c r="AU529" s="245" t="s">
        <v>78</v>
      </c>
      <c r="AV529" s="13" t="s">
        <v>78</v>
      </c>
      <c r="AW529" s="13" t="s">
        <v>31</v>
      </c>
      <c r="AX529" s="13" t="s">
        <v>69</v>
      </c>
      <c r="AY529" s="245" t="s">
        <v>179</v>
      </c>
    </row>
    <row r="530" s="14" customFormat="1">
      <c r="A530" s="14"/>
      <c r="B530" s="246"/>
      <c r="C530" s="247"/>
      <c r="D530" s="236" t="s">
        <v>195</v>
      </c>
      <c r="E530" s="248" t="s">
        <v>19</v>
      </c>
      <c r="F530" s="249" t="s">
        <v>197</v>
      </c>
      <c r="G530" s="247"/>
      <c r="H530" s="250">
        <v>1</v>
      </c>
      <c r="I530" s="251"/>
      <c r="J530" s="247"/>
      <c r="K530" s="247"/>
      <c r="L530" s="252"/>
      <c r="M530" s="253"/>
      <c r="N530" s="254"/>
      <c r="O530" s="254"/>
      <c r="P530" s="254"/>
      <c r="Q530" s="254"/>
      <c r="R530" s="254"/>
      <c r="S530" s="254"/>
      <c r="T530" s="255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6" t="s">
        <v>195</v>
      </c>
      <c r="AU530" s="256" t="s">
        <v>78</v>
      </c>
      <c r="AV530" s="14" t="s">
        <v>186</v>
      </c>
      <c r="AW530" s="14" t="s">
        <v>31</v>
      </c>
      <c r="AX530" s="14" t="s">
        <v>76</v>
      </c>
      <c r="AY530" s="256" t="s">
        <v>179</v>
      </c>
    </row>
    <row r="531" s="12" customFormat="1" ht="22.8" customHeight="1">
      <c r="A531" s="12"/>
      <c r="B531" s="200"/>
      <c r="C531" s="201"/>
      <c r="D531" s="202" t="s">
        <v>68</v>
      </c>
      <c r="E531" s="214" t="s">
        <v>1049</v>
      </c>
      <c r="F531" s="214" t="s">
        <v>1050</v>
      </c>
      <c r="G531" s="201"/>
      <c r="H531" s="201"/>
      <c r="I531" s="204"/>
      <c r="J531" s="215">
        <f>BK531</f>
        <v>0</v>
      </c>
      <c r="K531" s="201"/>
      <c r="L531" s="206"/>
      <c r="M531" s="207"/>
      <c r="N531" s="208"/>
      <c r="O531" s="208"/>
      <c r="P531" s="209">
        <f>SUM(P532:P623)</f>
        <v>0</v>
      </c>
      <c r="Q531" s="208"/>
      <c r="R531" s="209">
        <f>SUM(R532:R623)</f>
        <v>1.3612161551999999</v>
      </c>
      <c r="S531" s="208"/>
      <c r="T531" s="210">
        <f>SUM(T532:T623)</f>
        <v>0</v>
      </c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R531" s="211" t="s">
        <v>78</v>
      </c>
      <c r="AT531" s="212" t="s">
        <v>68</v>
      </c>
      <c r="AU531" s="212" t="s">
        <v>76</v>
      </c>
      <c r="AY531" s="211" t="s">
        <v>179</v>
      </c>
      <c r="BK531" s="213">
        <f>SUM(BK532:BK623)</f>
        <v>0</v>
      </c>
    </row>
    <row r="532" s="2" customFormat="1" ht="21.75" customHeight="1">
      <c r="A532" s="41"/>
      <c r="B532" s="42"/>
      <c r="C532" s="216" t="s">
        <v>1051</v>
      </c>
      <c r="D532" s="216" t="s">
        <v>181</v>
      </c>
      <c r="E532" s="217" t="s">
        <v>1052</v>
      </c>
      <c r="F532" s="218" t="s">
        <v>1053</v>
      </c>
      <c r="G532" s="219" t="s">
        <v>184</v>
      </c>
      <c r="H532" s="220">
        <v>28</v>
      </c>
      <c r="I532" s="221"/>
      <c r="J532" s="222">
        <f>ROUND(I532*H532,2)</f>
        <v>0</v>
      </c>
      <c r="K532" s="218" t="s">
        <v>185</v>
      </c>
      <c r="L532" s="47"/>
      <c r="M532" s="223" t="s">
        <v>19</v>
      </c>
      <c r="N532" s="224" t="s">
        <v>40</v>
      </c>
      <c r="O532" s="87"/>
      <c r="P532" s="225">
        <f>O532*H532</f>
        <v>0</v>
      </c>
      <c r="Q532" s="225">
        <v>0</v>
      </c>
      <c r="R532" s="225">
        <f>Q532*H532</f>
        <v>0</v>
      </c>
      <c r="S532" s="225">
        <v>0</v>
      </c>
      <c r="T532" s="226">
        <f>S532*H532</f>
        <v>0</v>
      </c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R532" s="227" t="s">
        <v>276</v>
      </c>
      <c r="AT532" s="227" t="s">
        <v>181</v>
      </c>
      <c r="AU532" s="227" t="s">
        <v>78</v>
      </c>
      <c r="AY532" s="20" t="s">
        <v>179</v>
      </c>
      <c r="BE532" s="228">
        <f>IF(N532="základní",J532,0)</f>
        <v>0</v>
      </c>
      <c r="BF532" s="228">
        <f>IF(N532="snížená",J532,0)</f>
        <v>0</v>
      </c>
      <c r="BG532" s="228">
        <f>IF(N532="zákl. přenesená",J532,0)</f>
        <v>0</v>
      </c>
      <c r="BH532" s="228">
        <f>IF(N532="sníž. přenesená",J532,0)</f>
        <v>0</v>
      </c>
      <c r="BI532" s="228">
        <f>IF(N532="nulová",J532,0)</f>
        <v>0</v>
      </c>
      <c r="BJ532" s="20" t="s">
        <v>76</v>
      </c>
      <c r="BK532" s="228">
        <f>ROUND(I532*H532,2)</f>
        <v>0</v>
      </c>
      <c r="BL532" s="20" t="s">
        <v>276</v>
      </c>
      <c r="BM532" s="227" t="s">
        <v>1054</v>
      </c>
    </row>
    <row r="533" s="2" customFormat="1">
      <c r="A533" s="41"/>
      <c r="B533" s="42"/>
      <c r="C533" s="43"/>
      <c r="D533" s="229" t="s">
        <v>188</v>
      </c>
      <c r="E533" s="43"/>
      <c r="F533" s="230" t="s">
        <v>1055</v>
      </c>
      <c r="G533" s="43"/>
      <c r="H533" s="43"/>
      <c r="I533" s="231"/>
      <c r="J533" s="43"/>
      <c r="K533" s="43"/>
      <c r="L533" s="47"/>
      <c r="M533" s="232"/>
      <c r="N533" s="233"/>
      <c r="O533" s="87"/>
      <c r="P533" s="87"/>
      <c r="Q533" s="87"/>
      <c r="R533" s="87"/>
      <c r="S533" s="87"/>
      <c r="T533" s="88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T533" s="20" t="s">
        <v>188</v>
      </c>
      <c r="AU533" s="20" t="s">
        <v>78</v>
      </c>
    </row>
    <row r="534" s="13" customFormat="1">
      <c r="A534" s="13"/>
      <c r="B534" s="234"/>
      <c r="C534" s="235"/>
      <c r="D534" s="236" t="s">
        <v>195</v>
      </c>
      <c r="E534" s="237" t="s">
        <v>19</v>
      </c>
      <c r="F534" s="238" t="s">
        <v>1056</v>
      </c>
      <c r="G534" s="235"/>
      <c r="H534" s="239">
        <v>28</v>
      </c>
      <c r="I534" s="240"/>
      <c r="J534" s="235"/>
      <c r="K534" s="235"/>
      <c r="L534" s="241"/>
      <c r="M534" s="242"/>
      <c r="N534" s="243"/>
      <c r="O534" s="243"/>
      <c r="P534" s="243"/>
      <c r="Q534" s="243"/>
      <c r="R534" s="243"/>
      <c r="S534" s="243"/>
      <c r="T534" s="24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5" t="s">
        <v>195</v>
      </c>
      <c r="AU534" s="245" t="s">
        <v>78</v>
      </c>
      <c r="AV534" s="13" t="s">
        <v>78</v>
      </c>
      <c r="AW534" s="13" t="s">
        <v>31</v>
      </c>
      <c r="AX534" s="13" t="s">
        <v>69</v>
      </c>
      <c r="AY534" s="245" t="s">
        <v>179</v>
      </c>
    </row>
    <row r="535" s="14" customFormat="1">
      <c r="A535" s="14"/>
      <c r="B535" s="246"/>
      <c r="C535" s="247"/>
      <c r="D535" s="236" t="s">
        <v>195</v>
      </c>
      <c r="E535" s="248" t="s">
        <v>19</v>
      </c>
      <c r="F535" s="249" t="s">
        <v>197</v>
      </c>
      <c r="G535" s="247"/>
      <c r="H535" s="250">
        <v>28</v>
      </c>
      <c r="I535" s="251"/>
      <c r="J535" s="247"/>
      <c r="K535" s="247"/>
      <c r="L535" s="252"/>
      <c r="M535" s="253"/>
      <c r="N535" s="254"/>
      <c r="O535" s="254"/>
      <c r="P535" s="254"/>
      <c r="Q535" s="254"/>
      <c r="R535" s="254"/>
      <c r="S535" s="254"/>
      <c r="T535" s="255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6" t="s">
        <v>195</v>
      </c>
      <c r="AU535" s="256" t="s">
        <v>78</v>
      </c>
      <c r="AV535" s="14" t="s">
        <v>186</v>
      </c>
      <c r="AW535" s="14" t="s">
        <v>31</v>
      </c>
      <c r="AX535" s="14" t="s">
        <v>76</v>
      </c>
      <c r="AY535" s="256" t="s">
        <v>179</v>
      </c>
    </row>
    <row r="536" s="2" customFormat="1" ht="24.15" customHeight="1">
      <c r="A536" s="41"/>
      <c r="B536" s="42"/>
      <c r="C536" s="216" t="s">
        <v>1057</v>
      </c>
      <c r="D536" s="216" t="s">
        <v>181</v>
      </c>
      <c r="E536" s="217" t="s">
        <v>1058</v>
      </c>
      <c r="F536" s="218" t="s">
        <v>1059</v>
      </c>
      <c r="G536" s="219" t="s">
        <v>216</v>
      </c>
      <c r="H536" s="220">
        <v>0.33100000000000002</v>
      </c>
      <c r="I536" s="221"/>
      <c r="J536" s="222">
        <f>ROUND(I536*H536,2)</f>
        <v>0</v>
      </c>
      <c r="K536" s="218" t="s">
        <v>185</v>
      </c>
      <c r="L536" s="47"/>
      <c r="M536" s="223" t="s">
        <v>19</v>
      </c>
      <c r="N536" s="224" t="s">
        <v>40</v>
      </c>
      <c r="O536" s="87"/>
      <c r="P536" s="225">
        <f>O536*H536</f>
        <v>0</v>
      </c>
      <c r="Q536" s="225">
        <v>0.00108</v>
      </c>
      <c r="R536" s="225">
        <f>Q536*H536</f>
        <v>0.00035748000000000003</v>
      </c>
      <c r="S536" s="225">
        <v>0</v>
      </c>
      <c r="T536" s="226">
        <f>S536*H536</f>
        <v>0</v>
      </c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R536" s="227" t="s">
        <v>276</v>
      </c>
      <c r="AT536" s="227" t="s">
        <v>181</v>
      </c>
      <c r="AU536" s="227" t="s">
        <v>78</v>
      </c>
      <c r="AY536" s="20" t="s">
        <v>179</v>
      </c>
      <c r="BE536" s="228">
        <f>IF(N536="základní",J536,0)</f>
        <v>0</v>
      </c>
      <c r="BF536" s="228">
        <f>IF(N536="snížená",J536,0)</f>
        <v>0</v>
      </c>
      <c r="BG536" s="228">
        <f>IF(N536="zákl. přenesená",J536,0)</f>
        <v>0</v>
      </c>
      <c r="BH536" s="228">
        <f>IF(N536="sníž. přenesená",J536,0)</f>
        <v>0</v>
      </c>
      <c r="BI536" s="228">
        <f>IF(N536="nulová",J536,0)</f>
        <v>0</v>
      </c>
      <c r="BJ536" s="20" t="s">
        <v>76</v>
      </c>
      <c r="BK536" s="228">
        <f>ROUND(I536*H536,2)</f>
        <v>0</v>
      </c>
      <c r="BL536" s="20" t="s">
        <v>276</v>
      </c>
      <c r="BM536" s="227" t="s">
        <v>1060</v>
      </c>
    </row>
    <row r="537" s="2" customFormat="1">
      <c r="A537" s="41"/>
      <c r="B537" s="42"/>
      <c r="C537" s="43"/>
      <c r="D537" s="229" t="s">
        <v>188</v>
      </c>
      <c r="E537" s="43"/>
      <c r="F537" s="230" t="s">
        <v>1061</v>
      </c>
      <c r="G537" s="43"/>
      <c r="H537" s="43"/>
      <c r="I537" s="231"/>
      <c r="J537" s="43"/>
      <c r="K537" s="43"/>
      <c r="L537" s="47"/>
      <c r="M537" s="232"/>
      <c r="N537" s="233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20" t="s">
        <v>188</v>
      </c>
      <c r="AU537" s="20" t="s">
        <v>78</v>
      </c>
    </row>
    <row r="538" s="13" customFormat="1">
      <c r="A538" s="13"/>
      <c r="B538" s="234"/>
      <c r="C538" s="235"/>
      <c r="D538" s="236" t="s">
        <v>195</v>
      </c>
      <c r="E538" s="237" t="s">
        <v>19</v>
      </c>
      <c r="F538" s="238" t="s">
        <v>1062</v>
      </c>
      <c r="G538" s="235"/>
      <c r="H538" s="239">
        <v>0.082000000000000003</v>
      </c>
      <c r="I538" s="240"/>
      <c r="J538" s="235"/>
      <c r="K538" s="235"/>
      <c r="L538" s="241"/>
      <c r="M538" s="242"/>
      <c r="N538" s="243"/>
      <c r="O538" s="243"/>
      <c r="P538" s="243"/>
      <c r="Q538" s="243"/>
      <c r="R538" s="243"/>
      <c r="S538" s="243"/>
      <c r="T538" s="244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5" t="s">
        <v>195</v>
      </c>
      <c r="AU538" s="245" t="s">
        <v>78</v>
      </c>
      <c r="AV538" s="13" t="s">
        <v>78</v>
      </c>
      <c r="AW538" s="13" t="s">
        <v>31</v>
      </c>
      <c r="AX538" s="13" t="s">
        <v>69</v>
      </c>
      <c r="AY538" s="245" t="s">
        <v>179</v>
      </c>
    </row>
    <row r="539" s="13" customFormat="1">
      <c r="A539" s="13"/>
      <c r="B539" s="234"/>
      <c r="C539" s="235"/>
      <c r="D539" s="236" t="s">
        <v>195</v>
      </c>
      <c r="E539" s="237" t="s">
        <v>19</v>
      </c>
      <c r="F539" s="238" t="s">
        <v>1063</v>
      </c>
      <c r="G539" s="235"/>
      <c r="H539" s="239">
        <v>0.072999999999999995</v>
      </c>
      <c r="I539" s="240"/>
      <c r="J539" s="235"/>
      <c r="K539" s="235"/>
      <c r="L539" s="241"/>
      <c r="M539" s="242"/>
      <c r="N539" s="243"/>
      <c r="O539" s="243"/>
      <c r="P539" s="243"/>
      <c r="Q539" s="243"/>
      <c r="R539" s="243"/>
      <c r="S539" s="243"/>
      <c r="T539" s="24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5" t="s">
        <v>195</v>
      </c>
      <c r="AU539" s="245" t="s">
        <v>78</v>
      </c>
      <c r="AV539" s="13" t="s">
        <v>78</v>
      </c>
      <c r="AW539" s="13" t="s">
        <v>31</v>
      </c>
      <c r="AX539" s="13" t="s">
        <v>69</v>
      </c>
      <c r="AY539" s="245" t="s">
        <v>179</v>
      </c>
    </row>
    <row r="540" s="13" customFormat="1">
      <c r="A540" s="13"/>
      <c r="B540" s="234"/>
      <c r="C540" s="235"/>
      <c r="D540" s="236" t="s">
        <v>195</v>
      </c>
      <c r="E540" s="237" t="s">
        <v>19</v>
      </c>
      <c r="F540" s="238" t="s">
        <v>1064</v>
      </c>
      <c r="G540" s="235"/>
      <c r="H540" s="239">
        <v>0.104</v>
      </c>
      <c r="I540" s="240"/>
      <c r="J540" s="235"/>
      <c r="K540" s="235"/>
      <c r="L540" s="241"/>
      <c r="M540" s="242"/>
      <c r="N540" s="243"/>
      <c r="O540" s="243"/>
      <c r="P540" s="243"/>
      <c r="Q540" s="243"/>
      <c r="R540" s="243"/>
      <c r="S540" s="243"/>
      <c r="T540" s="244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5" t="s">
        <v>195</v>
      </c>
      <c r="AU540" s="245" t="s">
        <v>78</v>
      </c>
      <c r="AV540" s="13" t="s">
        <v>78</v>
      </c>
      <c r="AW540" s="13" t="s">
        <v>31</v>
      </c>
      <c r="AX540" s="13" t="s">
        <v>69</v>
      </c>
      <c r="AY540" s="245" t="s">
        <v>179</v>
      </c>
    </row>
    <row r="541" s="13" customFormat="1">
      <c r="A541" s="13"/>
      <c r="B541" s="234"/>
      <c r="C541" s="235"/>
      <c r="D541" s="236" t="s">
        <v>195</v>
      </c>
      <c r="E541" s="237" t="s">
        <v>19</v>
      </c>
      <c r="F541" s="238" t="s">
        <v>1065</v>
      </c>
      <c r="G541" s="235"/>
      <c r="H541" s="239">
        <v>0.058999999999999997</v>
      </c>
      <c r="I541" s="240"/>
      <c r="J541" s="235"/>
      <c r="K541" s="235"/>
      <c r="L541" s="241"/>
      <c r="M541" s="242"/>
      <c r="N541" s="243"/>
      <c r="O541" s="243"/>
      <c r="P541" s="243"/>
      <c r="Q541" s="243"/>
      <c r="R541" s="243"/>
      <c r="S541" s="243"/>
      <c r="T541" s="244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5" t="s">
        <v>195</v>
      </c>
      <c r="AU541" s="245" t="s">
        <v>78</v>
      </c>
      <c r="AV541" s="13" t="s">
        <v>78</v>
      </c>
      <c r="AW541" s="13" t="s">
        <v>31</v>
      </c>
      <c r="AX541" s="13" t="s">
        <v>69</v>
      </c>
      <c r="AY541" s="245" t="s">
        <v>179</v>
      </c>
    </row>
    <row r="542" s="13" customFormat="1">
      <c r="A542" s="13"/>
      <c r="B542" s="234"/>
      <c r="C542" s="235"/>
      <c r="D542" s="236" t="s">
        <v>195</v>
      </c>
      <c r="E542" s="237" t="s">
        <v>19</v>
      </c>
      <c r="F542" s="238" t="s">
        <v>1066</v>
      </c>
      <c r="G542" s="235"/>
      <c r="H542" s="239">
        <v>0.012999999999999999</v>
      </c>
      <c r="I542" s="240"/>
      <c r="J542" s="235"/>
      <c r="K542" s="235"/>
      <c r="L542" s="241"/>
      <c r="M542" s="242"/>
      <c r="N542" s="243"/>
      <c r="O542" s="243"/>
      <c r="P542" s="243"/>
      <c r="Q542" s="243"/>
      <c r="R542" s="243"/>
      <c r="S542" s="243"/>
      <c r="T542" s="244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5" t="s">
        <v>195</v>
      </c>
      <c r="AU542" s="245" t="s">
        <v>78</v>
      </c>
      <c r="AV542" s="13" t="s">
        <v>78</v>
      </c>
      <c r="AW542" s="13" t="s">
        <v>31</v>
      </c>
      <c r="AX542" s="13" t="s">
        <v>69</v>
      </c>
      <c r="AY542" s="245" t="s">
        <v>179</v>
      </c>
    </row>
    <row r="543" s="14" customFormat="1">
      <c r="A543" s="14"/>
      <c r="B543" s="246"/>
      <c r="C543" s="247"/>
      <c r="D543" s="236" t="s">
        <v>195</v>
      </c>
      <c r="E543" s="248" t="s">
        <v>19</v>
      </c>
      <c r="F543" s="249" t="s">
        <v>197</v>
      </c>
      <c r="G543" s="247"/>
      <c r="H543" s="250">
        <v>0.33100000000000002</v>
      </c>
      <c r="I543" s="251"/>
      <c r="J543" s="247"/>
      <c r="K543" s="247"/>
      <c r="L543" s="252"/>
      <c r="M543" s="253"/>
      <c r="N543" s="254"/>
      <c r="O543" s="254"/>
      <c r="P543" s="254"/>
      <c r="Q543" s="254"/>
      <c r="R543" s="254"/>
      <c r="S543" s="254"/>
      <c r="T543" s="255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6" t="s">
        <v>195</v>
      </c>
      <c r="AU543" s="256" t="s">
        <v>78</v>
      </c>
      <c r="AV543" s="14" t="s">
        <v>186</v>
      </c>
      <c r="AW543" s="14" t="s">
        <v>31</v>
      </c>
      <c r="AX543" s="14" t="s">
        <v>76</v>
      </c>
      <c r="AY543" s="256" t="s">
        <v>179</v>
      </c>
    </row>
    <row r="544" s="2" customFormat="1" ht="21.75" customHeight="1">
      <c r="A544" s="41"/>
      <c r="B544" s="42"/>
      <c r="C544" s="216" t="s">
        <v>1067</v>
      </c>
      <c r="D544" s="216" t="s">
        <v>181</v>
      </c>
      <c r="E544" s="217" t="s">
        <v>1068</v>
      </c>
      <c r="F544" s="218" t="s">
        <v>1069</v>
      </c>
      <c r="G544" s="219" t="s">
        <v>184</v>
      </c>
      <c r="H544" s="220">
        <v>20</v>
      </c>
      <c r="I544" s="221"/>
      <c r="J544" s="222">
        <f>ROUND(I544*H544,2)</f>
        <v>0</v>
      </c>
      <c r="K544" s="218" t="s">
        <v>185</v>
      </c>
      <c r="L544" s="47"/>
      <c r="M544" s="223" t="s">
        <v>19</v>
      </c>
      <c r="N544" s="224" t="s">
        <v>40</v>
      </c>
      <c r="O544" s="87"/>
      <c r="P544" s="225">
        <f>O544*H544</f>
        <v>0</v>
      </c>
      <c r="Q544" s="225">
        <v>0.0026700000000000001</v>
      </c>
      <c r="R544" s="225">
        <f>Q544*H544</f>
        <v>0.053400000000000003</v>
      </c>
      <c r="S544" s="225">
        <v>0</v>
      </c>
      <c r="T544" s="226">
        <f>S544*H544</f>
        <v>0</v>
      </c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R544" s="227" t="s">
        <v>276</v>
      </c>
      <c r="AT544" s="227" t="s">
        <v>181</v>
      </c>
      <c r="AU544" s="227" t="s">
        <v>78</v>
      </c>
      <c r="AY544" s="20" t="s">
        <v>179</v>
      </c>
      <c r="BE544" s="228">
        <f>IF(N544="základní",J544,0)</f>
        <v>0</v>
      </c>
      <c r="BF544" s="228">
        <f>IF(N544="snížená",J544,0)</f>
        <v>0</v>
      </c>
      <c r="BG544" s="228">
        <f>IF(N544="zákl. přenesená",J544,0)</f>
        <v>0</v>
      </c>
      <c r="BH544" s="228">
        <f>IF(N544="sníž. přenesená",J544,0)</f>
        <v>0</v>
      </c>
      <c r="BI544" s="228">
        <f>IF(N544="nulová",J544,0)</f>
        <v>0</v>
      </c>
      <c r="BJ544" s="20" t="s">
        <v>76</v>
      </c>
      <c r="BK544" s="228">
        <f>ROUND(I544*H544,2)</f>
        <v>0</v>
      </c>
      <c r="BL544" s="20" t="s">
        <v>276</v>
      </c>
      <c r="BM544" s="227" t="s">
        <v>1070</v>
      </c>
    </row>
    <row r="545" s="2" customFormat="1">
      <c r="A545" s="41"/>
      <c r="B545" s="42"/>
      <c r="C545" s="43"/>
      <c r="D545" s="229" t="s">
        <v>188</v>
      </c>
      <c r="E545" s="43"/>
      <c r="F545" s="230" t="s">
        <v>1071</v>
      </c>
      <c r="G545" s="43"/>
      <c r="H545" s="43"/>
      <c r="I545" s="231"/>
      <c r="J545" s="43"/>
      <c r="K545" s="43"/>
      <c r="L545" s="47"/>
      <c r="M545" s="232"/>
      <c r="N545" s="233"/>
      <c r="O545" s="87"/>
      <c r="P545" s="87"/>
      <c r="Q545" s="87"/>
      <c r="R545" s="87"/>
      <c r="S545" s="87"/>
      <c r="T545" s="88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T545" s="20" t="s">
        <v>188</v>
      </c>
      <c r="AU545" s="20" t="s">
        <v>78</v>
      </c>
    </row>
    <row r="546" s="13" customFormat="1">
      <c r="A546" s="13"/>
      <c r="B546" s="234"/>
      <c r="C546" s="235"/>
      <c r="D546" s="236" t="s">
        <v>195</v>
      </c>
      <c r="E546" s="237" t="s">
        <v>19</v>
      </c>
      <c r="F546" s="238" t="s">
        <v>873</v>
      </c>
      <c r="G546" s="235"/>
      <c r="H546" s="239">
        <v>20</v>
      </c>
      <c r="I546" s="240"/>
      <c r="J546" s="235"/>
      <c r="K546" s="235"/>
      <c r="L546" s="241"/>
      <c r="M546" s="242"/>
      <c r="N546" s="243"/>
      <c r="O546" s="243"/>
      <c r="P546" s="243"/>
      <c r="Q546" s="243"/>
      <c r="R546" s="243"/>
      <c r="S546" s="243"/>
      <c r="T546" s="244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5" t="s">
        <v>195</v>
      </c>
      <c r="AU546" s="245" t="s">
        <v>78</v>
      </c>
      <c r="AV546" s="13" t="s">
        <v>78</v>
      </c>
      <c r="AW546" s="13" t="s">
        <v>31</v>
      </c>
      <c r="AX546" s="13" t="s">
        <v>69</v>
      </c>
      <c r="AY546" s="245" t="s">
        <v>179</v>
      </c>
    </row>
    <row r="547" s="14" customFormat="1">
      <c r="A547" s="14"/>
      <c r="B547" s="246"/>
      <c r="C547" s="247"/>
      <c r="D547" s="236" t="s">
        <v>195</v>
      </c>
      <c r="E547" s="248" t="s">
        <v>19</v>
      </c>
      <c r="F547" s="249" t="s">
        <v>197</v>
      </c>
      <c r="G547" s="247"/>
      <c r="H547" s="250">
        <v>20</v>
      </c>
      <c r="I547" s="251"/>
      <c r="J547" s="247"/>
      <c r="K547" s="247"/>
      <c r="L547" s="252"/>
      <c r="M547" s="253"/>
      <c r="N547" s="254"/>
      <c r="O547" s="254"/>
      <c r="P547" s="254"/>
      <c r="Q547" s="254"/>
      <c r="R547" s="254"/>
      <c r="S547" s="254"/>
      <c r="T547" s="255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6" t="s">
        <v>195</v>
      </c>
      <c r="AU547" s="256" t="s">
        <v>78</v>
      </c>
      <c r="AV547" s="14" t="s">
        <v>186</v>
      </c>
      <c r="AW547" s="14" t="s">
        <v>31</v>
      </c>
      <c r="AX547" s="14" t="s">
        <v>76</v>
      </c>
      <c r="AY547" s="256" t="s">
        <v>179</v>
      </c>
    </row>
    <row r="548" s="2" customFormat="1" ht="16.5" customHeight="1">
      <c r="A548" s="41"/>
      <c r="B548" s="42"/>
      <c r="C548" s="278" t="s">
        <v>1072</v>
      </c>
      <c r="D548" s="278" t="s">
        <v>259</v>
      </c>
      <c r="E548" s="279" t="s">
        <v>1073</v>
      </c>
      <c r="F548" s="280" t="s">
        <v>1074</v>
      </c>
      <c r="G548" s="281" t="s">
        <v>416</v>
      </c>
      <c r="H548" s="282">
        <v>10</v>
      </c>
      <c r="I548" s="283"/>
      <c r="J548" s="284">
        <f>ROUND(I548*H548,2)</f>
        <v>0</v>
      </c>
      <c r="K548" s="280" t="s">
        <v>185</v>
      </c>
      <c r="L548" s="285"/>
      <c r="M548" s="286" t="s">
        <v>19</v>
      </c>
      <c r="N548" s="287" t="s">
        <v>40</v>
      </c>
      <c r="O548" s="87"/>
      <c r="P548" s="225">
        <f>O548*H548</f>
        <v>0</v>
      </c>
      <c r="Q548" s="225">
        <v>0.00077999999999999999</v>
      </c>
      <c r="R548" s="225">
        <f>Q548*H548</f>
        <v>0.0077999999999999996</v>
      </c>
      <c r="S548" s="225">
        <v>0</v>
      </c>
      <c r="T548" s="226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27" t="s">
        <v>450</v>
      </c>
      <c r="AT548" s="227" t="s">
        <v>259</v>
      </c>
      <c r="AU548" s="227" t="s">
        <v>78</v>
      </c>
      <c r="AY548" s="20" t="s">
        <v>179</v>
      </c>
      <c r="BE548" s="228">
        <f>IF(N548="základní",J548,0)</f>
        <v>0</v>
      </c>
      <c r="BF548" s="228">
        <f>IF(N548="snížená",J548,0)</f>
        <v>0</v>
      </c>
      <c r="BG548" s="228">
        <f>IF(N548="zákl. přenesená",J548,0)</f>
        <v>0</v>
      </c>
      <c r="BH548" s="228">
        <f>IF(N548="sníž. přenesená",J548,0)</f>
        <v>0</v>
      </c>
      <c r="BI548" s="228">
        <f>IF(N548="nulová",J548,0)</f>
        <v>0</v>
      </c>
      <c r="BJ548" s="20" t="s">
        <v>76</v>
      </c>
      <c r="BK548" s="228">
        <f>ROUND(I548*H548,2)</f>
        <v>0</v>
      </c>
      <c r="BL548" s="20" t="s">
        <v>276</v>
      </c>
      <c r="BM548" s="227" t="s">
        <v>1075</v>
      </c>
    </row>
    <row r="549" s="13" customFormat="1">
      <c r="A549" s="13"/>
      <c r="B549" s="234"/>
      <c r="C549" s="235"/>
      <c r="D549" s="236" t="s">
        <v>195</v>
      </c>
      <c r="E549" s="237" t="s">
        <v>19</v>
      </c>
      <c r="F549" s="238" t="s">
        <v>1076</v>
      </c>
      <c r="G549" s="235"/>
      <c r="H549" s="239">
        <v>10</v>
      </c>
      <c r="I549" s="240"/>
      <c r="J549" s="235"/>
      <c r="K549" s="235"/>
      <c r="L549" s="241"/>
      <c r="M549" s="242"/>
      <c r="N549" s="243"/>
      <c r="O549" s="243"/>
      <c r="P549" s="243"/>
      <c r="Q549" s="243"/>
      <c r="R549" s="243"/>
      <c r="S549" s="243"/>
      <c r="T549" s="24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5" t="s">
        <v>195</v>
      </c>
      <c r="AU549" s="245" t="s">
        <v>78</v>
      </c>
      <c r="AV549" s="13" t="s">
        <v>78</v>
      </c>
      <c r="AW549" s="13" t="s">
        <v>31</v>
      </c>
      <c r="AX549" s="13" t="s">
        <v>69</v>
      </c>
      <c r="AY549" s="245" t="s">
        <v>179</v>
      </c>
    </row>
    <row r="550" s="14" customFormat="1">
      <c r="A550" s="14"/>
      <c r="B550" s="246"/>
      <c r="C550" s="247"/>
      <c r="D550" s="236" t="s">
        <v>195</v>
      </c>
      <c r="E550" s="248" t="s">
        <v>19</v>
      </c>
      <c r="F550" s="249" t="s">
        <v>197</v>
      </c>
      <c r="G550" s="247"/>
      <c r="H550" s="250">
        <v>10</v>
      </c>
      <c r="I550" s="251"/>
      <c r="J550" s="247"/>
      <c r="K550" s="247"/>
      <c r="L550" s="252"/>
      <c r="M550" s="253"/>
      <c r="N550" s="254"/>
      <c r="O550" s="254"/>
      <c r="P550" s="254"/>
      <c r="Q550" s="254"/>
      <c r="R550" s="254"/>
      <c r="S550" s="254"/>
      <c r="T550" s="255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6" t="s">
        <v>195</v>
      </c>
      <c r="AU550" s="256" t="s">
        <v>78</v>
      </c>
      <c r="AV550" s="14" t="s">
        <v>186</v>
      </c>
      <c r="AW550" s="14" t="s">
        <v>31</v>
      </c>
      <c r="AX550" s="14" t="s">
        <v>76</v>
      </c>
      <c r="AY550" s="256" t="s">
        <v>179</v>
      </c>
    </row>
    <row r="551" s="2" customFormat="1" ht="24.15" customHeight="1">
      <c r="A551" s="41"/>
      <c r="B551" s="42"/>
      <c r="C551" s="278" t="s">
        <v>1077</v>
      </c>
      <c r="D551" s="278" t="s">
        <v>259</v>
      </c>
      <c r="E551" s="279" t="s">
        <v>1078</v>
      </c>
      <c r="F551" s="280" t="s">
        <v>1079</v>
      </c>
      <c r="G551" s="281" t="s">
        <v>1080</v>
      </c>
      <c r="H551" s="282">
        <v>0.20000000000000001</v>
      </c>
      <c r="I551" s="283"/>
      <c r="J551" s="284">
        <f>ROUND(I551*H551,2)</f>
        <v>0</v>
      </c>
      <c r="K551" s="280" t="s">
        <v>185</v>
      </c>
      <c r="L551" s="285"/>
      <c r="M551" s="286" t="s">
        <v>19</v>
      </c>
      <c r="N551" s="287" t="s">
        <v>40</v>
      </c>
      <c r="O551" s="87"/>
      <c r="P551" s="225">
        <f>O551*H551</f>
        <v>0</v>
      </c>
      <c r="Q551" s="225">
        <v>0.00173</v>
      </c>
      <c r="R551" s="225">
        <f>Q551*H551</f>
        <v>0.00034600000000000001</v>
      </c>
      <c r="S551" s="225">
        <v>0</v>
      </c>
      <c r="T551" s="226">
        <f>S551*H551</f>
        <v>0</v>
      </c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R551" s="227" t="s">
        <v>450</v>
      </c>
      <c r="AT551" s="227" t="s">
        <v>259</v>
      </c>
      <c r="AU551" s="227" t="s">
        <v>78</v>
      </c>
      <c r="AY551" s="20" t="s">
        <v>179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20" t="s">
        <v>76</v>
      </c>
      <c r="BK551" s="228">
        <f>ROUND(I551*H551,2)</f>
        <v>0</v>
      </c>
      <c r="BL551" s="20" t="s">
        <v>276</v>
      </c>
      <c r="BM551" s="227" t="s">
        <v>1081</v>
      </c>
    </row>
    <row r="552" s="2" customFormat="1" ht="24.15" customHeight="1">
      <c r="A552" s="41"/>
      <c r="B552" s="42"/>
      <c r="C552" s="278" t="s">
        <v>1082</v>
      </c>
      <c r="D552" s="278" t="s">
        <v>259</v>
      </c>
      <c r="E552" s="279" t="s">
        <v>1083</v>
      </c>
      <c r="F552" s="280" t="s">
        <v>1084</v>
      </c>
      <c r="G552" s="281" t="s">
        <v>1080</v>
      </c>
      <c r="H552" s="282">
        <v>0.20000000000000001</v>
      </c>
      <c r="I552" s="283"/>
      <c r="J552" s="284">
        <f>ROUND(I552*H552,2)</f>
        <v>0</v>
      </c>
      <c r="K552" s="280" t="s">
        <v>185</v>
      </c>
      <c r="L552" s="285"/>
      <c r="M552" s="286" t="s">
        <v>19</v>
      </c>
      <c r="N552" s="287" t="s">
        <v>40</v>
      </c>
      <c r="O552" s="87"/>
      <c r="P552" s="225">
        <f>O552*H552</f>
        <v>0</v>
      </c>
      <c r="Q552" s="225">
        <v>0.00063000000000000003</v>
      </c>
      <c r="R552" s="225">
        <f>Q552*H552</f>
        <v>0.000126</v>
      </c>
      <c r="S552" s="225">
        <v>0</v>
      </c>
      <c r="T552" s="226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27" t="s">
        <v>450</v>
      </c>
      <c r="AT552" s="227" t="s">
        <v>259</v>
      </c>
      <c r="AU552" s="227" t="s">
        <v>78</v>
      </c>
      <c r="AY552" s="20" t="s">
        <v>179</v>
      </c>
      <c r="BE552" s="228">
        <f>IF(N552="základní",J552,0)</f>
        <v>0</v>
      </c>
      <c r="BF552" s="228">
        <f>IF(N552="snížená",J552,0)</f>
        <v>0</v>
      </c>
      <c r="BG552" s="228">
        <f>IF(N552="zákl. přenesená",J552,0)</f>
        <v>0</v>
      </c>
      <c r="BH552" s="228">
        <f>IF(N552="sníž. přenesená",J552,0)</f>
        <v>0</v>
      </c>
      <c r="BI552" s="228">
        <f>IF(N552="nulová",J552,0)</f>
        <v>0</v>
      </c>
      <c r="BJ552" s="20" t="s">
        <v>76</v>
      </c>
      <c r="BK552" s="228">
        <f>ROUND(I552*H552,2)</f>
        <v>0</v>
      </c>
      <c r="BL552" s="20" t="s">
        <v>276</v>
      </c>
      <c r="BM552" s="227" t="s">
        <v>1085</v>
      </c>
    </row>
    <row r="553" s="2" customFormat="1" ht="24.15" customHeight="1">
      <c r="A553" s="41"/>
      <c r="B553" s="42"/>
      <c r="C553" s="216" t="s">
        <v>1086</v>
      </c>
      <c r="D553" s="216" t="s">
        <v>181</v>
      </c>
      <c r="E553" s="217" t="s">
        <v>1087</v>
      </c>
      <c r="F553" s="218" t="s">
        <v>1088</v>
      </c>
      <c r="G553" s="219" t="s">
        <v>416</v>
      </c>
      <c r="H553" s="220">
        <v>97.599999999999994</v>
      </c>
      <c r="I553" s="221"/>
      <c r="J553" s="222">
        <f>ROUND(I553*H553,2)</f>
        <v>0</v>
      </c>
      <c r="K553" s="218" t="s">
        <v>185</v>
      </c>
      <c r="L553" s="47"/>
      <c r="M553" s="223" t="s">
        <v>19</v>
      </c>
      <c r="N553" s="224" t="s">
        <v>40</v>
      </c>
      <c r="O553" s="87"/>
      <c r="P553" s="225">
        <f>O553*H553</f>
        <v>0</v>
      </c>
      <c r="Q553" s="225">
        <v>0</v>
      </c>
      <c r="R553" s="225">
        <f>Q553*H553</f>
        <v>0</v>
      </c>
      <c r="S553" s="225">
        <v>0</v>
      </c>
      <c r="T553" s="226">
        <f>S553*H553</f>
        <v>0</v>
      </c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R553" s="227" t="s">
        <v>276</v>
      </c>
      <c r="AT553" s="227" t="s">
        <v>181</v>
      </c>
      <c r="AU553" s="227" t="s">
        <v>78</v>
      </c>
      <c r="AY553" s="20" t="s">
        <v>179</v>
      </c>
      <c r="BE553" s="228">
        <f>IF(N553="základní",J553,0)</f>
        <v>0</v>
      </c>
      <c r="BF553" s="228">
        <f>IF(N553="snížená",J553,0)</f>
        <v>0</v>
      </c>
      <c r="BG553" s="228">
        <f>IF(N553="zákl. přenesená",J553,0)</f>
        <v>0</v>
      </c>
      <c r="BH553" s="228">
        <f>IF(N553="sníž. přenesená",J553,0)</f>
        <v>0</v>
      </c>
      <c r="BI553" s="228">
        <f>IF(N553="nulová",J553,0)</f>
        <v>0</v>
      </c>
      <c r="BJ553" s="20" t="s">
        <v>76</v>
      </c>
      <c r="BK553" s="228">
        <f>ROUND(I553*H553,2)</f>
        <v>0</v>
      </c>
      <c r="BL553" s="20" t="s">
        <v>276</v>
      </c>
      <c r="BM553" s="227" t="s">
        <v>1089</v>
      </c>
    </row>
    <row r="554" s="2" customFormat="1">
      <c r="A554" s="41"/>
      <c r="B554" s="42"/>
      <c r="C554" s="43"/>
      <c r="D554" s="229" t="s">
        <v>188</v>
      </c>
      <c r="E554" s="43"/>
      <c r="F554" s="230" t="s">
        <v>1090</v>
      </c>
      <c r="G554" s="43"/>
      <c r="H554" s="43"/>
      <c r="I554" s="231"/>
      <c r="J554" s="43"/>
      <c r="K554" s="43"/>
      <c r="L554" s="47"/>
      <c r="M554" s="232"/>
      <c r="N554" s="233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20" t="s">
        <v>188</v>
      </c>
      <c r="AU554" s="20" t="s">
        <v>78</v>
      </c>
    </row>
    <row r="555" s="13" customFormat="1">
      <c r="A555" s="13"/>
      <c r="B555" s="234"/>
      <c r="C555" s="235"/>
      <c r="D555" s="236" t="s">
        <v>195</v>
      </c>
      <c r="E555" s="237" t="s">
        <v>19</v>
      </c>
      <c r="F555" s="238" t="s">
        <v>1091</v>
      </c>
      <c r="G555" s="235"/>
      <c r="H555" s="239">
        <v>19.600000000000001</v>
      </c>
      <c r="I555" s="240"/>
      <c r="J555" s="235"/>
      <c r="K555" s="235"/>
      <c r="L555" s="241"/>
      <c r="M555" s="242"/>
      <c r="N555" s="243"/>
      <c r="O555" s="243"/>
      <c r="P555" s="243"/>
      <c r="Q555" s="243"/>
      <c r="R555" s="243"/>
      <c r="S555" s="243"/>
      <c r="T555" s="24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5" t="s">
        <v>195</v>
      </c>
      <c r="AU555" s="245" t="s">
        <v>78</v>
      </c>
      <c r="AV555" s="13" t="s">
        <v>78</v>
      </c>
      <c r="AW555" s="13" t="s">
        <v>31</v>
      </c>
      <c r="AX555" s="13" t="s">
        <v>69</v>
      </c>
      <c r="AY555" s="245" t="s">
        <v>179</v>
      </c>
    </row>
    <row r="556" s="13" customFormat="1">
      <c r="A556" s="13"/>
      <c r="B556" s="234"/>
      <c r="C556" s="235"/>
      <c r="D556" s="236" t="s">
        <v>195</v>
      </c>
      <c r="E556" s="237" t="s">
        <v>19</v>
      </c>
      <c r="F556" s="238" t="s">
        <v>1092</v>
      </c>
      <c r="G556" s="235"/>
      <c r="H556" s="239">
        <v>20.399999999999999</v>
      </c>
      <c r="I556" s="240"/>
      <c r="J556" s="235"/>
      <c r="K556" s="235"/>
      <c r="L556" s="241"/>
      <c r="M556" s="242"/>
      <c r="N556" s="243"/>
      <c r="O556" s="243"/>
      <c r="P556" s="243"/>
      <c r="Q556" s="243"/>
      <c r="R556" s="243"/>
      <c r="S556" s="243"/>
      <c r="T556" s="244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5" t="s">
        <v>195</v>
      </c>
      <c r="AU556" s="245" t="s">
        <v>78</v>
      </c>
      <c r="AV556" s="13" t="s">
        <v>78</v>
      </c>
      <c r="AW556" s="13" t="s">
        <v>31</v>
      </c>
      <c r="AX556" s="13" t="s">
        <v>69</v>
      </c>
      <c r="AY556" s="245" t="s">
        <v>179</v>
      </c>
    </row>
    <row r="557" s="13" customFormat="1">
      <c r="A557" s="13"/>
      <c r="B557" s="234"/>
      <c r="C557" s="235"/>
      <c r="D557" s="236" t="s">
        <v>195</v>
      </c>
      <c r="E557" s="237" t="s">
        <v>19</v>
      </c>
      <c r="F557" s="238" t="s">
        <v>1093</v>
      </c>
      <c r="G557" s="235"/>
      <c r="H557" s="239">
        <v>57.600000000000001</v>
      </c>
      <c r="I557" s="240"/>
      <c r="J557" s="235"/>
      <c r="K557" s="235"/>
      <c r="L557" s="241"/>
      <c r="M557" s="242"/>
      <c r="N557" s="243"/>
      <c r="O557" s="243"/>
      <c r="P557" s="243"/>
      <c r="Q557" s="243"/>
      <c r="R557" s="243"/>
      <c r="S557" s="243"/>
      <c r="T557" s="24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5" t="s">
        <v>195</v>
      </c>
      <c r="AU557" s="245" t="s">
        <v>78</v>
      </c>
      <c r="AV557" s="13" t="s">
        <v>78</v>
      </c>
      <c r="AW557" s="13" t="s">
        <v>31</v>
      </c>
      <c r="AX557" s="13" t="s">
        <v>69</v>
      </c>
      <c r="AY557" s="245" t="s">
        <v>179</v>
      </c>
    </row>
    <row r="558" s="14" customFormat="1">
      <c r="A558" s="14"/>
      <c r="B558" s="246"/>
      <c r="C558" s="247"/>
      <c r="D558" s="236" t="s">
        <v>195</v>
      </c>
      <c r="E558" s="248" t="s">
        <v>19</v>
      </c>
      <c r="F558" s="249" t="s">
        <v>197</v>
      </c>
      <c r="G558" s="247"/>
      <c r="H558" s="250">
        <v>97.599999999999994</v>
      </c>
      <c r="I558" s="251"/>
      <c r="J558" s="247"/>
      <c r="K558" s="247"/>
      <c r="L558" s="252"/>
      <c r="M558" s="253"/>
      <c r="N558" s="254"/>
      <c r="O558" s="254"/>
      <c r="P558" s="254"/>
      <c r="Q558" s="254"/>
      <c r="R558" s="254"/>
      <c r="S558" s="254"/>
      <c r="T558" s="255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6" t="s">
        <v>195</v>
      </c>
      <c r="AU558" s="256" t="s">
        <v>78</v>
      </c>
      <c r="AV558" s="14" t="s">
        <v>186</v>
      </c>
      <c r="AW558" s="14" t="s">
        <v>31</v>
      </c>
      <c r="AX558" s="14" t="s">
        <v>76</v>
      </c>
      <c r="AY558" s="256" t="s">
        <v>179</v>
      </c>
    </row>
    <row r="559" s="2" customFormat="1" ht="16.5" customHeight="1">
      <c r="A559" s="41"/>
      <c r="B559" s="42"/>
      <c r="C559" s="278" t="s">
        <v>1094</v>
      </c>
      <c r="D559" s="278" t="s">
        <v>259</v>
      </c>
      <c r="E559" s="279" t="s">
        <v>1095</v>
      </c>
      <c r="F559" s="280" t="s">
        <v>1096</v>
      </c>
      <c r="G559" s="281" t="s">
        <v>216</v>
      </c>
      <c r="H559" s="282">
        <v>0.28499999999999998</v>
      </c>
      <c r="I559" s="283"/>
      <c r="J559" s="284">
        <f>ROUND(I559*H559,2)</f>
        <v>0</v>
      </c>
      <c r="K559" s="280" t="s">
        <v>185</v>
      </c>
      <c r="L559" s="285"/>
      <c r="M559" s="286" t="s">
        <v>19</v>
      </c>
      <c r="N559" s="287" t="s">
        <v>40</v>
      </c>
      <c r="O559" s="87"/>
      <c r="P559" s="225">
        <f>O559*H559</f>
        <v>0</v>
      </c>
      <c r="Q559" s="225">
        <v>0.55000000000000004</v>
      </c>
      <c r="R559" s="225">
        <f>Q559*H559</f>
        <v>0.15675</v>
      </c>
      <c r="S559" s="225">
        <v>0</v>
      </c>
      <c r="T559" s="226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27" t="s">
        <v>450</v>
      </c>
      <c r="AT559" s="227" t="s">
        <v>259</v>
      </c>
      <c r="AU559" s="227" t="s">
        <v>78</v>
      </c>
      <c r="AY559" s="20" t="s">
        <v>179</v>
      </c>
      <c r="BE559" s="228">
        <f>IF(N559="základní",J559,0)</f>
        <v>0</v>
      </c>
      <c r="BF559" s="228">
        <f>IF(N559="snížená",J559,0)</f>
        <v>0</v>
      </c>
      <c r="BG559" s="228">
        <f>IF(N559="zákl. přenesená",J559,0)</f>
        <v>0</v>
      </c>
      <c r="BH559" s="228">
        <f>IF(N559="sníž. přenesená",J559,0)</f>
        <v>0</v>
      </c>
      <c r="BI559" s="228">
        <f>IF(N559="nulová",J559,0)</f>
        <v>0</v>
      </c>
      <c r="BJ559" s="20" t="s">
        <v>76</v>
      </c>
      <c r="BK559" s="228">
        <f>ROUND(I559*H559,2)</f>
        <v>0</v>
      </c>
      <c r="BL559" s="20" t="s">
        <v>276</v>
      </c>
      <c r="BM559" s="227" t="s">
        <v>1097</v>
      </c>
    </row>
    <row r="560" s="13" customFormat="1">
      <c r="A560" s="13"/>
      <c r="B560" s="234"/>
      <c r="C560" s="235"/>
      <c r="D560" s="236" t="s">
        <v>195</v>
      </c>
      <c r="E560" s="237" t="s">
        <v>19</v>
      </c>
      <c r="F560" s="238" t="s">
        <v>1062</v>
      </c>
      <c r="G560" s="235"/>
      <c r="H560" s="239">
        <v>0.082000000000000003</v>
      </c>
      <c r="I560" s="240"/>
      <c r="J560" s="235"/>
      <c r="K560" s="235"/>
      <c r="L560" s="241"/>
      <c r="M560" s="242"/>
      <c r="N560" s="243"/>
      <c r="O560" s="243"/>
      <c r="P560" s="243"/>
      <c r="Q560" s="243"/>
      <c r="R560" s="243"/>
      <c r="S560" s="243"/>
      <c r="T560" s="24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5" t="s">
        <v>195</v>
      </c>
      <c r="AU560" s="245" t="s">
        <v>78</v>
      </c>
      <c r="AV560" s="13" t="s">
        <v>78</v>
      </c>
      <c r="AW560" s="13" t="s">
        <v>31</v>
      </c>
      <c r="AX560" s="13" t="s">
        <v>69</v>
      </c>
      <c r="AY560" s="245" t="s">
        <v>179</v>
      </c>
    </row>
    <row r="561" s="13" customFormat="1">
      <c r="A561" s="13"/>
      <c r="B561" s="234"/>
      <c r="C561" s="235"/>
      <c r="D561" s="236" t="s">
        <v>195</v>
      </c>
      <c r="E561" s="237" t="s">
        <v>19</v>
      </c>
      <c r="F561" s="238" t="s">
        <v>1063</v>
      </c>
      <c r="G561" s="235"/>
      <c r="H561" s="239">
        <v>0.072999999999999995</v>
      </c>
      <c r="I561" s="240"/>
      <c r="J561" s="235"/>
      <c r="K561" s="235"/>
      <c r="L561" s="241"/>
      <c r="M561" s="242"/>
      <c r="N561" s="243"/>
      <c r="O561" s="243"/>
      <c r="P561" s="243"/>
      <c r="Q561" s="243"/>
      <c r="R561" s="243"/>
      <c r="S561" s="243"/>
      <c r="T561" s="24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5" t="s">
        <v>195</v>
      </c>
      <c r="AU561" s="245" t="s">
        <v>78</v>
      </c>
      <c r="AV561" s="13" t="s">
        <v>78</v>
      </c>
      <c r="AW561" s="13" t="s">
        <v>31</v>
      </c>
      <c r="AX561" s="13" t="s">
        <v>69</v>
      </c>
      <c r="AY561" s="245" t="s">
        <v>179</v>
      </c>
    </row>
    <row r="562" s="13" customFormat="1">
      <c r="A562" s="13"/>
      <c r="B562" s="234"/>
      <c r="C562" s="235"/>
      <c r="D562" s="236" t="s">
        <v>195</v>
      </c>
      <c r="E562" s="237" t="s">
        <v>19</v>
      </c>
      <c r="F562" s="238" t="s">
        <v>1064</v>
      </c>
      <c r="G562" s="235"/>
      <c r="H562" s="239">
        <v>0.104</v>
      </c>
      <c r="I562" s="240"/>
      <c r="J562" s="235"/>
      <c r="K562" s="235"/>
      <c r="L562" s="241"/>
      <c r="M562" s="242"/>
      <c r="N562" s="243"/>
      <c r="O562" s="243"/>
      <c r="P562" s="243"/>
      <c r="Q562" s="243"/>
      <c r="R562" s="243"/>
      <c r="S562" s="243"/>
      <c r="T562" s="24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5" t="s">
        <v>195</v>
      </c>
      <c r="AU562" s="245" t="s">
        <v>78</v>
      </c>
      <c r="AV562" s="13" t="s">
        <v>78</v>
      </c>
      <c r="AW562" s="13" t="s">
        <v>31</v>
      </c>
      <c r="AX562" s="13" t="s">
        <v>69</v>
      </c>
      <c r="AY562" s="245" t="s">
        <v>179</v>
      </c>
    </row>
    <row r="563" s="14" customFormat="1">
      <c r="A563" s="14"/>
      <c r="B563" s="246"/>
      <c r="C563" s="247"/>
      <c r="D563" s="236" t="s">
        <v>195</v>
      </c>
      <c r="E563" s="248" t="s">
        <v>19</v>
      </c>
      <c r="F563" s="249" t="s">
        <v>197</v>
      </c>
      <c r="G563" s="247"/>
      <c r="H563" s="250">
        <v>0.25900000000000001</v>
      </c>
      <c r="I563" s="251"/>
      <c r="J563" s="247"/>
      <c r="K563" s="247"/>
      <c r="L563" s="252"/>
      <c r="M563" s="253"/>
      <c r="N563" s="254"/>
      <c r="O563" s="254"/>
      <c r="P563" s="254"/>
      <c r="Q563" s="254"/>
      <c r="R563" s="254"/>
      <c r="S563" s="254"/>
      <c r="T563" s="255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6" t="s">
        <v>195</v>
      </c>
      <c r="AU563" s="256" t="s">
        <v>78</v>
      </c>
      <c r="AV563" s="14" t="s">
        <v>186</v>
      </c>
      <c r="AW563" s="14" t="s">
        <v>31</v>
      </c>
      <c r="AX563" s="14" t="s">
        <v>76</v>
      </c>
      <c r="AY563" s="256" t="s">
        <v>179</v>
      </c>
    </row>
    <row r="564" s="13" customFormat="1">
      <c r="A564" s="13"/>
      <c r="B564" s="234"/>
      <c r="C564" s="235"/>
      <c r="D564" s="236" t="s">
        <v>195</v>
      </c>
      <c r="E564" s="235"/>
      <c r="F564" s="238" t="s">
        <v>1098</v>
      </c>
      <c r="G564" s="235"/>
      <c r="H564" s="239">
        <v>0.28499999999999998</v>
      </c>
      <c r="I564" s="240"/>
      <c r="J564" s="235"/>
      <c r="K564" s="235"/>
      <c r="L564" s="241"/>
      <c r="M564" s="242"/>
      <c r="N564" s="243"/>
      <c r="O564" s="243"/>
      <c r="P564" s="243"/>
      <c r="Q564" s="243"/>
      <c r="R564" s="243"/>
      <c r="S564" s="243"/>
      <c r="T564" s="24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5" t="s">
        <v>195</v>
      </c>
      <c r="AU564" s="245" t="s">
        <v>78</v>
      </c>
      <c r="AV564" s="13" t="s">
        <v>78</v>
      </c>
      <c r="AW564" s="13" t="s">
        <v>4</v>
      </c>
      <c r="AX564" s="13" t="s">
        <v>76</v>
      </c>
      <c r="AY564" s="245" t="s">
        <v>179</v>
      </c>
    </row>
    <row r="565" s="2" customFormat="1" ht="21.75" customHeight="1">
      <c r="A565" s="41"/>
      <c r="B565" s="42"/>
      <c r="C565" s="216" t="s">
        <v>1099</v>
      </c>
      <c r="D565" s="216" t="s">
        <v>181</v>
      </c>
      <c r="E565" s="217" t="s">
        <v>1100</v>
      </c>
      <c r="F565" s="218" t="s">
        <v>1101</v>
      </c>
      <c r="G565" s="219" t="s">
        <v>192</v>
      </c>
      <c r="H565" s="220">
        <v>49.600000000000001</v>
      </c>
      <c r="I565" s="221"/>
      <c r="J565" s="222">
        <f>ROUND(I565*H565,2)</f>
        <v>0</v>
      </c>
      <c r="K565" s="218" t="s">
        <v>185</v>
      </c>
      <c r="L565" s="47"/>
      <c r="M565" s="223" t="s">
        <v>19</v>
      </c>
      <c r="N565" s="224" t="s">
        <v>40</v>
      </c>
      <c r="O565" s="87"/>
      <c r="P565" s="225">
        <f>O565*H565</f>
        <v>0</v>
      </c>
      <c r="Q565" s="225">
        <v>0</v>
      </c>
      <c r="R565" s="225">
        <f>Q565*H565</f>
        <v>0</v>
      </c>
      <c r="S565" s="225">
        <v>0</v>
      </c>
      <c r="T565" s="226">
        <f>S565*H565</f>
        <v>0</v>
      </c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R565" s="227" t="s">
        <v>276</v>
      </c>
      <c r="AT565" s="227" t="s">
        <v>181</v>
      </c>
      <c r="AU565" s="227" t="s">
        <v>78</v>
      </c>
      <c r="AY565" s="20" t="s">
        <v>179</v>
      </c>
      <c r="BE565" s="228">
        <f>IF(N565="základní",J565,0)</f>
        <v>0</v>
      </c>
      <c r="BF565" s="228">
        <f>IF(N565="snížená",J565,0)</f>
        <v>0</v>
      </c>
      <c r="BG565" s="228">
        <f>IF(N565="zákl. přenesená",J565,0)</f>
        <v>0</v>
      </c>
      <c r="BH565" s="228">
        <f>IF(N565="sníž. přenesená",J565,0)</f>
        <v>0</v>
      </c>
      <c r="BI565" s="228">
        <f>IF(N565="nulová",J565,0)</f>
        <v>0</v>
      </c>
      <c r="BJ565" s="20" t="s">
        <v>76</v>
      </c>
      <c r="BK565" s="228">
        <f>ROUND(I565*H565,2)</f>
        <v>0</v>
      </c>
      <c r="BL565" s="20" t="s">
        <v>276</v>
      </c>
      <c r="BM565" s="227" t="s">
        <v>1102</v>
      </c>
    </row>
    <row r="566" s="2" customFormat="1">
      <c r="A566" s="41"/>
      <c r="B566" s="42"/>
      <c r="C566" s="43"/>
      <c r="D566" s="229" t="s">
        <v>188</v>
      </c>
      <c r="E566" s="43"/>
      <c r="F566" s="230" t="s">
        <v>1103</v>
      </c>
      <c r="G566" s="43"/>
      <c r="H566" s="43"/>
      <c r="I566" s="231"/>
      <c r="J566" s="43"/>
      <c r="K566" s="43"/>
      <c r="L566" s="47"/>
      <c r="M566" s="232"/>
      <c r="N566" s="233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20" t="s">
        <v>188</v>
      </c>
      <c r="AU566" s="20" t="s">
        <v>78</v>
      </c>
    </row>
    <row r="567" s="13" customFormat="1">
      <c r="A567" s="13"/>
      <c r="B567" s="234"/>
      <c r="C567" s="235"/>
      <c r="D567" s="236" t="s">
        <v>195</v>
      </c>
      <c r="E567" s="237" t="s">
        <v>19</v>
      </c>
      <c r="F567" s="238" t="s">
        <v>1022</v>
      </c>
      <c r="G567" s="235"/>
      <c r="H567" s="239">
        <v>49.600000000000001</v>
      </c>
      <c r="I567" s="240"/>
      <c r="J567" s="235"/>
      <c r="K567" s="235"/>
      <c r="L567" s="241"/>
      <c r="M567" s="242"/>
      <c r="N567" s="243"/>
      <c r="O567" s="243"/>
      <c r="P567" s="243"/>
      <c r="Q567" s="243"/>
      <c r="R567" s="243"/>
      <c r="S567" s="243"/>
      <c r="T567" s="24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5" t="s">
        <v>195</v>
      </c>
      <c r="AU567" s="245" t="s">
        <v>78</v>
      </c>
      <c r="AV567" s="13" t="s">
        <v>78</v>
      </c>
      <c r="AW567" s="13" t="s">
        <v>31</v>
      </c>
      <c r="AX567" s="13" t="s">
        <v>69</v>
      </c>
      <c r="AY567" s="245" t="s">
        <v>179</v>
      </c>
    </row>
    <row r="568" s="14" customFormat="1">
      <c r="A568" s="14"/>
      <c r="B568" s="246"/>
      <c r="C568" s="247"/>
      <c r="D568" s="236" t="s">
        <v>195</v>
      </c>
      <c r="E568" s="248" t="s">
        <v>19</v>
      </c>
      <c r="F568" s="249" t="s">
        <v>197</v>
      </c>
      <c r="G568" s="247"/>
      <c r="H568" s="250">
        <v>49.600000000000001</v>
      </c>
      <c r="I568" s="251"/>
      <c r="J568" s="247"/>
      <c r="K568" s="247"/>
      <c r="L568" s="252"/>
      <c r="M568" s="253"/>
      <c r="N568" s="254"/>
      <c r="O568" s="254"/>
      <c r="P568" s="254"/>
      <c r="Q568" s="254"/>
      <c r="R568" s="254"/>
      <c r="S568" s="254"/>
      <c r="T568" s="255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6" t="s">
        <v>195</v>
      </c>
      <c r="AU568" s="256" t="s">
        <v>78</v>
      </c>
      <c r="AV568" s="14" t="s">
        <v>186</v>
      </c>
      <c r="AW568" s="14" t="s">
        <v>31</v>
      </c>
      <c r="AX568" s="14" t="s">
        <v>76</v>
      </c>
      <c r="AY568" s="256" t="s">
        <v>179</v>
      </c>
    </row>
    <row r="569" s="2" customFormat="1" ht="16.5" customHeight="1">
      <c r="A569" s="41"/>
      <c r="B569" s="42"/>
      <c r="C569" s="278" t="s">
        <v>1104</v>
      </c>
      <c r="D569" s="278" t="s">
        <v>259</v>
      </c>
      <c r="E569" s="279" t="s">
        <v>1105</v>
      </c>
      <c r="F569" s="280" t="s">
        <v>1106</v>
      </c>
      <c r="G569" s="281" t="s">
        <v>216</v>
      </c>
      <c r="H569" s="282">
        <v>0.20499999999999999</v>
      </c>
      <c r="I569" s="283"/>
      <c r="J569" s="284">
        <f>ROUND(I569*H569,2)</f>
        <v>0</v>
      </c>
      <c r="K569" s="280" t="s">
        <v>185</v>
      </c>
      <c r="L569" s="285"/>
      <c r="M569" s="286" t="s">
        <v>19</v>
      </c>
      <c r="N569" s="287" t="s">
        <v>40</v>
      </c>
      <c r="O569" s="87"/>
      <c r="P569" s="225">
        <f>O569*H569</f>
        <v>0</v>
      </c>
      <c r="Q569" s="225">
        <v>0.55000000000000004</v>
      </c>
      <c r="R569" s="225">
        <f>Q569*H569</f>
        <v>0.11275</v>
      </c>
      <c r="S569" s="225">
        <v>0</v>
      </c>
      <c r="T569" s="226">
        <f>S569*H569</f>
        <v>0</v>
      </c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R569" s="227" t="s">
        <v>450</v>
      </c>
      <c r="AT569" s="227" t="s">
        <v>259</v>
      </c>
      <c r="AU569" s="227" t="s">
        <v>78</v>
      </c>
      <c r="AY569" s="20" t="s">
        <v>179</v>
      </c>
      <c r="BE569" s="228">
        <f>IF(N569="základní",J569,0)</f>
        <v>0</v>
      </c>
      <c r="BF569" s="228">
        <f>IF(N569="snížená",J569,0)</f>
        <v>0</v>
      </c>
      <c r="BG569" s="228">
        <f>IF(N569="zákl. přenesená",J569,0)</f>
        <v>0</v>
      </c>
      <c r="BH569" s="228">
        <f>IF(N569="sníž. přenesená",J569,0)</f>
        <v>0</v>
      </c>
      <c r="BI569" s="228">
        <f>IF(N569="nulová",J569,0)</f>
        <v>0</v>
      </c>
      <c r="BJ569" s="20" t="s">
        <v>76</v>
      </c>
      <c r="BK569" s="228">
        <f>ROUND(I569*H569,2)</f>
        <v>0</v>
      </c>
      <c r="BL569" s="20" t="s">
        <v>276</v>
      </c>
      <c r="BM569" s="227" t="s">
        <v>1107</v>
      </c>
    </row>
    <row r="570" s="13" customFormat="1">
      <c r="A570" s="13"/>
      <c r="B570" s="234"/>
      <c r="C570" s="235"/>
      <c r="D570" s="236" t="s">
        <v>195</v>
      </c>
      <c r="E570" s="237" t="s">
        <v>19</v>
      </c>
      <c r="F570" s="238" t="s">
        <v>1108</v>
      </c>
      <c r="G570" s="235"/>
      <c r="H570" s="239">
        <v>0.186</v>
      </c>
      <c r="I570" s="240"/>
      <c r="J570" s="235"/>
      <c r="K570" s="235"/>
      <c r="L570" s="241"/>
      <c r="M570" s="242"/>
      <c r="N570" s="243"/>
      <c r="O570" s="243"/>
      <c r="P570" s="243"/>
      <c r="Q570" s="243"/>
      <c r="R570" s="243"/>
      <c r="S570" s="243"/>
      <c r="T570" s="24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5" t="s">
        <v>195</v>
      </c>
      <c r="AU570" s="245" t="s">
        <v>78</v>
      </c>
      <c r="AV570" s="13" t="s">
        <v>78</v>
      </c>
      <c r="AW570" s="13" t="s">
        <v>31</v>
      </c>
      <c r="AX570" s="13" t="s">
        <v>69</v>
      </c>
      <c r="AY570" s="245" t="s">
        <v>179</v>
      </c>
    </row>
    <row r="571" s="14" customFormat="1">
      <c r="A571" s="14"/>
      <c r="B571" s="246"/>
      <c r="C571" s="247"/>
      <c r="D571" s="236" t="s">
        <v>195</v>
      </c>
      <c r="E571" s="248" t="s">
        <v>19</v>
      </c>
      <c r="F571" s="249" t="s">
        <v>197</v>
      </c>
      <c r="G571" s="247"/>
      <c r="H571" s="250">
        <v>0.186</v>
      </c>
      <c r="I571" s="251"/>
      <c r="J571" s="247"/>
      <c r="K571" s="247"/>
      <c r="L571" s="252"/>
      <c r="M571" s="253"/>
      <c r="N571" s="254"/>
      <c r="O571" s="254"/>
      <c r="P571" s="254"/>
      <c r="Q571" s="254"/>
      <c r="R571" s="254"/>
      <c r="S571" s="254"/>
      <c r="T571" s="255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56" t="s">
        <v>195</v>
      </c>
      <c r="AU571" s="256" t="s">
        <v>78</v>
      </c>
      <c r="AV571" s="14" t="s">
        <v>186</v>
      </c>
      <c r="AW571" s="14" t="s">
        <v>31</v>
      </c>
      <c r="AX571" s="14" t="s">
        <v>76</v>
      </c>
      <c r="AY571" s="256" t="s">
        <v>179</v>
      </c>
    </row>
    <row r="572" s="13" customFormat="1">
      <c r="A572" s="13"/>
      <c r="B572" s="234"/>
      <c r="C572" s="235"/>
      <c r="D572" s="236" t="s">
        <v>195</v>
      </c>
      <c r="E572" s="235"/>
      <c r="F572" s="238" t="s">
        <v>1109</v>
      </c>
      <c r="G572" s="235"/>
      <c r="H572" s="239">
        <v>0.20499999999999999</v>
      </c>
      <c r="I572" s="240"/>
      <c r="J572" s="235"/>
      <c r="K572" s="235"/>
      <c r="L572" s="241"/>
      <c r="M572" s="242"/>
      <c r="N572" s="243"/>
      <c r="O572" s="243"/>
      <c r="P572" s="243"/>
      <c r="Q572" s="243"/>
      <c r="R572" s="243"/>
      <c r="S572" s="243"/>
      <c r="T572" s="24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5" t="s">
        <v>195</v>
      </c>
      <c r="AU572" s="245" t="s">
        <v>78</v>
      </c>
      <c r="AV572" s="13" t="s">
        <v>78</v>
      </c>
      <c r="AW572" s="13" t="s">
        <v>4</v>
      </c>
      <c r="AX572" s="13" t="s">
        <v>76</v>
      </c>
      <c r="AY572" s="245" t="s">
        <v>179</v>
      </c>
    </row>
    <row r="573" s="2" customFormat="1" ht="16.5" customHeight="1">
      <c r="A573" s="41"/>
      <c r="B573" s="42"/>
      <c r="C573" s="216" t="s">
        <v>1110</v>
      </c>
      <c r="D573" s="216" t="s">
        <v>181</v>
      </c>
      <c r="E573" s="217" t="s">
        <v>1111</v>
      </c>
      <c r="F573" s="218" t="s">
        <v>1112</v>
      </c>
      <c r="G573" s="219" t="s">
        <v>416</v>
      </c>
      <c r="H573" s="220">
        <v>78</v>
      </c>
      <c r="I573" s="221"/>
      <c r="J573" s="222">
        <f>ROUND(I573*H573,2)</f>
        <v>0</v>
      </c>
      <c r="K573" s="218" t="s">
        <v>185</v>
      </c>
      <c r="L573" s="47"/>
      <c r="M573" s="223" t="s">
        <v>19</v>
      </c>
      <c r="N573" s="224" t="s">
        <v>40</v>
      </c>
      <c r="O573" s="87"/>
      <c r="P573" s="225">
        <f>O573*H573</f>
        <v>0</v>
      </c>
      <c r="Q573" s="225">
        <v>2.0999999999999999E-05</v>
      </c>
      <c r="R573" s="225">
        <f>Q573*H573</f>
        <v>0.0016379999999999999</v>
      </c>
      <c r="S573" s="225">
        <v>0</v>
      </c>
      <c r="T573" s="226">
        <f>S573*H573</f>
        <v>0</v>
      </c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R573" s="227" t="s">
        <v>276</v>
      </c>
      <c r="AT573" s="227" t="s">
        <v>181</v>
      </c>
      <c r="AU573" s="227" t="s">
        <v>78</v>
      </c>
      <c r="AY573" s="20" t="s">
        <v>179</v>
      </c>
      <c r="BE573" s="228">
        <f>IF(N573="základní",J573,0)</f>
        <v>0</v>
      </c>
      <c r="BF573" s="228">
        <f>IF(N573="snížená",J573,0)</f>
        <v>0</v>
      </c>
      <c r="BG573" s="228">
        <f>IF(N573="zákl. přenesená",J573,0)</f>
        <v>0</v>
      </c>
      <c r="BH573" s="228">
        <f>IF(N573="sníž. přenesená",J573,0)</f>
        <v>0</v>
      </c>
      <c r="BI573" s="228">
        <f>IF(N573="nulová",J573,0)</f>
        <v>0</v>
      </c>
      <c r="BJ573" s="20" t="s">
        <v>76</v>
      </c>
      <c r="BK573" s="228">
        <f>ROUND(I573*H573,2)</f>
        <v>0</v>
      </c>
      <c r="BL573" s="20" t="s">
        <v>276</v>
      </c>
      <c r="BM573" s="227" t="s">
        <v>1113</v>
      </c>
    </row>
    <row r="574" s="2" customFormat="1">
      <c r="A574" s="41"/>
      <c r="B574" s="42"/>
      <c r="C574" s="43"/>
      <c r="D574" s="229" t="s">
        <v>188</v>
      </c>
      <c r="E574" s="43"/>
      <c r="F574" s="230" t="s">
        <v>1114</v>
      </c>
      <c r="G574" s="43"/>
      <c r="H574" s="43"/>
      <c r="I574" s="231"/>
      <c r="J574" s="43"/>
      <c r="K574" s="43"/>
      <c r="L574" s="47"/>
      <c r="M574" s="232"/>
      <c r="N574" s="233"/>
      <c r="O574" s="87"/>
      <c r="P574" s="87"/>
      <c r="Q574" s="87"/>
      <c r="R574" s="87"/>
      <c r="S574" s="87"/>
      <c r="T574" s="88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T574" s="20" t="s">
        <v>188</v>
      </c>
      <c r="AU574" s="20" t="s">
        <v>78</v>
      </c>
    </row>
    <row r="575" s="13" customFormat="1">
      <c r="A575" s="13"/>
      <c r="B575" s="234"/>
      <c r="C575" s="235"/>
      <c r="D575" s="236" t="s">
        <v>195</v>
      </c>
      <c r="E575" s="237" t="s">
        <v>19</v>
      </c>
      <c r="F575" s="238" t="s">
        <v>1115</v>
      </c>
      <c r="G575" s="235"/>
      <c r="H575" s="239">
        <v>78</v>
      </c>
      <c r="I575" s="240"/>
      <c r="J575" s="235"/>
      <c r="K575" s="235"/>
      <c r="L575" s="241"/>
      <c r="M575" s="242"/>
      <c r="N575" s="243"/>
      <c r="O575" s="243"/>
      <c r="P575" s="243"/>
      <c r="Q575" s="243"/>
      <c r="R575" s="243"/>
      <c r="S575" s="243"/>
      <c r="T575" s="244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5" t="s">
        <v>195</v>
      </c>
      <c r="AU575" s="245" t="s">
        <v>78</v>
      </c>
      <c r="AV575" s="13" t="s">
        <v>78</v>
      </c>
      <c r="AW575" s="13" t="s">
        <v>31</v>
      </c>
      <c r="AX575" s="13" t="s">
        <v>69</v>
      </c>
      <c r="AY575" s="245" t="s">
        <v>179</v>
      </c>
    </row>
    <row r="576" s="14" customFormat="1">
      <c r="A576" s="14"/>
      <c r="B576" s="246"/>
      <c r="C576" s="247"/>
      <c r="D576" s="236" t="s">
        <v>195</v>
      </c>
      <c r="E576" s="248" t="s">
        <v>19</v>
      </c>
      <c r="F576" s="249" t="s">
        <v>197</v>
      </c>
      <c r="G576" s="247"/>
      <c r="H576" s="250">
        <v>78</v>
      </c>
      <c r="I576" s="251"/>
      <c r="J576" s="247"/>
      <c r="K576" s="247"/>
      <c r="L576" s="252"/>
      <c r="M576" s="253"/>
      <c r="N576" s="254"/>
      <c r="O576" s="254"/>
      <c r="P576" s="254"/>
      <c r="Q576" s="254"/>
      <c r="R576" s="254"/>
      <c r="S576" s="254"/>
      <c r="T576" s="255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56" t="s">
        <v>195</v>
      </c>
      <c r="AU576" s="256" t="s">
        <v>78</v>
      </c>
      <c r="AV576" s="14" t="s">
        <v>186</v>
      </c>
      <c r="AW576" s="14" t="s">
        <v>31</v>
      </c>
      <c r="AX576" s="14" t="s">
        <v>76</v>
      </c>
      <c r="AY576" s="256" t="s">
        <v>179</v>
      </c>
    </row>
    <row r="577" s="2" customFormat="1" ht="16.5" customHeight="1">
      <c r="A577" s="41"/>
      <c r="B577" s="42"/>
      <c r="C577" s="278" t="s">
        <v>1116</v>
      </c>
      <c r="D577" s="278" t="s">
        <v>259</v>
      </c>
      <c r="E577" s="279" t="s">
        <v>1105</v>
      </c>
      <c r="F577" s="280" t="s">
        <v>1106</v>
      </c>
      <c r="G577" s="281" t="s">
        <v>216</v>
      </c>
      <c r="H577" s="282">
        <v>0.215</v>
      </c>
      <c r="I577" s="283"/>
      <c r="J577" s="284">
        <f>ROUND(I577*H577,2)</f>
        <v>0</v>
      </c>
      <c r="K577" s="280" t="s">
        <v>185</v>
      </c>
      <c r="L577" s="285"/>
      <c r="M577" s="286" t="s">
        <v>19</v>
      </c>
      <c r="N577" s="287" t="s">
        <v>40</v>
      </c>
      <c r="O577" s="87"/>
      <c r="P577" s="225">
        <f>O577*H577</f>
        <v>0</v>
      </c>
      <c r="Q577" s="225">
        <v>0.55000000000000004</v>
      </c>
      <c r="R577" s="225">
        <f>Q577*H577</f>
        <v>0.11825000000000001</v>
      </c>
      <c r="S577" s="225">
        <v>0</v>
      </c>
      <c r="T577" s="226">
        <f>S577*H577</f>
        <v>0</v>
      </c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R577" s="227" t="s">
        <v>450</v>
      </c>
      <c r="AT577" s="227" t="s">
        <v>259</v>
      </c>
      <c r="AU577" s="227" t="s">
        <v>78</v>
      </c>
      <c r="AY577" s="20" t="s">
        <v>179</v>
      </c>
      <c r="BE577" s="228">
        <f>IF(N577="základní",J577,0)</f>
        <v>0</v>
      </c>
      <c r="BF577" s="228">
        <f>IF(N577="snížená",J577,0)</f>
        <v>0</v>
      </c>
      <c r="BG577" s="228">
        <f>IF(N577="zákl. přenesená",J577,0)</f>
        <v>0</v>
      </c>
      <c r="BH577" s="228">
        <f>IF(N577="sníž. přenesená",J577,0)</f>
        <v>0</v>
      </c>
      <c r="BI577" s="228">
        <f>IF(N577="nulová",J577,0)</f>
        <v>0</v>
      </c>
      <c r="BJ577" s="20" t="s">
        <v>76</v>
      </c>
      <c r="BK577" s="228">
        <f>ROUND(I577*H577,2)</f>
        <v>0</v>
      </c>
      <c r="BL577" s="20" t="s">
        <v>276</v>
      </c>
      <c r="BM577" s="227" t="s">
        <v>1117</v>
      </c>
    </row>
    <row r="578" s="13" customFormat="1">
      <c r="A578" s="13"/>
      <c r="B578" s="234"/>
      <c r="C578" s="235"/>
      <c r="D578" s="236" t="s">
        <v>195</v>
      </c>
      <c r="E578" s="237" t="s">
        <v>19</v>
      </c>
      <c r="F578" s="238" t="s">
        <v>1118</v>
      </c>
      <c r="G578" s="235"/>
      <c r="H578" s="239">
        <v>0.19500000000000001</v>
      </c>
      <c r="I578" s="240"/>
      <c r="J578" s="235"/>
      <c r="K578" s="235"/>
      <c r="L578" s="241"/>
      <c r="M578" s="242"/>
      <c r="N578" s="243"/>
      <c r="O578" s="243"/>
      <c r="P578" s="243"/>
      <c r="Q578" s="243"/>
      <c r="R578" s="243"/>
      <c r="S578" s="243"/>
      <c r="T578" s="24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5" t="s">
        <v>195</v>
      </c>
      <c r="AU578" s="245" t="s">
        <v>78</v>
      </c>
      <c r="AV578" s="13" t="s">
        <v>78</v>
      </c>
      <c r="AW578" s="13" t="s">
        <v>31</v>
      </c>
      <c r="AX578" s="13" t="s">
        <v>69</v>
      </c>
      <c r="AY578" s="245" t="s">
        <v>179</v>
      </c>
    </row>
    <row r="579" s="14" customFormat="1">
      <c r="A579" s="14"/>
      <c r="B579" s="246"/>
      <c r="C579" s="247"/>
      <c r="D579" s="236" t="s">
        <v>195</v>
      </c>
      <c r="E579" s="248" t="s">
        <v>19</v>
      </c>
      <c r="F579" s="249" t="s">
        <v>197</v>
      </c>
      <c r="G579" s="247"/>
      <c r="H579" s="250">
        <v>0.19500000000000001</v>
      </c>
      <c r="I579" s="251"/>
      <c r="J579" s="247"/>
      <c r="K579" s="247"/>
      <c r="L579" s="252"/>
      <c r="M579" s="253"/>
      <c r="N579" s="254"/>
      <c r="O579" s="254"/>
      <c r="P579" s="254"/>
      <c r="Q579" s="254"/>
      <c r="R579" s="254"/>
      <c r="S579" s="254"/>
      <c r="T579" s="25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6" t="s">
        <v>195</v>
      </c>
      <c r="AU579" s="256" t="s">
        <v>78</v>
      </c>
      <c r="AV579" s="14" t="s">
        <v>186</v>
      </c>
      <c r="AW579" s="14" t="s">
        <v>31</v>
      </c>
      <c r="AX579" s="14" t="s">
        <v>76</v>
      </c>
      <c r="AY579" s="256" t="s">
        <v>179</v>
      </c>
    </row>
    <row r="580" s="13" customFormat="1">
      <c r="A580" s="13"/>
      <c r="B580" s="234"/>
      <c r="C580" s="235"/>
      <c r="D580" s="236" t="s">
        <v>195</v>
      </c>
      <c r="E580" s="235"/>
      <c r="F580" s="238" t="s">
        <v>1119</v>
      </c>
      <c r="G580" s="235"/>
      <c r="H580" s="239">
        <v>0.215</v>
      </c>
      <c r="I580" s="240"/>
      <c r="J580" s="235"/>
      <c r="K580" s="235"/>
      <c r="L580" s="241"/>
      <c r="M580" s="242"/>
      <c r="N580" s="243"/>
      <c r="O580" s="243"/>
      <c r="P580" s="243"/>
      <c r="Q580" s="243"/>
      <c r="R580" s="243"/>
      <c r="S580" s="243"/>
      <c r="T580" s="24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5" t="s">
        <v>195</v>
      </c>
      <c r="AU580" s="245" t="s">
        <v>78</v>
      </c>
      <c r="AV580" s="13" t="s">
        <v>78</v>
      </c>
      <c r="AW580" s="13" t="s">
        <v>4</v>
      </c>
      <c r="AX580" s="13" t="s">
        <v>76</v>
      </c>
      <c r="AY580" s="245" t="s">
        <v>179</v>
      </c>
    </row>
    <row r="581" s="2" customFormat="1" ht="21.75" customHeight="1">
      <c r="A581" s="41"/>
      <c r="B581" s="42"/>
      <c r="C581" s="216" t="s">
        <v>1120</v>
      </c>
      <c r="D581" s="216" t="s">
        <v>181</v>
      </c>
      <c r="E581" s="217" t="s">
        <v>1121</v>
      </c>
      <c r="F581" s="218" t="s">
        <v>1122</v>
      </c>
      <c r="G581" s="219" t="s">
        <v>216</v>
      </c>
      <c r="H581" s="220">
        <v>0.64000000000000001</v>
      </c>
      <c r="I581" s="221"/>
      <c r="J581" s="222">
        <f>ROUND(I581*H581,2)</f>
        <v>0</v>
      </c>
      <c r="K581" s="218" t="s">
        <v>185</v>
      </c>
      <c r="L581" s="47"/>
      <c r="M581" s="223" t="s">
        <v>19</v>
      </c>
      <c r="N581" s="224" t="s">
        <v>40</v>
      </c>
      <c r="O581" s="87"/>
      <c r="P581" s="225">
        <f>O581*H581</f>
        <v>0</v>
      </c>
      <c r="Q581" s="225">
        <v>0.023367804999999998</v>
      </c>
      <c r="R581" s="225">
        <f>Q581*H581</f>
        <v>0.014955395199999999</v>
      </c>
      <c r="S581" s="225">
        <v>0</v>
      </c>
      <c r="T581" s="226">
        <f>S581*H581</f>
        <v>0</v>
      </c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R581" s="227" t="s">
        <v>276</v>
      </c>
      <c r="AT581" s="227" t="s">
        <v>181</v>
      </c>
      <c r="AU581" s="227" t="s">
        <v>78</v>
      </c>
      <c r="AY581" s="20" t="s">
        <v>179</v>
      </c>
      <c r="BE581" s="228">
        <f>IF(N581="základní",J581,0)</f>
        <v>0</v>
      </c>
      <c r="BF581" s="228">
        <f>IF(N581="snížená",J581,0)</f>
        <v>0</v>
      </c>
      <c r="BG581" s="228">
        <f>IF(N581="zákl. přenesená",J581,0)</f>
        <v>0</v>
      </c>
      <c r="BH581" s="228">
        <f>IF(N581="sníž. přenesená",J581,0)</f>
        <v>0</v>
      </c>
      <c r="BI581" s="228">
        <f>IF(N581="nulová",J581,0)</f>
        <v>0</v>
      </c>
      <c r="BJ581" s="20" t="s">
        <v>76</v>
      </c>
      <c r="BK581" s="228">
        <f>ROUND(I581*H581,2)</f>
        <v>0</v>
      </c>
      <c r="BL581" s="20" t="s">
        <v>276</v>
      </c>
      <c r="BM581" s="227" t="s">
        <v>1123</v>
      </c>
    </row>
    <row r="582" s="2" customFormat="1">
      <c r="A582" s="41"/>
      <c r="B582" s="42"/>
      <c r="C582" s="43"/>
      <c r="D582" s="229" t="s">
        <v>188</v>
      </c>
      <c r="E582" s="43"/>
      <c r="F582" s="230" t="s">
        <v>1124</v>
      </c>
      <c r="G582" s="43"/>
      <c r="H582" s="43"/>
      <c r="I582" s="231"/>
      <c r="J582" s="43"/>
      <c r="K582" s="43"/>
      <c r="L582" s="47"/>
      <c r="M582" s="232"/>
      <c r="N582" s="233"/>
      <c r="O582" s="87"/>
      <c r="P582" s="87"/>
      <c r="Q582" s="87"/>
      <c r="R582" s="87"/>
      <c r="S582" s="87"/>
      <c r="T582" s="88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T582" s="20" t="s">
        <v>188</v>
      </c>
      <c r="AU582" s="20" t="s">
        <v>78</v>
      </c>
    </row>
    <row r="583" s="13" customFormat="1">
      <c r="A583" s="13"/>
      <c r="B583" s="234"/>
      <c r="C583" s="235"/>
      <c r="D583" s="236" t="s">
        <v>195</v>
      </c>
      <c r="E583" s="237" t="s">
        <v>19</v>
      </c>
      <c r="F583" s="238" t="s">
        <v>1062</v>
      </c>
      <c r="G583" s="235"/>
      <c r="H583" s="239">
        <v>0.082000000000000003</v>
      </c>
      <c r="I583" s="240"/>
      <c r="J583" s="235"/>
      <c r="K583" s="235"/>
      <c r="L583" s="241"/>
      <c r="M583" s="242"/>
      <c r="N583" s="243"/>
      <c r="O583" s="243"/>
      <c r="P583" s="243"/>
      <c r="Q583" s="243"/>
      <c r="R583" s="243"/>
      <c r="S583" s="243"/>
      <c r="T583" s="244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5" t="s">
        <v>195</v>
      </c>
      <c r="AU583" s="245" t="s">
        <v>78</v>
      </c>
      <c r="AV583" s="13" t="s">
        <v>78</v>
      </c>
      <c r="AW583" s="13" t="s">
        <v>31</v>
      </c>
      <c r="AX583" s="13" t="s">
        <v>69</v>
      </c>
      <c r="AY583" s="245" t="s">
        <v>179</v>
      </c>
    </row>
    <row r="584" s="13" customFormat="1">
      <c r="A584" s="13"/>
      <c r="B584" s="234"/>
      <c r="C584" s="235"/>
      <c r="D584" s="236" t="s">
        <v>195</v>
      </c>
      <c r="E584" s="237" t="s">
        <v>19</v>
      </c>
      <c r="F584" s="238" t="s">
        <v>1063</v>
      </c>
      <c r="G584" s="235"/>
      <c r="H584" s="239">
        <v>0.072999999999999995</v>
      </c>
      <c r="I584" s="240"/>
      <c r="J584" s="235"/>
      <c r="K584" s="235"/>
      <c r="L584" s="241"/>
      <c r="M584" s="242"/>
      <c r="N584" s="243"/>
      <c r="O584" s="243"/>
      <c r="P584" s="243"/>
      <c r="Q584" s="243"/>
      <c r="R584" s="243"/>
      <c r="S584" s="243"/>
      <c r="T584" s="24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5" t="s">
        <v>195</v>
      </c>
      <c r="AU584" s="245" t="s">
        <v>78</v>
      </c>
      <c r="AV584" s="13" t="s">
        <v>78</v>
      </c>
      <c r="AW584" s="13" t="s">
        <v>31</v>
      </c>
      <c r="AX584" s="13" t="s">
        <v>69</v>
      </c>
      <c r="AY584" s="245" t="s">
        <v>179</v>
      </c>
    </row>
    <row r="585" s="13" customFormat="1">
      <c r="A585" s="13"/>
      <c r="B585" s="234"/>
      <c r="C585" s="235"/>
      <c r="D585" s="236" t="s">
        <v>195</v>
      </c>
      <c r="E585" s="237" t="s">
        <v>19</v>
      </c>
      <c r="F585" s="238" t="s">
        <v>1064</v>
      </c>
      <c r="G585" s="235"/>
      <c r="H585" s="239">
        <v>0.104</v>
      </c>
      <c r="I585" s="240"/>
      <c r="J585" s="235"/>
      <c r="K585" s="235"/>
      <c r="L585" s="241"/>
      <c r="M585" s="242"/>
      <c r="N585" s="243"/>
      <c r="O585" s="243"/>
      <c r="P585" s="243"/>
      <c r="Q585" s="243"/>
      <c r="R585" s="243"/>
      <c r="S585" s="243"/>
      <c r="T585" s="244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5" t="s">
        <v>195</v>
      </c>
      <c r="AU585" s="245" t="s">
        <v>78</v>
      </c>
      <c r="AV585" s="13" t="s">
        <v>78</v>
      </c>
      <c r="AW585" s="13" t="s">
        <v>31</v>
      </c>
      <c r="AX585" s="13" t="s">
        <v>69</v>
      </c>
      <c r="AY585" s="245" t="s">
        <v>179</v>
      </c>
    </row>
    <row r="586" s="13" customFormat="1">
      <c r="A586" s="13"/>
      <c r="B586" s="234"/>
      <c r="C586" s="235"/>
      <c r="D586" s="236" t="s">
        <v>195</v>
      </c>
      <c r="E586" s="237" t="s">
        <v>19</v>
      </c>
      <c r="F586" s="238" t="s">
        <v>1108</v>
      </c>
      <c r="G586" s="235"/>
      <c r="H586" s="239">
        <v>0.186</v>
      </c>
      <c r="I586" s="240"/>
      <c r="J586" s="235"/>
      <c r="K586" s="235"/>
      <c r="L586" s="241"/>
      <c r="M586" s="242"/>
      <c r="N586" s="243"/>
      <c r="O586" s="243"/>
      <c r="P586" s="243"/>
      <c r="Q586" s="243"/>
      <c r="R586" s="243"/>
      <c r="S586" s="243"/>
      <c r="T586" s="244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5" t="s">
        <v>195</v>
      </c>
      <c r="AU586" s="245" t="s">
        <v>78</v>
      </c>
      <c r="AV586" s="13" t="s">
        <v>78</v>
      </c>
      <c r="AW586" s="13" t="s">
        <v>31</v>
      </c>
      <c r="AX586" s="13" t="s">
        <v>69</v>
      </c>
      <c r="AY586" s="245" t="s">
        <v>179</v>
      </c>
    </row>
    <row r="587" s="13" customFormat="1">
      <c r="A587" s="13"/>
      <c r="B587" s="234"/>
      <c r="C587" s="235"/>
      <c r="D587" s="236" t="s">
        <v>195</v>
      </c>
      <c r="E587" s="237" t="s">
        <v>19</v>
      </c>
      <c r="F587" s="238" t="s">
        <v>1118</v>
      </c>
      <c r="G587" s="235"/>
      <c r="H587" s="239">
        <v>0.19500000000000001</v>
      </c>
      <c r="I587" s="240"/>
      <c r="J587" s="235"/>
      <c r="K587" s="235"/>
      <c r="L587" s="241"/>
      <c r="M587" s="242"/>
      <c r="N587" s="243"/>
      <c r="O587" s="243"/>
      <c r="P587" s="243"/>
      <c r="Q587" s="243"/>
      <c r="R587" s="243"/>
      <c r="S587" s="243"/>
      <c r="T587" s="24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5" t="s">
        <v>195</v>
      </c>
      <c r="AU587" s="245" t="s">
        <v>78</v>
      </c>
      <c r="AV587" s="13" t="s">
        <v>78</v>
      </c>
      <c r="AW587" s="13" t="s">
        <v>31</v>
      </c>
      <c r="AX587" s="13" t="s">
        <v>69</v>
      </c>
      <c r="AY587" s="245" t="s">
        <v>179</v>
      </c>
    </row>
    <row r="588" s="14" customFormat="1">
      <c r="A588" s="14"/>
      <c r="B588" s="246"/>
      <c r="C588" s="247"/>
      <c r="D588" s="236" t="s">
        <v>195</v>
      </c>
      <c r="E588" s="248" t="s">
        <v>19</v>
      </c>
      <c r="F588" s="249" t="s">
        <v>197</v>
      </c>
      <c r="G588" s="247"/>
      <c r="H588" s="250">
        <v>0.64000000000000001</v>
      </c>
      <c r="I588" s="251"/>
      <c r="J588" s="247"/>
      <c r="K588" s="247"/>
      <c r="L588" s="252"/>
      <c r="M588" s="253"/>
      <c r="N588" s="254"/>
      <c r="O588" s="254"/>
      <c r="P588" s="254"/>
      <c r="Q588" s="254"/>
      <c r="R588" s="254"/>
      <c r="S588" s="254"/>
      <c r="T588" s="255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56" t="s">
        <v>195</v>
      </c>
      <c r="AU588" s="256" t="s">
        <v>78</v>
      </c>
      <c r="AV588" s="14" t="s">
        <v>186</v>
      </c>
      <c r="AW588" s="14" t="s">
        <v>31</v>
      </c>
      <c r="AX588" s="14" t="s">
        <v>76</v>
      </c>
      <c r="AY588" s="256" t="s">
        <v>179</v>
      </c>
    </row>
    <row r="589" s="2" customFormat="1" ht="24.15" customHeight="1">
      <c r="A589" s="41"/>
      <c r="B589" s="42"/>
      <c r="C589" s="216" t="s">
        <v>1125</v>
      </c>
      <c r="D589" s="216" t="s">
        <v>181</v>
      </c>
      <c r="E589" s="217" t="s">
        <v>1126</v>
      </c>
      <c r="F589" s="218" t="s">
        <v>1127</v>
      </c>
      <c r="G589" s="219" t="s">
        <v>192</v>
      </c>
      <c r="H589" s="220">
        <v>16.800000000000001</v>
      </c>
      <c r="I589" s="221"/>
      <c r="J589" s="222">
        <f>ROUND(I589*H589,2)</f>
        <v>0</v>
      </c>
      <c r="K589" s="218" t="s">
        <v>185</v>
      </c>
      <c r="L589" s="47"/>
      <c r="M589" s="223" t="s">
        <v>19</v>
      </c>
      <c r="N589" s="224" t="s">
        <v>40</v>
      </c>
      <c r="O589" s="87"/>
      <c r="P589" s="225">
        <f>O589*H589</f>
        <v>0</v>
      </c>
      <c r="Q589" s="225">
        <v>0.011520000000000001</v>
      </c>
      <c r="R589" s="225">
        <f>Q589*H589</f>
        <v>0.19353600000000001</v>
      </c>
      <c r="S589" s="225">
        <v>0</v>
      </c>
      <c r="T589" s="226">
        <f>S589*H589</f>
        <v>0</v>
      </c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R589" s="227" t="s">
        <v>276</v>
      </c>
      <c r="AT589" s="227" t="s">
        <v>181</v>
      </c>
      <c r="AU589" s="227" t="s">
        <v>78</v>
      </c>
      <c r="AY589" s="20" t="s">
        <v>179</v>
      </c>
      <c r="BE589" s="228">
        <f>IF(N589="základní",J589,0)</f>
        <v>0</v>
      </c>
      <c r="BF589" s="228">
        <f>IF(N589="snížená",J589,0)</f>
        <v>0</v>
      </c>
      <c r="BG589" s="228">
        <f>IF(N589="zákl. přenesená",J589,0)</f>
        <v>0</v>
      </c>
      <c r="BH589" s="228">
        <f>IF(N589="sníž. přenesená",J589,0)</f>
        <v>0</v>
      </c>
      <c r="BI589" s="228">
        <f>IF(N589="nulová",J589,0)</f>
        <v>0</v>
      </c>
      <c r="BJ589" s="20" t="s">
        <v>76</v>
      </c>
      <c r="BK589" s="228">
        <f>ROUND(I589*H589,2)</f>
        <v>0</v>
      </c>
      <c r="BL589" s="20" t="s">
        <v>276</v>
      </c>
      <c r="BM589" s="227" t="s">
        <v>1128</v>
      </c>
    </row>
    <row r="590" s="2" customFormat="1">
      <c r="A590" s="41"/>
      <c r="B590" s="42"/>
      <c r="C590" s="43"/>
      <c r="D590" s="229" t="s">
        <v>188</v>
      </c>
      <c r="E590" s="43"/>
      <c r="F590" s="230" t="s">
        <v>1129</v>
      </c>
      <c r="G590" s="43"/>
      <c r="H590" s="43"/>
      <c r="I590" s="231"/>
      <c r="J590" s="43"/>
      <c r="K590" s="43"/>
      <c r="L590" s="47"/>
      <c r="M590" s="232"/>
      <c r="N590" s="233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188</v>
      </c>
      <c r="AU590" s="20" t="s">
        <v>78</v>
      </c>
    </row>
    <row r="591" s="13" customFormat="1">
      <c r="A591" s="13"/>
      <c r="B591" s="234"/>
      <c r="C591" s="235"/>
      <c r="D591" s="236" t="s">
        <v>195</v>
      </c>
      <c r="E591" s="237" t="s">
        <v>19</v>
      </c>
      <c r="F591" s="238" t="s">
        <v>720</v>
      </c>
      <c r="G591" s="235"/>
      <c r="H591" s="239">
        <v>16.800000000000001</v>
      </c>
      <c r="I591" s="240"/>
      <c r="J591" s="235"/>
      <c r="K591" s="235"/>
      <c r="L591" s="241"/>
      <c r="M591" s="242"/>
      <c r="N591" s="243"/>
      <c r="O591" s="243"/>
      <c r="P591" s="243"/>
      <c r="Q591" s="243"/>
      <c r="R591" s="243"/>
      <c r="S591" s="243"/>
      <c r="T591" s="244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5" t="s">
        <v>195</v>
      </c>
      <c r="AU591" s="245" t="s">
        <v>78</v>
      </c>
      <c r="AV591" s="13" t="s">
        <v>78</v>
      </c>
      <c r="AW591" s="13" t="s">
        <v>31</v>
      </c>
      <c r="AX591" s="13" t="s">
        <v>69</v>
      </c>
      <c r="AY591" s="245" t="s">
        <v>179</v>
      </c>
    </row>
    <row r="592" s="14" customFormat="1">
      <c r="A592" s="14"/>
      <c r="B592" s="246"/>
      <c r="C592" s="247"/>
      <c r="D592" s="236" t="s">
        <v>195</v>
      </c>
      <c r="E592" s="248" t="s">
        <v>19</v>
      </c>
      <c r="F592" s="249" t="s">
        <v>197</v>
      </c>
      <c r="G592" s="247"/>
      <c r="H592" s="250">
        <v>16.800000000000001</v>
      </c>
      <c r="I592" s="251"/>
      <c r="J592" s="247"/>
      <c r="K592" s="247"/>
      <c r="L592" s="252"/>
      <c r="M592" s="253"/>
      <c r="N592" s="254"/>
      <c r="O592" s="254"/>
      <c r="P592" s="254"/>
      <c r="Q592" s="254"/>
      <c r="R592" s="254"/>
      <c r="S592" s="254"/>
      <c r="T592" s="255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6" t="s">
        <v>195</v>
      </c>
      <c r="AU592" s="256" t="s">
        <v>78</v>
      </c>
      <c r="AV592" s="14" t="s">
        <v>186</v>
      </c>
      <c r="AW592" s="14" t="s">
        <v>31</v>
      </c>
      <c r="AX592" s="14" t="s">
        <v>76</v>
      </c>
      <c r="AY592" s="256" t="s">
        <v>179</v>
      </c>
    </row>
    <row r="593" s="2" customFormat="1" ht="16.5" customHeight="1">
      <c r="A593" s="41"/>
      <c r="B593" s="42"/>
      <c r="C593" s="216" t="s">
        <v>1130</v>
      </c>
      <c r="D593" s="216" t="s">
        <v>181</v>
      </c>
      <c r="E593" s="217" t="s">
        <v>1131</v>
      </c>
      <c r="F593" s="218" t="s">
        <v>1132</v>
      </c>
      <c r="G593" s="219" t="s">
        <v>416</v>
      </c>
      <c r="H593" s="220">
        <v>134.40000000000001</v>
      </c>
      <c r="I593" s="221"/>
      <c r="J593" s="222">
        <f>ROUND(I593*H593,2)</f>
        <v>0</v>
      </c>
      <c r="K593" s="218" t="s">
        <v>185</v>
      </c>
      <c r="L593" s="47"/>
      <c r="M593" s="223" t="s">
        <v>19</v>
      </c>
      <c r="N593" s="224" t="s">
        <v>40</v>
      </c>
      <c r="O593" s="87"/>
      <c r="P593" s="225">
        <f>O593*H593</f>
        <v>0</v>
      </c>
      <c r="Q593" s="225">
        <v>1.0000000000000001E-05</v>
      </c>
      <c r="R593" s="225">
        <f>Q593*H593</f>
        <v>0.0013440000000000001</v>
      </c>
      <c r="S593" s="225">
        <v>0</v>
      </c>
      <c r="T593" s="226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27" t="s">
        <v>276</v>
      </c>
      <c r="AT593" s="227" t="s">
        <v>181</v>
      </c>
      <c r="AU593" s="227" t="s">
        <v>78</v>
      </c>
      <c r="AY593" s="20" t="s">
        <v>179</v>
      </c>
      <c r="BE593" s="228">
        <f>IF(N593="základní",J593,0)</f>
        <v>0</v>
      </c>
      <c r="BF593" s="228">
        <f>IF(N593="snížená",J593,0)</f>
        <v>0</v>
      </c>
      <c r="BG593" s="228">
        <f>IF(N593="zákl. přenesená",J593,0)</f>
        <v>0</v>
      </c>
      <c r="BH593" s="228">
        <f>IF(N593="sníž. přenesená",J593,0)</f>
        <v>0</v>
      </c>
      <c r="BI593" s="228">
        <f>IF(N593="nulová",J593,0)</f>
        <v>0</v>
      </c>
      <c r="BJ593" s="20" t="s">
        <v>76</v>
      </c>
      <c r="BK593" s="228">
        <f>ROUND(I593*H593,2)</f>
        <v>0</v>
      </c>
      <c r="BL593" s="20" t="s">
        <v>276</v>
      </c>
      <c r="BM593" s="227" t="s">
        <v>1133</v>
      </c>
    </row>
    <row r="594" s="2" customFormat="1">
      <c r="A594" s="41"/>
      <c r="B594" s="42"/>
      <c r="C594" s="43"/>
      <c r="D594" s="229" t="s">
        <v>188</v>
      </c>
      <c r="E594" s="43"/>
      <c r="F594" s="230" t="s">
        <v>1134</v>
      </c>
      <c r="G594" s="43"/>
      <c r="H594" s="43"/>
      <c r="I594" s="231"/>
      <c r="J594" s="43"/>
      <c r="K594" s="43"/>
      <c r="L594" s="47"/>
      <c r="M594" s="232"/>
      <c r="N594" s="233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20" t="s">
        <v>188</v>
      </c>
      <c r="AU594" s="20" t="s">
        <v>78</v>
      </c>
    </row>
    <row r="595" s="13" customFormat="1">
      <c r="A595" s="13"/>
      <c r="B595" s="234"/>
      <c r="C595" s="235"/>
      <c r="D595" s="236" t="s">
        <v>195</v>
      </c>
      <c r="E595" s="237" t="s">
        <v>19</v>
      </c>
      <c r="F595" s="238" t="s">
        <v>1135</v>
      </c>
      <c r="G595" s="235"/>
      <c r="H595" s="239">
        <v>134.40000000000001</v>
      </c>
      <c r="I595" s="240"/>
      <c r="J595" s="235"/>
      <c r="K595" s="235"/>
      <c r="L595" s="241"/>
      <c r="M595" s="242"/>
      <c r="N595" s="243"/>
      <c r="O595" s="243"/>
      <c r="P595" s="243"/>
      <c r="Q595" s="243"/>
      <c r="R595" s="243"/>
      <c r="S595" s="243"/>
      <c r="T595" s="244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5" t="s">
        <v>195</v>
      </c>
      <c r="AU595" s="245" t="s">
        <v>78</v>
      </c>
      <c r="AV595" s="13" t="s">
        <v>78</v>
      </c>
      <c r="AW595" s="13" t="s">
        <v>31</v>
      </c>
      <c r="AX595" s="13" t="s">
        <v>69</v>
      </c>
      <c r="AY595" s="245" t="s">
        <v>179</v>
      </c>
    </row>
    <row r="596" s="14" customFormat="1">
      <c r="A596" s="14"/>
      <c r="B596" s="246"/>
      <c r="C596" s="247"/>
      <c r="D596" s="236" t="s">
        <v>195</v>
      </c>
      <c r="E596" s="248" t="s">
        <v>19</v>
      </c>
      <c r="F596" s="249" t="s">
        <v>197</v>
      </c>
      <c r="G596" s="247"/>
      <c r="H596" s="250">
        <v>134.40000000000001</v>
      </c>
      <c r="I596" s="251"/>
      <c r="J596" s="247"/>
      <c r="K596" s="247"/>
      <c r="L596" s="252"/>
      <c r="M596" s="253"/>
      <c r="N596" s="254"/>
      <c r="O596" s="254"/>
      <c r="P596" s="254"/>
      <c r="Q596" s="254"/>
      <c r="R596" s="254"/>
      <c r="S596" s="254"/>
      <c r="T596" s="255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56" t="s">
        <v>195</v>
      </c>
      <c r="AU596" s="256" t="s">
        <v>78</v>
      </c>
      <c r="AV596" s="14" t="s">
        <v>186</v>
      </c>
      <c r="AW596" s="14" t="s">
        <v>31</v>
      </c>
      <c r="AX596" s="14" t="s">
        <v>76</v>
      </c>
      <c r="AY596" s="256" t="s">
        <v>179</v>
      </c>
    </row>
    <row r="597" s="2" customFormat="1" ht="16.5" customHeight="1">
      <c r="A597" s="41"/>
      <c r="B597" s="42"/>
      <c r="C597" s="278" t="s">
        <v>1136</v>
      </c>
      <c r="D597" s="278" t="s">
        <v>259</v>
      </c>
      <c r="E597" s="279" t="s">
        <v>1105</v>
      </c>
      <c r="F597" s="280" t="s">
        <v>1106</v>
      </c>
      <c r="G597" s="281" t="s">
        <v>216</v>
      </c>
      <c r="H597" s="282">
        <v>0.37</v>
      </c>
      <c r="I597" s="283"/>
      <c r="J597" s="284">
        <f>ROUND(I597*H597,2)</f>
        <v>0</v>
      </c>
      <c r="K597" s="280" t="s">
        <v>185</v>
      </c>
      <c r="L597" s="285"/>
      <c r="M597" s="286" t="s">
        <v>19</v>
      </c>
      <c r="N597" s="287" t="s">
        <v>40</v>
      </c>
      <c r="O597" s="87"/>
      <c r="P597" s="225">
        <f>O597*H597</f>
        <v>0</v>
      </c>
      <c r="Q597" s="225">
        <v>0.55000000000000004</v>
      </c>
      <c r="R597" s="225">
        <f>Q597*H597</f>
        <v>0.20350000000000001</v>
      </c>
      <c r="S597" s="225">
        <v>0</v>
      </c>
      <c r="T597" s="226">
        <f>S597*H597</f>
        <v>0</v>
      </c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R597" s="227" t="s">
        <v>450</v>
      </c>
      <c r="AT597" s="227" t="s">
        <v>259</v>
      </c>
      <c r="AU597" s="227" t="s">
        <v>78</v>
      </c>
      <c r="AY597" s="20" t="s">
        <v>179</v>
      </c>
      <c r="BE597" s="228">
        <f>IF(N597="základní",J597,0)</f>
        <v>0</v>
      </c>
      <c r="BF597" s="228">
        <f>IF(N597="snížená",J597,0)</f>
        <v>0</v>
      </c>
      <c r="BG597" s="228">
        <f>IF(N597="zákl. přenesená",J597,0)</f>
        <v>0</v>
      </c>
      <c r="BH597" s="228">
        <f>IF(N597="sníž. přenesená",J597,0)</f>
        <v>0</v>
      </c>
      <c r="BI597" s="228">
        <f>IF(N597="nulová",J597,0)</f>
        <v>0</v>
      </c>
      <c r="BJ597" s="20" t="s">
        <v>76</v>
      </c>
      <c r="BK597" s="228">
        <f>ROUND(I597*H597,2)</f>
        <v>0</v>
      </c>
      <c r="BL597" s="20" t="s">
        <v>276</v>
      </c>
      <c r="BM597" s="227" t="s">
        <v>1137</v>
      </c>
    </row>
    <row r="598" s="13" customFormat="1">
      <c r="A598" s="13"/>
      <c r="B598" s="234"/>
      <c r="C598" s="235"/>
      <c r="D598" s="236" t="s">
        <v>195</v>
      </c>
      <c r="E598" s="237" t="s">
        <v>19</v>
      </c>
      <c r="F598" s="238" t="s">
        <v>1138</v>
      </c>
      <c r="G598" s="235"/>
      <c r="H598" s="239">
        <v>0.33600000000000002</v>
      </c>
      <c r="I598" s="240"/>
      <c r="J598" s="235"/>
      <c r="K598" s="235"/>
      <c r="L598" s="241"/>
      <c r="M598" s="242"/>
      <c r="N598" s="243"/>
      <c r="O598" s="243"/>
      <c r="P598" s="243"/>
      <c r="Q598" s="243"/>
      <c r="R598" s="243"/>
      <c r="S598" s="243"/>
      <c r="T598" s="24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5" t="s">
        <v>195</v>
      </c>
      <c r="AU598" s="245" t="s">
        <v>78</v>
      </c>
      <c r="AV598" s="13" t="s">
        <v>78</v>
      </c>
      <c r="AW598" s="13" t="s">
        <v>31</v>
      </c>
      <c r="AX598" s="13" t="s">
        <v>69</v>
      </c>
      <c r="AY598" s="245" t="s">
        <v>179</v>
      </c>
    </row>
    <row r="599" s="14" customFormat="1">
      <c r="A599" s="14"/>
      <c r="B599" s="246"/>
      <c r="C599" s="247"/>
      <c r="D599" s="236" t="s">
        <v>195</v>
      </c>
      <c r="E599" s="248" t="s">
        <v>19</v>
      </c>
      <c r="F599" s="249" t="s">
        <v>197</v>
      </c>
      <c r="G599" s="247"/>
      <c r="H599" s="250">
        <v>0.33600000000000002</v>
      </c>
      <c r="I599" s="251"/>
      <c r="J599" s="247"/>
      <c r="K599" s="247"/>
      <c r="L599" s="252"/>
      <c r="M599" s="253"/>
      <c r="N599" s="254"/>
      <c r="O599" s="254"/>
      <c r="P599" s="254"/>
      <c r="Q599" s="254"/>
      <c r="R599" s="254"/>
      <c r="S599" s="254"/>
      <c r="T599" s="255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56" t="s">
        <v>195</v>
      </c>
      <c r="AU599" s="256" t="s">
        <v>78</v>
      </c>
      <c r="AV599" s="14" t="s">
        <v>186</v>
      </c>
      <c r="AW599" s="14" t="s">
        <v>31</v>
      </c>
      <c r="AX599" s="14" t="s">
        <v>76</v>
      </c>
      <c r="AY599" s="256" t="s">
        <v>179</v>
      </c>
    </row>
    <row r="600" s="13" customFormat="1">
      <c r="A600" s="13"/>
      <c r="B600" s="234"/>
      <c r="C600" s="235"/>
      <c r="D600" s="236" t="s">
        <v>195</v>
      </c>
      <c r="E600" s="235"/>
      <c r="F600" s="238" t="s">
        <v>1139</v>
      </c>
      <c r="G600" s="235"/>
      <c r="H600" s="239">
        <v>0.37</v>
      </c>
      <c r="I600" s="240"/>
      <c r="J600" s="235"/>
      <c r="K600" s="235"/>
      <c r="L600" s="241"/>
      <c r="M600" s="242"/>
      <c r="N600" s="243"/>
      <c r="O600" s="243"/>
      <c r="P600" s="243"/>
      <c r="Q600" s="243"/>
      <c r="R600" s="243"/>
      <c r="S600" s="243"/>
      <c r="T600" s="244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5" t="s">
        <v>195</v>
      </c>
      <c r="AU600" s="245" t="s">
        <v>78</v>
      </c>
      <c r="AV600" s="13" t="s">
        <v>78</v>
      </c>
      <c r="AW600" s="13" t="s">
        <v>4</v>
      </c>
      <c r="AX600" s="13" t="s">
        <v>76</v>
      </c>
      <c r="AY600" s="245" t="s">
        <v>179</v>
      </c>
    </row>
    <row r="601" s="2" customFormat="1" ht="21.75" customHeight="1">
      <c r="A601" s="41"/>
      <c r="B601" s="42"/>
      <c r="C601" s="216" t="s">
        <v>1140</v>
      </c>
      <c r="D601" s="216" t="s">
        <v>181</v>
      </c>
      <c r="E601" s="217" t="s">
        <v>1141</v>
      </c>
      <c r="F601" s="218" t="s">
        <v>1142</v>
      </c>
      <c r="G601" s="219" t="s">
        <v>192</v>
      </c>
      <c r="H601" s="220">
        <v>23.276</v>
      </c>
      <c r="I601" s="221"/>
      <c r="J601" s="222">
        <f>ROUND(I601*H601,2)</f>
        <v>0</v>
      </c>
      <c r="K601" s="218" t="s">
        <v>185</v>
      </c>
      <c r="L601" s="47"/>
      <c r="M601" s="223" t="s">
        <v>19</v>
      </c>
      <c r="N601" s="224" t="s">
        <v>40</v>
      </c>
      <c r="O601" s="87"/>
      <c r="P601" s="225">
        <f>O601*H601</f>
        <v>0</v>
      </c>
      <c r="Q601" s="225">
        <v>0</v>
      </c>
      <c r="R601" s="225">
        <f>Q601*H601</f>
        <v>0</v>
      </c>
      <c r="S601" s="225">
        <v>0</v>
      </c>
      <c r="T601" s="226">
        <f>S601*H601</f>
        <v>0</v>
      </c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R601" s="227" t="s">
        <v>276</v>
      </c>
      <c r="AT601" s="227" t="s">
        <v>181</v>
      </c>
      <c r="AU601" s="227" t="s">
        <v>78</v>
      </c>
      <c r="AY601" s="20" t="s">
        <v>179</v>
      </c>
      <c r="BE601" s="228">
        <f>IF(N601="základní",J601,0)</f>
        <v>0</v>
      </c>
      <c r="BF601" s="228">
        <f>IF(N601="snížená",J601,0)</f>
        <v>0</v>
      </c>
      <c r="BG601" s="228">
        <f>IF(N601="zákl. přenesená",J601,0)</f>
        <v>0</v>
      </c>
      <c r="BH601" s="228">
        <f>IF(N601="sníž. přenesená",J601,0)</f>
        <v>0</v>
      </c>
      <c r="BI601" s="228">
        <f>IF(N601="nulová",J601,0)</f>
        <v>0</v>
      </c>
      <c r="BJ601" s="20" t="s">
        <v>76</v>
      </c>
      <c r="BK601" s="228">
        <f>ROUND(I601*H601,2)</f>
        <v>0</v>
      </c>
      <c r="BL601" s="20" t="s">
        <v>276</v>
      </c>
      <c r="BM601" s="227" t="s">
        <v>1143</v>
      </c>
    </row>
    <row r="602" s="2" customFormat="1">
      <c r="A602" s="41"/>
      <c r="B602" s="42"/>
      <c r="C602" s="43"/>
      <c r="D602" s="229" t="s">
        <v>188</v>
      </c>
      <c r="E602" s="43"/>
      <c r="F602" s="230" t="s">
        <v>1144</v>
      </c>
      <c r="G602" s="43"/>
      <c r="H602" s="43"/>
      <c r="I602" s="231"/>
      <c r="J602" s="43"/>
      <c r="K602" s="43"/>
      <c r="L602" s="47"/>
      <c r="M602" s="232"/>
      <c r="N602" s="233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20" t="s">
        <v>188</v>
      </c>
      <c r="AU602" s="20" t="s">
        <v>78</v>
      </c>
    </row>
    <row r="603" s="13" customFormat="1">
      <c r="A603" s="13"/>
      <c r="B603" s="234"/>
      <c r="C603" s="235"/>
      <c r="D603" s="236" t="s">
        <v>195</v>
      </c>
      <c r="E603" s="237" t="s">
        <v>19</v>
      </c>
      <c r="F603" s="238" t="s">
        <v>1031</v>
      </c>
      <c r="G603" s="235"/>
      <c r="H603" s="239">
        <v>23.276</v>
      </c>
      <c r="I603" s="240"/>
      <c r="J603" s="235"/>
      <c r="K603" s="235"/>
      <c r="L603" s="241"/>
      <c r="M603" s="242"/>
      <c r="N603" s="243"/>
      <c r="O603" s="243"/>
      <c r="P603" s="243"/>
      <c r="Q603" s="243"/>
      <c r="R603" s="243"/>
      <c r="S603" s="243"/>
      <c r="T603" s="24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5" t="s">
        <v>195</v>
      </c>
      <c r="AU603" s="245" t="s">
        <v>78</v>
      </c>
      <c r="AV603" s="13" t="s">
        <v>78</v>
      </c>
      <c r="AW603" s="13" t="s">
        <v>31</v>
      </c>
      <c r="AX603" s="13" t="s">
        <v>69</v>
      </c>
      <c r="AY603" s="245" t="s">
        <v>179</v>
      </c>
    </row>
    <row r="604" s="14" customFormat="1">
      <c r="A604" s="14"/>
      <c r="B604" s="246"/>
      <c r="C604" s="247"/>
      <c r="D604" s="236" t="s">
        <v>195</v>
      </c>
      <c r="E604" s="248" t="s">
        <v>19</v>
      </c>
      <c r="F604" s="249" t="s">
        <v>197</v>
      </c>
      <c r="G604" s="247"/>
      <c r="H604" s="250">
        <v>23.276</v>
      </c>
      <c r="I604" s="251"/>
      <c r="J604" s="247"/>
      <c r="K604" s="247"/>
      <c r="L604" s="252"/>
      <c r="M604" s="253"/>
      <c r="N604" s="254"/>
      <c r="O604" s="254"/>
      <c r="P604" s="254"/>
      <c r="Q604" s="254"/>
      <c r="R604" s="254"/>
      <c r="S604" s="254"/>
      <c r="T604" s="255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6" t="s">
        <v>195</v>
      </c>
      <c r="AU604" s="256" t="s">
        <v>78</v>
      </c>
      <c r="AV604" s="14" t="s">
        <v>186</v>
      </c>
      <c r="AW604" s="14" t="s">
        <v>31</v>
      </c>
      <c r="AX604" s="14" t="s">
        <v>76</v>
      </c>
      <c r="AY604" s="256" t="s">
        <v>179</v>
      </c>
    </row>
    <row r="605" s="2" customFormat="1" ht="16.5" customHeight="1">
      <c r="A605" s="41"/>
      <c r="B605" s="42"/>
      <c r="C605" s="278" t="s">
        <v>1145</v>
      </c>
      <c r="D605" s="278" t="s">
        <v>259</v>
      </c>
      <c r="E605" s="279" t="s">
        <v>1146</v>
      </c>
      <c r="F605" s="280" t="s">
        <v>1147</v>
      </c>
      <c r="G605" s="281" t="s">
        <v>192</v>
      </c>
      <c r="H605" s="282">
        <v>25.603999999999999</v>
      </c>
      <c r="I605" s="283"/>
      <c r="J605" s="284">
        <f>ROUND(I605*H605,2)</f>
        <v>0</v>
      </c>
      <c r="K605" s="280" t="s">
        <v>185</v>
      </c>
      <c r="L605" s="285"/>
      <c r="M605" s="286" t="s">
        <v>19</v>
      </c>
      <c r="N605" s="287" t="s">
        <v>40</v>
      </c>
      <c r="O605" s="87"/>
      <c r="P605" s="225">
        <f>O605*H605</f>
        <v>0</v>
      </c>
      <c r="Q605" s="225">
        <v>0.017600000000000001</v>
      </c>
      <c r="R605" s="225">
        <f>Q605*H605</f>
        <v>0.45063039999999999</v>
      </c>
      <c r="S605" s="225">
        <v>0</v>
      </c>
      <c r="T605" s="226">
        <f>S605*H605</f>
        <v>0</v>
      </c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R605" s="227" t="s">
        <v>450</v>
      </c>
      <c r="AT605" s="227" t="s">
        <v>259</v>
      </c>
      <c r="AU605" s="227" t="s">
        <v>78</v>
      </c>
      <c r="AY605" s="20" t="s">
        <v>179</v>
      </c>
      <c r="BE605" s="228">
        <f>IF(N605="základní",J605,0)</f>
        <v>0</v>
      </c>
      <c r="BF605" s="228">
        <f>IF(N605="snížená",J605,0)</f>
        <v>0</v>
      </c>
      <c r="BG605" s="228">
        <f>IF(N605="zákl. přenesená",J605,0)</f>
        <v>0</v>
      </c>
      <c r="BH605" s="228">
        <f>IF(N605="sníž. přenesená",J605,0)</f>
        <v>0</v>
      </c>
      <c r="BI605" s="228">
        <f>IF(N605="nulová",J605,0)</f>
        <v>0</v>
      </c>
      <c r="BJ605" s="20" t="s">
        <v>76</v>
      </c>
      <c r="BK605" s="228">
        <f>ROUND(I605*H605,2)</f>
        <v>0</v>
      </c>
      <c r="BL605" s="20" t="s">
        <v>276</v>
      </c>
      <c r="BM605" s="227" t="s">
        <v>1148</v>
      </c>
    </row>
    <row r="606" s="13" customFormat="1">
      <c r="A606" s="13"/>
      <c r="B606" s="234"/>
      <c r="C606" s="235"/>
      <c r="D606" s="236" t="s">
        <v>195</v>
      </c>
      <c r="E606" s="235"/>
      <c r="F606" s="238" t="s">
        <v>1036</v>
      </c>
      <c r="G606" s="235"/>
      <c r="H606" s="239">
        <v>25.603999999999999</v>
      </c>
      <c r="I606" s="240"/>
      <c r="J606" s="235"/>
      <c r="K606" s="235"/>
      <c r="L606" s="241"/>
      <c r="M606" s="242"/>
      <c r="N606" s="243"/>
      <c r="O606" s="243"/>
      <c r="P606" s="243"/>
      <c r="Q606" s="243"/>
      <c r="R606" s="243"/>
      <c r="S606" s="243"/>
      <c r="T606" s="244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5" t="s">
        <v>195</v>
      </c>
      <c r="AU606" s="245" t="s">
        <v>78</v>
      </c>
      <c r="AV606" s="13" t="s">
        <v>78</v>
      </c>
      <c r="AW606" s="13" t="s">
        <v>4</v>
      </c>
      <c r="AX606" s="13" t="s">
        <v>76</v>
      </c>
      <c r="AY606" s="245" t="s">
        <v>179</v>
      </c>
    </row>
    <row r="607" s="2" customFormat="1" ht="24.15" customHeight="1">
      <c r="A607" s="41"/>
      <c r="B607" s="42"/>
      <c r="C607" s="216" t="s">
        <v>1149</v>
      </c>
      <c r="D607" s="216" t="s">
        <v>181</v>
      </c>
      <c r="E607" s="217" t="s">
        <v>1150</v>
      </c>
      <c r="F607" s="218" t="s">
        <v>1151</v>
      </c>
      <c r="G607" s="219" t="s">
        <v>416</v>
      </c>
      <c r="H607" s="220">
        <v>20.399999999999999</v>
      </c>
      <c r="I607" s="221"/>
      <c r="J607" s="222">
        <f>ROUND(I607*H607,2)</f>
        <v>0</v>
      </c>
      <c r="K607" s="218" t="s">
        <v>185</v>
      </c>
      <c r="L607" s="47"/>
      <c r="M607" s="223" t="s">
        <v>19</v>
      </c>
      <c r="N607" s="224" t="s">
        <v>40</v>
      </c>
      <c r="O607" s="87"/>
      <c r="P607" s="225">
        <f>O607*H607</f>
        <v>0</v>
      </c>
      <c r="Q607" s="225">
        <v>0</v>
      </c>
      <c r="R607" s="225">
        <f>Q607*H607</f>
        <v>0</v>
      </c>
      <c r="S607" s="225">
        <v>0</v>
      </c>
      <c r="T607" s="226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27" t="s">
        <v>276</v>
      </c>
      <c r="AT607" s="227" t="s">
        <v>181</v>
      </c>
      <c r="AU607" s="227" t="s">
        <v>78</v>
      </c>
      <c r="AY607" s="20" t="s">
        <v>179</v>
      </c>
      <c r="BE607" s="228">
        <f>IF(N607="základní",J607,0)</f>
        <v>0</v>
      </c>
      <c r="BF607" s="228">
        <f>IF(N607="snížená",J607,0)</f>
        <v>0</v>
      </c>
      <c r="BG607" s="228">
        <f>IF(N607="zákl. přenesená",J607,0)</f>
        <v>0</v>
      </c>
      <c r="BH607" s="228">
        <f>IF(N607="sníž. přenesená",J607,0)</f>
        <v>0</v>
      </c>
      <c r="BI607" s="228">
        <f>IF(N607="nulová",J607,0)</f>
        <v>0</v>
      </c>
      <c r="BJ607" s="20" t="s">
        <v>76</v>
      </c>
      <c r="BK607" s="228">
        <f>ROUND(I607*H607,2)</f>
        <v>0</v>
      </c>
      <c r="BL607" s="20" t="s">
        <v>276</v>
      </c>
      <c r="BM607" s="227" t="s">
        <v>1152</v>
      </c>
    </row>
    <row r="608" s="2" customFormat="1">
      <c r="A608" s="41"/>
      <c r="B608" s="42"/>
      <c r="C608" s="43"/>
      <c r="D608" s="229" t="s">
        <v>188</v>
      </c>
      <c r="E608" s="43"/>
      <c r="F608" s="230" t="s">
        <v>1153</v>
      </c>
      <c r="G608" s="43"/>
      <c r="H608" s="43"/>
      <c r="I608" s="231"/>
      <c r="J608" s="43"/>
      <c r="K608" s="43"/>
      <c r="L608" s="47"/>
      <c r="M608" s="232"/>
      <c r="N608" s="233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20" t="s">
        <v>188</v>
      </c>
      <c r="AU608" s="20" t="s">
        <v>78</v>
      </c>
    </row>
    <row r="609" s="13" customFormat="1">
      <c r="A609" s="13"/>
      <c r="B609" s="234"/>
      <c r="C609" s="235"/>
      <c r="D609" s="236" t="s">
        <v>195</v>
      </c>
      <c r="E609" s="237" t="s">
        <v>19</v>
      </c>
      <c r="F609" s="238" t="s">
        <v>1154</v>
      </c>
      <c r="G609" s="235"/>
      <c r="H609" s="239">
        <v>18.399999999999999</v>
      </c>
      <c r="I609" s="240"/>
      <c r="J609" s="235"/>
      <c r="K609" s="235"/>
      <c r="L609" s="241"/>
      <c r="M609" s="242"/>
      <c r="N609" s="243"/>
      <c r="O609" s="243"/>
      <c r="P609" s="243"/>
      <c r="Q609" s="243"/>
      <c r="R609" s="243"/>
      <c r="S609" s="243"/>
      <c r="T609" s="244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5" t="s">
        <v>195</v>
      </c>
      <c r="AU609" s="245" t="s">
        <v>78</v>
      </c>
      <c r="AV609" s="13" t="s">
        <v>78</v>
      </c>
      <c r="AW609" s="13" t="s">
        <v>31</v>
      </c>
      <c r="AX609" s="13" t="s">
        <v>69</v>
      </c>
      <c r="AY609" s="245" t="s">
        <v>179</v>
      </c>
    </row>
    <row r="610" s="13" customFormat="1">
      <c r="A610" s="13"/>
      <c r="B610" s="234"/>
      <c r="C610" s="235"/>
      <c r="D610" s="236" t="s">
        <v>195</v>
      </c>
      <c r="E610" s="237" t="s">
        <v>19</v>
      </c>
      <c r="F610" s="238" t="s">
        <v>1155</v>
      </c>
      <c r="G610" s="235"/>
      <c r="H610" s="239">
        <v>2</v>
      </c>
      <c r="I610" s="240"/>
      <c r="J610" s="235"/>
      <c r="K610" s="235"/>
      <c r="L610" s="241"/>
      <c r="M610" s="242"/>
      <c r="N610" s="243"/>
      <c r="O610" s="243"/>
      <c r="P610" s="243"/>
      <c r="Q610" s="243"/>
      <c r="R610" s="243"/>
      <c r="S610" s="243"/>
      <c r="T610" s="244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5" t="s">
        <v>195</v>
      </c>
      <c r="AU610" s="245" t="s">
        <v>78</v>
      </c>
      <c r="AV610" s="13" t="s">
        <v>78</v>
      </c>
      <c r="AW610" s="13" t="s">
        <v>31</v>
      </c>
      <c r="AX610" s="13" t="s">
        <v>69</v>
      </c>
      <c r="AY610" s="245" t="s">
        <v>179</v>
      </c>
    </row>
    <row r="611" s="14" customFormat="1">
      <c r="A611" s="14"/>
      <c r="B611" s="246"/>
      <c r="C611" s="247"/>
      <c r="D611" s="236" t="s">
        <v>195</v>
      </c>
      <c r="E611" s="248" t="s">
        <v>19</v>
      </c>
      <c r="F611" s="249" t="s">
        <v>197</v>
      </c>
      <c r="G611" s="247"/>
      <c r="H611" s="250">
        <v>20.399999999999999</v>
      </c>
      <c r="I611" s="251"/>
      <c r="J611" s="247"/>
      <c r="K611" s="247"/>
      <c r="L611" s="252"/>
      <c r="M611" s="253"/>
      <c r="N611" s="254"/>
      <c r="O611" s="254"/>
      <c r="P611" s="254"/>
      <c r="Q611" s="254"/>
      <c r="R611" s="254"/>
      <c r="S611" s="254"/>
      <c r="T611" s="255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6" t="s">
        <v>195</v>
      </c>
      <c r="AU611" s="256" t="s">
        <v>78</v>
      </c>
      <c r="AV611" s="14" t="s">
        <v>186</v>
      </c>
      <c r="AW611" s="14" t="s">
        <v>31</v>
      </c>
      <c r="AX611" s="14" t="s">
        <v>76</v>
      </c>
      <c r="AY611" s="256" t="s">
        <v>179</v>
      </c>
    </row>
    <row r="612" s="2" customFormat="1" ht="16.5" customHeight="1">
      <c r="A612" s="41"/>
      <c r="B612" s="42"/>
      <c r="C612" s="278" t="s">
        <v>1156</v>
      </c>
      <c r="D612" s="278" t="s">
        <v>259</v>
      </c>
      <c r="E612" s="279" t="s">
        <v>1095</v>
      </c>
      <c r="F612" s="280" t="s">
        <v>1096</v>
      </c>
      <c r="G612" s="281" t="s">
        <v>216</v>
      </c>
      <c r="H612" s="282">
        <v>0.079000000000000001</v>
      </c>
      <c r="I612" s="283"/>
      <c r="J612" s="284">
        <f>ROUND(I612*H612,2)</f>
        <v>0</v>
      </c>
      <c r="K612" s="280" t="s">
        <v>185</v>
      </c>
      <c r="L612" s="285"/>
      <c r="M612" s="286" t="s">
        <v>19</v>
      </c>
      <c r="N612" s="287" t="s">
        <v>40</v>
      </c>
      <c r="O612" s="87"/>
      <c r="P612" s="225">
        <f>O612*H612</f>
        <v>0</v>
      </c>
      <c r="Q612" s="225">
        <v>0.55000000000000004</v>
      </c>
      <c r="R612" s="225">
        <f>Q612*H612</f>
        <v>0.043450000000000003</v>
      </c>
      <c r="S612" s="225">
        <v>0</v>
      </c>
      <c r="T612" s="226">
        <f>S612*H612</f>
        <v>0</v>
      </c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R612" s="227" t="s">
        <v>450</v>
      </c>
      <c r="AT612" s="227" t="s">
        <v>259</v>
      </c>
      <c r="AU612" s="227" t="s">
        <v>78</v>
      </c>
      <c r="AY612" s="20" t="s">
        <v>179</v>
      </c>
      <c r="BE612" s="228">
        <f>IF(N612="základní",J612,0)</f>
        <v>0</v>
      </c>
      <c r="BF612" s="228">
        <f>IF(N612="snížená",J612,0)</f>
        <v>0</v>
      </c>
      <c r="BG612" s="228">
        <f>IF(N612="zákl. přenesená",J612,0)</f>
        <v>0</v>
      </c>
      <c r="BH612" s="228">
        <f>IF(N612="sníž. přenesená",J612,0)</f>
        <v>0</v>
      </c>
      <c r="BI612" s="228">
        <f>IF(N612="nulová",J612,0)</f>
        <v>0</v>
      </c>
      <c r="BJ612" s="20" t="s">
        <v>76</v>
      </c>
      <c r="BK612" s="228">
        <f>ROUND(I612*H612,2)</f>
        <v>0</v>
      </c>
      <c r="BL612" s="20" t="s">
        <v>276</v>
      </c>
      <c r="BM612" s="227" t="s">
        <v>1157</v>
      </c>
    </row>
    <row r="613" s="13" customFormat="1">
      <c r="A613" s="13"/>
      <c r="B613" s="234"/>
      <c r="C613" s="235"/>
      <c r="D613" s="236" t="s">
        <v>195</v>
      </c>
      <c r="E613" s="237" t="s">
        <v>19</v>
      </c>
      <c r="F613" s="238" t="s">
        <v>1065</v>
      </c>
      <c r="G613" s="235"/>
      <c r="H613" s="239">
        <v>0.058999999999999997</v>
      </c>
      <c r="I613" s="240"/>
      <c r="J613" s="235"/>
      <c r="K613" s="235"/>
      <c r="L613" s="241"/>
      <c r="M613" s="242"/>
      <c r="N613" s="243"/>
      <c r="O613" s="243"/>
      <c r="P613" s="243"/>
      <c r="Q613" s="243"/>
      <c r="R613" s="243"/>
      <c r="S613" s="243"/>
      <c r="T613" s="24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5" t="s">
        <v>195</v>
      </c>
      <c r="AU613" s="245" t="s">
        <v>78</v>
      </c>
      <c r="AV613" s="13" t="s">
        <v>78</v>
      </c>
      <c r="AW613" s="13" t="s">
        <v>31</v>
      </c>
      <c r="AX613" s="13" t="s">
        <v>69</v>
      </c>
      <c r="AY613" s="245" t="s">
        <v>179</v>
      </c>
    </row>
    <row r="614" s="13" customFormat="1">
      <c r="A614" s="13"/>
      <c r="B614" s="234"/>
      <c r="C614" s="235"/>
      <c r="D614" s="236" t="s">
        <v>195</v>
      </c>
      <c r="E614" s="237" t="s">
        <v>19</v>
      </c>
      <c r="F614" s="238" t="s">
        <v>1066</v>
      </c>
      <c r="G614" s="235"/>
      <c r="H614" s="239">
        <v>0.012999999999999999</v>
      </c>
      <c r="I614" s="240"/>
      <c r="J614" s="235"/>
      <c r="K614" s="235"/>
      <c r="L614" s="241"/>
      <c r="M614" s="242"/>
      <c r="N614" s="243"/>
      <c r="O614" s="243"/>
      <c r="P614" s="243"/>
      <c r="Q614" s="243"/>
      <c r="R614" s="243"/>
      <c r="S614" s="243"/>
      <c r="T614" s="24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5" t="s">
        <v>195</v>
      </c>
      <c r="AU614" s="245" t="s">
        <v>78</v>
      </c>
      <c r="AV614" s="13" t="s">
        <v>78</v>
      </c>
      <c r="AW614" s="13" t="s">
        <v>31</v>
      </c>
      <c r="AX614" s="13" t="s">
        <v>69</v>
      </c>
      <c r="AY614" s="245" t="s">
        <v>179</v>
      </c>
    </row>
    <row r="615" s="14" customFormat="1">
      <c r="A615" s="14"/>
      <c r="B615" s="246"/>
      <c r="C615" s="247"/>
      <c r="D615" s="236" t="s">
        <v>195</v>
      </c>
      <c r="E615" s="248" t="s">
        <v>19</v>
      </c>
      <c r="F615" s="249" t="s">
        <v>197</v>
      </c>
      <c r="G615" s="247"/>
      <c r="H615" s="250">
        <v>0.071999999999999995</v>
      </c>
      <c r="I615" s="251"/>
      <c r="J615" s="247"/>
      <c r="K615" s="247"/>
      <c r="L615" s="252"/>
      <c r="M615" s="253"/>
      <c r="N615" s="254"/>
      <c r="O615" s="254"/>
      <c r="P615" s="254"/>
      <c r="Q615" s="254"/>
      <c r="R615" s="254"/>
      <c r="S615" s="254"/>
      <c r="T615" s="255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6" t="s">
        <v>195</v>
      </c>
      <c r="AU615" s="256" t="s">
        <v>78</v>
      </c>
      <c r="AV615" s="14" t="s">
        <v>186</v>
      </c>
      <c r="AW615" s="14" t="s">
        <v>31</v>
      </c>
      <c r="AX615" s="14" t="s">
        <v>76</v>
      </c>
      <c r="AY615" s="256" t="s">
        <v>179</v>
      </c>
    </row>
    <row r="616" s="13" customFormat="1">
      <c r="A616" s="13"/>
      <c r="B616" s="234"/>
      <c r="C616" s="235"/>
      <c r="D616" s="236" t="s">
        <v>195</v>
      </c>
      <c r="E616" s="235"/>
      <c r="F616" s="238" t="s">
        <v>1158</v>
      </c>
      <c r="G616" s="235"/>
      <c r="H616" s="239">
        <v>0.079000000000000001</v>
      </c>
      <c r="I616" s="240"/>
      <c r="J616" s="235"/>
      <c r="K616" s="235"/>
      <c r="L616" s="241"/>
      <c r="M616" s="242"/>
      <c r="N616" s="243"/>
      <c r="O616" s="243"/>
      <c r="P616" s="243"/>
      <c r="Q616" s="243"/>
      <c r="R616" s="243"/>
      <c r="S616" s="243"/>
      <c r="T616" s="244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5" t="s">
        <v>195</v>
      </c>
      <c r="AU616" s="245" t="s">
        <v>78</v>
      </c>
      <c r="AV616" s="13" t="s">
        <v>78</v>
      </c>
      <c r="AW616" s="13" t="s">
        <v>4</v>
      </c>
      <c r="AX616" s="13" t="s">
        <v>76</v>
      </c>
      <c r="AY616" s="245" t="s">
        <v>179</v>
      </c>
    </row>
    <row r="617" s="2" customFormat="1" ht="16.5" customHeight="1">
      <c r="A617" s="41"/>
      <c r="B617" s="42"/>
      <c r="C617" s="216" t="s">
        <v>1159</v>
      </c>
      <c r="D617" s="216" t="s">
        <v>181</v>
      </c>
      <c r="E617" s="217" t="s">
        <v>1160</v>
      </c>
      <c r="F617" s="218" t="s">
        <v>1161</v>
      </c>
      <c r="G617" s="219" t="s">
        <v>216</v>
      </c>
      <c r="H617" s="220">
        <v>0.84799999999999998</v>
      </c>
      <c r="I617" s="221"/>
      <c r="J617" s="222">
        <f>ROUND(I617*H617,2)</f>
        <v>0</v>
      </c>
      <c r="K617" s="218" t="s">
        <v>185</v>
      </c>
      <c r="L617" s="47"/>
      <c r="M617" s="223" t="s">
        <v>19</v>
      </c>
      <c r="N617" s="224" t="s">
        <v>40</v>
      </c>
      <c r="O617" s="87"/>
      <c r="P617" s="225">
        <f>O617*H617</f>
        <v>0</v>
      </c>
      <c r="Q617" s="225">
        <v>0.00281</v>
      </c>
      <c r="R617" s="225">
        <f>Q617*H617</f>
        <v>0.00238288</v>
      </c>
      <c r="S617" s="225">
        <v>0</v>
      </c>
      <c r="T617" s="226">
        <f>S617*H617</f>
        <v>0</v>
      </c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R617" s="227" t="s">
        <v>276</v>
      </c>
      <c r="AT617" s="227" t="s">
        <v>181</v>
      </c>
      <c r="AU617" s="227" t="s">
        <v>78</v>
      </c>
      <c r="AY617" s="20" t="s">
        <v>179</v>
      </c>
      <c r="BE617" s="228">
        <f>IF(N617="základní",J617,0)</f>
        <v>0</v>
      </c>
      <c r="BF617" s="228">
        <f>IF(N617="snížená",J617,0)</f>
        <v>0</v>
      </c>
      <c r="BG617" s="228">
        <f>IF(N617="zákl. přenesená",J617,0)</f>
        <v>0</v>
      </c>
      <c r="BH617" s="228">
        <f>IF(N617="sníž. přenesená",J617,0)</f>
        <v>0</v>
      </c>
      <c r="BI617" s="228">
        <f>IF(N617="nulová",J617,0)</f>
        <v>0</v>
      </c>
      <c r="BJ617" s="20" t="s">
        <v>76</v>
      </c>
      <c r="BK617" s="228">
        <f>ROUND(I617*H617,2)</f>
        <v>0</v>
      </c>
      <c r="BL617" s="20" t="s">
        <v>276</v>
      </c>
      <c r="BM617" s="227" t="s">
        <v>1162</v>
      </c>
    </row>
    <row r="618" s="2" customFormat="1">
      <c r="A618" s="41"/>
      <c r="B618" s="42"/>
      <c r="C618" s="43"/>
      <c r="D618" s="229" t="s">
        <v>188</v>
      </c>
      <c r="E618" s="43"/>
      <c r="F618" s="230" t="s">
        <v>1163</v>
      </c>
      <c r="G618" s="43"/>
      <c r="H618" s="43"/>
      <c r="I618" s="231"/>
      <c r="J618" s="43"/>
      <c r="K618" s="43"/>
      <c r="L618" s="47"/>
      <c r="M618" s="232"/>
      <c r="N618" s="233"/>
      <c r="O618" s="87"/>
      <c r="P618" s="87"/>
      <c r="Q618" s="87"/>
      <c r="R618" s="87"/>
      <c r="S618" s="87"/>
      <c r="T618" s="88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T618" s="20" t="s">
        <v>188</v>
      </c>
      <c r="AU618" s="20" t="s">
        <v>78</v>
      </c>
    </row>
    <row r="619" s="13" customFormat="1">
      <c r="A619" s="13"/>
      <c r="B619" s="234"/>
      <c r="C619" s="235"/>
      <c r="D619" s="236" t="s">
        <v>195</v>
      </c>
      <c r="E619" s="237" t="s">
        <v>19</v>
      </c>
      <c r="F619" s="238" t="s">
        <v>1138</v>
      </c>
      <c r="G619" s="235"/>
      <c r="H619" s="239">
        <v>0.33600000000000002</v>
      </c>
      <c r="I619" s="240"/>
      <c r="J619" s="235"/>
      <c r="K619" s="235"/>
      <c r="L619" s="241"/>
      <c r="M619" s="242"/>
      <c r="N619" s="243"/>
      <c r="O619" s="243"/>
      <c r="P619" s="243"/>
      <c r="Q619" s="243"/>
      <c r="R619" s="243"/>
      <c r="S619" s="243"/>
      <c r="T619" s="24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5" t="s">
        <v>195</v>
      </c>
      <c r="AU619" s="245" t="s">
        <v>78</v>
      </c>
      <c r="AV619" s="13" t="s">
        <v>78</v>
      </c>
      <c r="AW619" s="13" t="s">
        <v>31</v>
      </c>
      <c r="AX619" s="13" t="s">
        <v>69</v>
      </c>
      <c r="AY619" s="245" t="s">
        <v>179</v>
      </c>
    </row>
    <row r="620" s="13" customFormat="1">
      <c r="A620" s="13"/>
      <c r="B620" s="234"/>
      <c r="C620" s="235"/>
      <c r="D620" s="236" t="s">
        <v>195</v>
      </c>
      <c r="E620" s="237" t="s">
        <v>19</v>
      </c>
      <c r="F620" s="238" t="s">
        <v>1164</v>
      </c>
      <c r="G620" s="235"/>
      <c r="H620" s="239">
        <v>0.51200000000000001</v>
      </c>
      <c r="I620" s="240"/>
      <c r="J620" s="235"/>
      <c r="K620" s="235"/>
      <c r="L620" s="241"/>
      <c r="M620" s="242"/>
      <c r="N620" s="243"/>
      <c r="O620" s="243"/>
      <c r="P620" s="243"/>
      <c r="Q620" s="243"/>
      <c r="R620" s="243"/>
      <c r="S620" s="243"/>
      <c r="T620" s="244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5" t="s">
        <v>195</v>
      </c>
      <c r="AU620" s="245" t="s">
        <v>78</v>
      </c>
      <c r="AV620" s="13" t="s">
        <v>78</v>
      </c>
      <c r="AW620" s="13" t="s">
        <v>31</v>
      </c>
      <c r="AX620" s="13" t="s">
        <v>69</v>
      </c>
      <c r="AY620" s="245" t="s">
        <v>179</v>
      </c>
    </row>
    <row r="621" s="14" customFormat="1">
      <c r="A621" s="14"/>
      <c r="B621" s="246"/>
      <c r="C621" s="247"/>
      <c r="D621" s="236" t="s">
        <v>195</v>
      </c>
      <c r="E621" s="248" t="s">
        <v>19</v>
      </c>
      <c r="F621" s="249" t="s">
        <v>197</v>
      </c>
      <c r="G621" s="247"/>
      <c r="H621" s="250">
        <v>0.84800000000000009</v>
      </c>
      <c r="I621" s="251"/>
      <c r="J621" s="247"/>
      <c r="K621" s="247"/>
      <c r="L621" s="252"/>
      <c r="M621" s="253"/>
      <c r="N621" s="254"/>
      <c r="O621" s="254"/>
      <c r="P621" s="254"/>
      <c r="Q621" s="254"/>
      <c r="R621" s="254"/>
      <c r="S621" s="254"/>
      <c r="T621" s="255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56" t="s">
        <v>195</v>
      </c>
      <c r="AU621" s="256" t="s">
        <v>78</v>
      </c>
      <c r="AV621" s="14" t="s">
        <v>186</v>
      </c>
      <c r="AW621" s="14" t="s">
        <v>31</v>
      </c>
      <c r="AX621" s="14" t="s">
        <v>76</v>
      </c>
      <c r="AY621" s="256" t="s">
        <v>179</v>
      </c>
    </row>
    <row r="622" s="2" customFormat="1" ht="24.15" customHeight="1">
      <c r="A622" s="41"/>
      <c r="B622" s="42"/>
      <c r="C622" s="216" t="s">
        <v>1165</v>
      </c>
      <c r="D622" s="216" t="s">
        <v>181</v>
      </c>
      <c r="E622" s="217" t="s">
        <v>1166</v>
      </c>
      <c r="F622" s="218" t="s">
        <v>1167</v>
      </c>
      <c r="G622" s="219" t="s">
        <v>287</v>
      </c>
      <c r="H622" s="220">
        <v>1.361</v>
      </c>
      <c r="I622" s="221"/>
      <c r="J622" s="222">
        <f>ROUND(I622*H622,2)</f>
        <v>0</v>
      </c>
      <c r="K622" s="218" t="s">
        <v>185</v>
      </c>
      <c r="L622" s="47"/>
      <c r="M622" s="223" t="s">
        <v>19</v>
      </c>
      <c r="N622" s="224" t="s">
        <v>40</v>
      </c>
      <c r="O622" s="87"/>
      <c r="P622" s="225">
        <f>O622*H622</f>
        <v>0</v>
      </c>
      <c r="Q622" s="225">
        <v>0</v>
      </c>
      <c r="R622" s="225">
        <f>Q622*H622</f>
        <v>0</v>
      </c>
      <c r="S622" s="225">
        <v>0</v>
      </c>
      <c r="T622" s="226">
        <f>S622*H622</f>
        <v>0</v>
      </c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R622" s="227" t="s">
        <v>276</v>
      </c>
      <c r="AT622" s="227" t="s">
        <v>181</v>
      </c>
      <c r="AU622" s="227" t="s">
        <v>78</v>
      </c>
      <c r="AY622" s="20" t="s">
        <v>179</v>
      </c>
      <c r="BE622" s="228">
        <f>IF(N622="základní",J622,0)</f>
        <v>0</v>
      </c>
      <c r="BF622" s="228">
        <f>IF(N622="snížená",J622,0)</f>
        <v>0</v>
      </c>
      <c r="BG622" s="228">
        <f>IF(N622="zákl. přenesená",J622,0)</f>
        <v>0</v>
      </c>
      <c r="BH622" s="228">
        <f>IF(N622="sníž. přenesená",J622,0)</f>
        <v>0</v>
      </c>
      <c r="BI622" s="228">
        <f>IF(N622="nulová",J622,0)</f>
        <v>0</v>
      </c>
      <c r="BJ622" s="20" t="s">
        <v>76</v>
      </c>
      <c r="BK622" s="228">
        <f>ROUND(I622*H622,2)</f>
        <v>0</v>
      </c>
      <c r="BL622" s="20" t="s">
        <v>276</v>
      </c>
      <c r="BM622" s="227" t="s">
        <v>1168</v>
      </c>
    </row>
    <row r="623" s="2" customFormat="1">
      <c r="A623" s="41"/>
      <c r="B623" s="42"/>
      <c r="C623" s="43"/>
      <c r="D623" s="229" t="s">
        <v>188</v>
      </c>
      <c r="E623" s="43"/>
      <c r="F623" s="230" t="s">
        <v>1169</v>
      </c>
      <c r="G623" s="43"/>
      <c r="H623" s="43"/>
      <c r="I623" s="231"/>
      <c r="J623" s="43"/>
      <c r="K623" s="43"/>
      <c r="L623" s="47"/>
      <c r="M623" s="232"/>
      <c r="N623" s="233"/>
      <c r="O623" s="87"/>
      <c r="P623" s="87"/>
      <c r="Q623" s="87"/>
      <c r="R623" s="87"/>
      <c r="S623" s="87"/>
      <c r="T623" s="88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T623" s="20" t="s">
        <v>188</v>
      </c>
      <c r="AU623" s="20" t="s">
        <v>78</v>
      </c>
    </row>
    <row r="624" s="12" customFormat="1" ht="22.8" customHeight="1">
      <c r="A624" s="12"/>
      <c r="B624" s="200"/>
      <c r="C624" s="201"/>
      <c r="D624" s="202" t="s">
        <v>68</v>
      </c>
      <c r="E624" s="214" t="s">
        <v>1170</v>
      </c>
      <c r="F624" s="214" t="s">
        <v>1171</v>
      </c>
      <c r="G624" s="201"/>
      <c r="H624" s="201"/>
      <c r="I624" s="204"/>
      <c r="J624" s="215">
        <f>BK624</f>
        <v>0</v>
      </c>
      <c r="K624" s="201"/>
      <c r="L624" s="206"/>
      <c r="M624" s="207"/>
      <c r="N624" s="208"/>
      <c r="O624" s="208"/>
      <c r="P624" s="209">
        <f>SUM(P625:P642)</f>
        <v>0</v>
      </c>
      <c r="Q624" s="208"/>
      <c r="R624" s="209">
        <f>SUM(R625:R642)</f>
        <v>0.236985</v>
      </c>
      <c r="S624" s="208"/>
      <c r="T624" s="210">
        <f>SUM(T625:T642)</f>
        <v>0</v>
      </c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R624" s="211" t="s">
        <v>78</v>
      </c>
      <c r="AT624" s="212" t="s">
        <v>68</v>
      </c>
      <c r="AU624" s="212" t="s">
        <v>76</v>
      </c>
      <c r="AY624" s="211" t="s">
        <v>179</v>
      </c>
      <c r="BK624" s="213">
        <f>SUM(BK625:BK642)</f>
        <v>0</v>
      </c>
    </row>
    <row r="625" s="2" customFormat="1" ht="24.15" customHeight="1">
      <c r="A625" s="41"/>
      <c r="B625" s="42"/>
      <c r="C625" s="216" t="s">
        <v>1172</v>
      </c>
      <c r="D625" s="216" t="s">
        <v>181</v>
      </c>
      <c r="E625" s="217" t="s">
        <v>1173</v>
      </c>
      <c r="F625" s="218" t="s">
        <v>1174</v>
      </c>
      <c r="G625" s="219" t="s">
        <v>192</v>
      </c>
      <c r="H625" s="220">
        <v>18.5</v>
      </c>
      <c r="I625" s="221"/>
      <c r="J625" s="222">
        <f>ROUND(I625*H625,2)</f>
        <v>0</v>
      </c>
      <c r="K625" s="218" t="s">
        <v>185</v>
      </c>
      <c r="L625" s="47"/>
      <c r="M625" s="223" t="s">
        <v>19</v>
      </c>
      <c r="N625" s="224" t="s">
        <v>40</v>
      </c>
      <c r="O625" s="87"/>
      <c r="P625" s="225">
        <f>O625*H625</f>
        <v>0</v>
      </c>
      <c r="Q625" s="225">
        <v>0.012590000000000001</v>
      </c>
      <c r="R625" s="225">
        <f>Q625*H625</f>
        <v>0.23291500000000001</v>
      </c>
      <c r="S625" s="225">
        <v>0</v>
      </c>
      <c r="T625" s="226">
        <f>S625*H625</f>
        <v>0</v>
      </c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R625" s="227" t="s">
        <v>276</v>
      </c>
      <c r="AT625" s="227" t="s">
        <v>181</v>
      </c>
      <c r="AU625" s="227" t="s">
        <v>78</v>
      </c>
      <c r="AY625" s="20" t="s">
        <v>179</v>
      </c>
      <c r="BE625" s="228">
        <f>IF(N625="základní",J625,0)</f>
        <v>0</v>
      </c>
      <c r="BF625" s="228">
        <f>IF(N625="snížená",J625,0)</f>
        <v>0</v>
      </c>
      <c r="BG625" s="228">
        <f>IF(N625="zákl. přenesená",J625,0)</f>
        <v>0</v>
      </c>
      <c r="BH625" s="228">
        <f>IF(N625="sníž. přenesená",J625,0)</f>
        <v>0</v>
      </c>
      <c r="BI625" s="228">
        <f>IF(N625="nulová",J625,0)</f>
        <v>0</v>
      </c>
      <c r="BJ625" s="20" t="s">
        <v>76</v>
      </c>
      <c r="BK625" s="228">
        <f>ROUND(I625*H625,2)</f>
        <v>0</v>
      </c>
      <c r="BL625" s="20" t="s">
        <v>276</v>
      </c>
      <c r="BM625" s="227" t="s">
        <v>1175</v>
      </c>
    </row>
    <row r="626" s="2" customFormat="1">
      <c r="A626" s="41"/>
      <c r="B626" s="42"/>
      <c r="C626" s="43"/>
      <c r="D626" s="229" t="s">
        <v>188</v>
      </c>
      <c r="E626" s="43"/>
      <c r="F626" s="230" t="s">
        <v>1176</v>
      </c>
      <c r="G626" s="43"/>
      <c r="H626" s="43"/>
      <c r="I626" s="231"/>
      <c r="J626" s="43"/>
      <c r="K626" s="43"/>
      <c r="L626" s="47"/>
      <c r="M626" s="232"/>
      <c r="N626" s="233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20" t="s">
        <v>188</v>
      </c>
      <c r="AU626" s="20" t="s">
        <v>78</v>
      </c>
    </row>
    <row r="627" s="13" customFormat="1">
      <c r="A627" s="13"/>
      <c r="B627" s="234"/>
      <c r="C627" s="235"/>
      <c r="D627" s="236" t="s">
        <v>195</v>
      </c>
      <c r="E627" s="237" t="s">
        <v>19</v>
      </c>
      <c r="F627" s="238" t="s">
        <v>1177</v>
      </c>
      <c r="G627" s="235"/>
      <c r="H627" s="239">
        <v>18.5</v>
      </c>
      <c r="I627" s="240"/>
      <c r="J627" s="235"/>
      <c r="K627" s="235"/>
      <c r="L627" s="241"/>
      <c r="M627" s="242"/>
      <c r="N627" s="243"/>
      <c r="O627" s="243"/>
      <c r="P627" s="243"/>
      <c r="Q627" s="243"/>
      <c r="R627" s="243"/>
      <c r="S627" s="243"/>
      <c r="T627" s="24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5" t="s">
        <v>195</v>
      </c>
      <c r="AU627" s="245" t="s">
        <v>78</v>
      </c>
      <c r="AV627" s="13" t="s">
        <v>78</v>
      </c>
      <c r="AW627" s="13" t="s">
        <v>31</v>
      </c>
      <c r="AX627" s="13" t="s">
        <v>69</v>
      </c>
      <c r="AY627" s="245" t="s">
        <v>179</v>
      </c>
    </row>
    <row r="628" s="14" customFormat="1">
      <c r="A628" s="14"/>
      <c r="B628" s="246"/>
      <c r="C628" s="247"/>
      <c r="D628" s="236" t="s">
        <v>195</v>
      </c>
      <c r="E628" s="248" t="s">
        <v>19</v>
      </c>
      <c r="F628" s="249" t="s">
        <v>197</v>
      </c>
      <c r="G628" s="247"/>
      <c r="H628" s="250">
        <v>18.5</v>
      </c>
      <c r="I628" s="251"/>
      <c r="J628" s="247"/>
      <c r="K628" s="247"/>
      <c r="L628" s="252"/>
      <c r="M628" s="253"/>
      <c r="N628" s="254"/>
      <c r="O628" s="254"/>
      <c r="P628" s="254"/>
      <c r="Q628" s="254"/>
      <c r="R628" s="254"/>
      <c r="S628" s="254"/>
      <c r="T628" s="255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6" t="s">
        <v>195</v>
      </c>
      <c r="AU628" s="256" t="s">
        <v>78</v>
      </c>
      <c r="AV628" s="14" t="s">
        <v>186</v>
      </c>
      <c r="AW628" s="14" t="s">
        <v>31</v>
      </c>
      <c r="AX628" s="14" t="s">
        <v>76</v>
      </c>
      <c r="AY628" s="256" t="s">
        <v>179</v>
      </c>
    </row>
    <row r="629" s="2" customFormat="1" ht="24.15" customHeight="1">
      <c r="A629" s="41"/>
      <c r="B629" s="42"/>
      <c r="C629" s="216" t="s">
        <v>1178</v>
      </c>
      <c r="D629" s="216" t="s">
        <v>181</v>
      </c>
      <c r="E629" s="217" t="s">
        <v>1179</v>
      </c>
      <c r="F629" s="218" t="s">
        <v>1180</v>
      </c>
      <c r="G629" s="219" t="s">
        <v>192</v>
      </c>
      <c r="H629" s="220">
        <v>18.5</v>
      </c>
      <c r="I629" s="221"/>
      <c r="J629" s="222">
        <f>ROUND(I629*H629,2)</f>
        <v>0</v>
      </c>
      <c r="K629" s="218" t="s">
        <v>185</v>
      </c>
      <c r="L629" s="47"/>
      <c r="M629" s="223" t="s">
        <v>19</v>
      </c>
      <c r="N629" s="224" t="s">
        <v>40</v>
      </c>
      <c r="O629" s="87"/>
      <c r="P629" s="225">
        <f>O629*H629</f>
        <v>0</v>
      </c>
      <c r="Q629" s="225">
        <v>0.00010000000000000001</v>
      </c>
      <c r="R629" s="225">
        <f>Q629*H629</f>
        <v>0.0018500000000000001</v>
      </c>
      <c r="S629" s="225">
        <v>0</v>
      </c>
      <c r="T629" s="226">
        <f>S629*H629</f>
        <v>0</v>
      </c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R629" s="227" t="s">
        <v>276</v>
      </c>
      <c r="AT629" s="227" t="s">
        <v>181</v>
      </c>
      <c r="AU629" s="227" t="s">
        <v>78</v>
      </c>
      <c r="AY629" s="20" t="s">
        <v>179</v>
      </c>
      <c r="BE629" s="228">
        <f>IF(N629="základní",J629,0)</f>
        <v>0</v>
      </c>
      <c r="BF629" s="228">
        <f>IF(N629="snížená",J629,0)</f>
        <v>0</v>
      </c>
      <c r="BG629" s="228">
        <f>IF(N629="zákl. přenesená",J629,0)</f>
        <v>0</v>
      </c>
      <c r="BH629" s="228">
        <f>IF(N629="sníž. přenesená",J629,0)</f>
        <v>0</v>
      </c>
      <c r="BI629" s="228">
        <f>IF(N629="nulová",J629,0)</f>
        <v>0</v>
      </c>
      <c r="BJ629" s="20" t="s">
        <v>76</v>
      </c>
      <c r="BK629" s="228">
        <f>ROUND(I629*H629,2)</f>
        <v>0</v>
      </c>
      <c r="BL629" s="20" t="s">
        <v>276</v>
      </c>
      <c r="BM629" s="227" t="s">
        <v>1181</v>
      </c>
    </row>
    <row r="630" s="2" customFormat="1">
      <c r="A630" s="41"/>
      <c r="B630" s="42"/>
      <c r="C630" s="43"/>
      <c r="D630" s="229" t="s">
        <v>188</v>
      </c>
      <c r="E630" s="43"/>
      <c r="F630" s="230" t="s">
        <v>1182</v>
      </c>
      <c r="G630" s="43"/>
      <c r="H630" s="43"/>
      <c r="I630" s="231"/>
      <c r="J630" s="43"/>
      <c r="K630" s="43"/>
      <c r="L630" s="47"/>
      <c r="M630" s="232"/>
      <c r="N630" s="233"/>
      <c r="O630" s="87"/>
      <c r="P630" s="87"/>
      <c r="Q630" s="87"/>
      <c r="R630" s="87"/>
      <c r="S630" s="87"/>
      <c r="T630" s="88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T630" s="20" t="s">
        <v>188</v>
      </c>
      <c r="AU630" s="20" t="s">
        <v>78</v>
      </c>
    </row>
    <row r="631" s="2" customFormat="1" ht="24.15" customHeight="1">
      <c r="A631" s="41"/>
      <c r="B631" s="42"/>
      <c r="C631" s="216" t="s">
        <v>1183</v>
      </c>
      <c r="D631" s="216" t="s">
        <v>181</v>
      </c>
      <c r="E631" s="217" t="s">
        <v>1184</v>
      </c>
      <c r="F631" s="218" t="s">
        <v>1185</v>
      </c>
      <c r="G631" s="219" t="s">
        <v>192</v>
      </c>
      <c r="H631" s="220">
        <v>20.350000000000001</v>
      </c>
      <c r="I631" s="221"/>
      <c r="J631" s="222">
        <f>ROUND(I631*H631,2)</f>
        <v>0</v>
      </c>
      <c r="K631" s="218" t="s">
        <v>185</v>
      </c>
      <c r="L631" s="47"/>
      <c r="M631" s="223" t="s">
        <v>19</v>
      </c>
      <c r="N631" s="224" t="s">
        <v>40</v>
      </c>
      <c r="O631" s="87"/>
      <c r="P631" s="225">
        <f>O631*H631</f>
        <v>0</v>
      </c>
      <c r="Q631" s="225">
        <v>0</v>
      </c>
      <c r="R631" s="225">
        <f>Q631*H631</f>
        <v>0</v>
      </c>
      <c r="S631" s="225">
        <v>0</v>
      </c>
      <c r="T631" s="226">
        <f>S631*H631</f>
        <v>0</v>
      </c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R631" s="227" t="s">
        <v>276</v>
      </c>
      <c r="AT631" s="227" t="s">
        <v>181</v>
      </c>
      <c r="AU631" s="227" t="s">
        <v>78</v>
      </c>
      <c r="AY631" s="20" t="s">
        <v>179</v>
      </c>
      <c r="BE631" s="228">
        <f>IF(N631="základní",J631,0)</f>
        <v>0</v>
      </c>
      <c r="BF631" s="228">
        <f>IF(N631="snížená",J631,0)</f>
        <v>0</v>
      </c>
      <c r="BG631" s="228">
        <f>IF(N631="zákl. přenesená",J631,0)</f>
        <v>0</v>
      </c>
      <c r="BH631" s="228">
        <f>IF(N631="sníž. přenesená",J631,0)</f>
        <v>0</v>
      </c>
      <c r="BI631" s="228">
        <f>IF(N631="nulová",J631,0)</f>
        <v>0</v>
      </c>
      <c r="BJ631" s="20" t="s">
        <v>76</v>
      </c>
      <c r="BK631" s="228">
        <f>ROUND(I631*H631,2)</f>
        <v>0</v>
      </c>
      <c r="BL631" s="20" t="s">
        <v>276</v>
      </c>
      <c r="BM631" s="227" t="s">
        <v>1186</v>
      </c>
    </row>
    <row r="632" s="2" customFormat="1">
      <c r="A632" s="41"/>
      <c r="B632" s="42"/>
      <c r="C632" s="43"/>
      <c r="D632" s="229" t="s">
        <v>188</v>
      </c>
      <c r="E632" s="43"/>
      <c r="F632" s="230" t="s">
        <v>1187</v>
      </c>
      <c r="G632" s="43"/>
      <c r="H632" s="43"/>
      <c r="I632" s="231"/>
      <c r="J632" s="43"/>
      <c r="K632" s="43"/>
      <c r="L632" s="47"/>
      <c r="M632" s="232"/>
      <c r="N632" s="233"/>
      <c r="O632" s="87"/>
      <c r="P632" s="87"/>
      <c r="Q632" s="87"/>
      <c r="R632" s="87"/>
      <c r="S632" s="87"/>
      <c r="T632" s="88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T632" s="20" t="s">
        <v>188</v>
      </c>
      <c r="AU632" s="20" t="s">
        <v>78</v>
      </c>
    </row>
    <row r="633" s="13" customFormat="1">
      <c r="A633" s="13"/>
      <c r="B633" s="234"/>
      <c r="C633" s="235"/>
      <c r="D633" s="236" t="s">
        <v>195</v>
      </c>
      <c r="E633" s="237" t="s">
        <v>19</v>
      </c>
      <c r="F633" s="238" t="s">
        <v>1188</v>
      </c>
      <c r="G633" s="235"/>
      <c r="H633" s="239">
        <v>20.350000000000001</v>
      </c>
      <c r="I633" s="240"/>
      <c r="J633" s="235"/>
      <c r="K633" s="235"/>
      <c r="L633" s="241"/>
      <c r="M633" s="242"/>
      <c r="N633" s="243"/>
      <c r="O633" s="243"/>
      <c r="P633" s="243"/>
      <c r="Q633" s="243"/>
      <c r="R633" s="243"/>
      <c r="S633" s="243"/>
      <c r="T633" s="244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5" t="s">
        <v>195</v>
      </c>
      <c r="AU633" s="245" t="s">
        <v>78</v>
      </c>
      <c r="AV633" s="13" t="s">
        <v>78</v>
      </c>
      <c r="AW633" s="13" t="s">
        <v>31</v>
      </c>
      <c r="AX633" s="13" t="s">
        <v>69</v>
      </c>
      <c r="AY633" s="245" t="s">
        <v>179</v>
      </c>
    </row>
    <row r="634" s="14" customFormat="1">
      <c r="A634" s="14"/>
      <c r="B634" s="246"/>
      <c r="C634" s="247"/>
      <c r="D634" s="236" t="s">
        <v>195</v>
      </c>
      <c r="E634" s="248" t="s">
        <v>19</v>
      </c>
      <c r="F634" s="249" t="s">
        <v>197</v>
      </c>
      <c r="G634" s="247"/>
      <c r="H634" s="250">
        <v>20.350000000000001</v>
      </c>
      <c r="I634" s="251"/>
      <c r="J634" s="247"/>
      <c r="K634" s="247"/>
      <c r="L634" s="252"/>
      <c r="M634" s="253"/>
      <c r="N634" s="254"/>
      <c r="O634" s="254"/>
      <c r="P634" s="254"/>
      <c r="Q634" s="254"/>
      <c r="R634" s="254"/>
      <c r="S634" s="254"/>
      <c r="T634" s="255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56" t="s">
        <v>195</v>
      </c>
      <c r="AU634" s="256" t="s">
        <v>78</v>
      </c>
      <c r="AV634" s="14" t="s">
        <v>186</v>
      </c>
      <c r="AW634" s="14" t="s">
        <v>31</v>
      </c>
      <c r="AX634" s="14" t="s">
        <v>76</v>
      </c>
      <c r="AY634" s="256" t="s">
        <v>179</v>
      </c>
    </row>
    <row r="635" s="2" customFormat="1" ht="16.5" customHeight="1">
      <c r="A635" s="41"/>
      <c r="B635" s="42"/>
      <c r="C635" s="278" t="s">
        <v>1189</v>
      </c>
      <c r="D635" s="278" t="s">
        <v>259</v>
      </c>
      <c r="E635" s="279" t="s">
        <v>1190</v>
      </c>
      <c r="F635" s="280" t="s">
        <v>1191</v>
      </c>
      <c r="G635" s="281" t="s">
        <v>192</v>
      </c>
      <c r="H635" s="282">
        <v>13.875</v>
      </c>
      <c r="I635" s="283"/>
      <c r="J635" s="284">
        <f>ROUND(I635*H635,2)</f>
        <v>0</v>
      </c>
      <c r="K635" s="280" t="s">
        <v>185</v>
      </c>
      <c r="L635" s="285"/>
      <c r="M635" s="286" t="s">
        <v>19</v>
      </c>
      <c r="N635" s="287" t="s">
        <v>40</v>
      </c>
      <c r="O635" s="87"/>
      <c r="P635" s="225">
        <f>O635*H635</f>
        <v>0</v>
      </c>
      <c r="Q635" s="225">
        <v>0.00016000000000000001</v>
      </c>
      <c r="R635" s="225">
        <f>Q635*H635</f>
        <v>0.0022200000000000002</v>
      </c>
      <c r="S635" s="225">
        <v>0</v>
      </c>
      <c r="T635" s="226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27" t="s">
        <v>450</v>
      </c>
      <c r="AT635" s="227" t="s">
        <v>259</v>
      </c>
      <c r="AU635" s="227" t="s">
        <v>78</v>
      </c>
      <c r="AY635" s="20" t="s">
        <v>179</v>
      </c>
      <c r="BE635" s="228">
        <f>IF(N635="základní",J635,0)</f>
        <v>0</v>
      </c>
      <c r="BF635" s="228">
        <f>IF(N635="snížená",J635,0)</f>
        <v>0</v>
      </c>
      <c r="BG635" s="228">
        <f>IF(N635="zákl. přenesená",J635,0)</f>
        <v>0</v>
      </c>
      <c r="BH635" s="228">
        <f>IF(N635="sníž. přenesená",J635,0)</f>
        <v>0</v>
      </c>
      <c r="BI635" s="228">
        <f>IF(N635="nulová",J635,0)</f>
        <v>0</v>
      </c>
      <c r="BJ635" s="20" t="s">
        <v>76</v>
      </c>
      <c r="BK635" s="228">
        <f>ROUND(I635*H635,2)</f>
        <v>0</v>
      </c>
      <c r="BL635" s="20" t="s">
        <v>276</v>
      </c>
      <c r="BM635" s="227" t="s">
        <v>1192</v>
      </c>
    </row>
    <row r="636" s="13" customFormat="1">
      <c r="A636" s="13"/>
      <c r="B636" s="234"/>
      <c r="C636" s="235"/>
      <c r="D636" s="236" t="s">
        <v>195</v>
      </c>
      <c r="E636" s="235"/>
      <c r="F636" s="238" t="s">
        <v>1193</v>
      </c>
      <c r="G636" s="235"/>
      <c r="H636" s="239">
        <v>13.875</v>
      </c>
      <c r="I636" s="240"/>
      <c r="J636" s="235"/>
      <c r="K636" s="235"/>
      <c r="L636" s="241"/>
      <c r="M636" s="242"/>
      <c r="N636" s="243"/>
      <c r="O636" s="243"/>
      <c r="P636" s="243"/>
      <c r="Q636" s="243"/>
      <c r="R636" s="243"/>
      <c r="S636" s="243"/>
      <c r="T636" s="244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5" t="s">
        <v>195</v>
      </c>
      <c r="AU636" s="245" t="s">
        <v>78</v>
      </c>
      <c r="AV636" s="13" t="s">
        <v>78</v>
      </c>
      <c r="AW636" s="13" t="s">
        <v>4</v>
      </c>
      <c r="AX636" s="13" t="s">
        <v>76</v>
      </c>
      <c r="AY636" s="245" t="s">
        <v>179</v>
      </c>
    </row>
    <row r="637" s="2" customFormat="1" ht="16.5" customHeight="1">
      <c r="A637" s="41"/>
      <c r="B637" s="42"/>
      <c r="C637" s="216" t="s">
        <v>1194</v>
      </c>
      <c r="D637" s="216" t="s">
        <v>181</v>
      </c>
      <c r="E637" s="217" t="s">
        <v>1195</v>
      </c>
      <c r="F637" s="218" t="s">
        <v>1196</v>
      </c>
      <c r="G637" s="219" t="s">
        <v>192</v>
      </c>
      <c r="H637" s="220">
        <v>5.7400000000000002</v>
      </c>
      <c r="I637" s="221"/>
      <c r="J637" s="222">
        <f>ROUND(I637*H637,2)</f>
        <v>0</v>
      </c>
      <c r="K637" s="218" t="s">
        <v>185</v>
      </c>
      <c r="L637" s="47"/>
      <c r="M637" s="223" t="s">
        <v>19</v>
      </c>
      <c r="N637" s="224" t="s">
        <v>40</v>
      </c>
      <c r="O637" s="87"/>
      <c r="P637" s="225">
        <f>O637*H637</f>
        <v>0</v>
      </c>
      <c r="Q637" s="225">
        <v>0</v>
      </c>
      <c r="R637" s="225">
        <f>Q637*H637</f>
        <v>0</v>
      </c>
      <c r="S637" s="225">
        <v>0</v>
      </c>
      <c r="T637" s="226">
        <f>S637*H637</f>
        <v>0</v>
      </c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R637" s="227" t="s">
        <v>276</v>
      </c>
      <c r="AT637" s="227" t="s">
        <v>181</v>
      </c>
      <c r="AU637" s="227" t="s">
        <v>78</v>
      </c>
      <c r="AY637" s="20" t="s">
        <v>179</v>
      </c>
      <c r="BE637" s="228">
        <f>IF(N637="základní",J637,0)</f>
        <v>0</v>
      </c>
      <c r="BF637" s="228">
        <f>IF(N637="snížená",J637,0)</f>
        <v>0</v>
      </c>
      <c r="BG637" s="228">
        <f>IF(N637="zákl. přenesená",J637,0)</f>
        <v>0</v>
      </c>
      <c r="BH637" s="228">
        <f>IF(N637="sníž. přenesená",J637,0)</f>
        <v>0</v>
      </c>
      <c r="BI637" s="228">
        <f>IF(N637="nulová",J637,0)</f>
        <v>0</v>
      </c>
      <c r="BJ637" s="20" t="s">
        <v>76</v>
      </c>
      <c r="BK637" s="228">
        <f>ROUND(I637*H637,2)</f>
        <v>0</v>
      </c>
      <c r="BL637" s="20" t="s">
        <v>276</v>
      </c>
      <c r="BM637" s="227" t="s">
        <v>1197</v>
      </c>
    </row>
    <row r="638" s="2" customFormat="1">
      <c r="A638" s="41"/>
      <c r="B638" s="42"/>
      <c r="C638" s="43"/>
      <c r="D638" s="229" t="s">
        <v>188</v>
      </c>
      <c r="E638" s="43"/>
      <c r="F638" s="230" t="s">
        <v>1198</v>
      </c>
      <c r="G638" s="43"/>
      <c r="H638" s="43"/>
      <c r="I638" s="231"/>
      <c r="J638" s="43"/>
      <c r="K638" s="43"/>
      <c r="L638" s="47"/>
      <c r="M638" s="232"/>
      <c r="N638" s="233"/>
      <c r="O638" s="87"/>
      <c r="P638" s="87"/>
      <c r="Q638" s="87"/>
      <c r="R638" s="87"/>
      <c r="S638" s="87"/>
      <c r="T638" s="88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T638" s="20" t="s">
        <v>188</v>
      </c>
      <c r="AU638" s="20" t="s">
        <v>78</v>
      </c>
    </row>
    <row r="639" s="13" customFormat="1">
      <c r="A639" s="13"/>
      <c r="B639" s="234"/>
      <c r="C639" s="235"/>
      <c r="D639" s="236" t="s">
        <v>195</v>
      </c>
      <c r="E639" s="237" t="s">
        <v>19</v>
      </c>
      <c r="F639" s="238" t="s">
        <v>1199</v>
      </c>
      <c r="G639" s="235"/>
      <c r="H639" s="239">
        <v>5.7400000000000002</v>
      </c>
      <c r="I639" s="240"/>
      <c r="J639" s="235"/>
      <c r="K639" s="235"/>
      <c r="L639" s="241"/>
      <c r="M639" s="242"/>
      <c r="N639" s="243"/>
      <c r="O639" s="243"/>
      <c r="P639" s="243"/>
      <c r="Q639" s="243"/>
      <c r="R639" s="243"/>
      <c r="S639" s="243"/>
      <c r="T639" s="24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5" t="s">
        <v>195</v>
      </c>
      <c r="AU639" s="245" t="s">
        <v>78</v>
      </c>
      <c r="AV639" s="13" t="s">
        <v>78</v>
      </c>
      <c r="AW639" s="13" t="s">
        <v>31</v>
      </c>
      <c r="AX639" s="13" t="s">
        <v>69</v>
      </c>
      <c r="AY639" s="245" t="s">
        <v>179</v>
      </c>
    </row>
    <row r="640" s="14" customFormat="1">
      <c r="A640" s="14"/>
      <c r="B640" s="246"/>
      <c r="C640" s="247"/>
      <c r="D640" s="236" t="s">
        <v>195</v>
      </c>
      <c r="E640" s="248" t="s">
        <v>19</v>
      </c>
      <c r="F640" s="249" t="s">
        <v>197</v>
      </c>
      <c r="G640" s="247"/>
      <c r="H640" s="250">
        <v>5.7400000000000002</v>
      </c>
      <c r="I640" s="251"/>
      <c r="J640" s="247"/>
      <c r="K640" s="247"/>
      <c r="L640" s="252"/>
      <c r="M640" s="253"/>
      <c r="N640" s="254"/>
      <c r="O640" s="254"/>
      <c r="P640" s="254"/>
      <c r="Q640" s="254"/>
      <c r="R640" s="254"/>
      <c r="S640" s="254"/>
      <c r="T640" s="255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6" t="s">
        <v>195</v>
      </c>
      <c r="AU640" s="256" t="s">
        <v>78</v>
      </c>
      <c r="AV640" s="14" t="s">
        <v>186</v>
      </c>
      <c r="AW640" s="14" t="s">
        <v>31</v>
      </c>
      <c r="AX640" s="14" t="s">
        <v>76</v>
      </c>
      <c r="AY640" s="256" t="s">
        <v>179</v>
      </c>
    </row>
    <row r="641" s="2" customFormat="1" ht="37.8" customHeight="1">
      <c r="A641" s="41"/>
      <c r="B641" s="42"/>
      <c r="C641" s="216" t="s">
        <v>1200</v>
      </c>
      <c r="D641" s="216" t="s">
        <v>181</v>
      </c>
      <c r="E641" s="217" t="s">
        <v>1201</v>
      </c>
      <c r="F641" s="218" t="s">
        <v>1202</v>
      </c>
      <c r="G641" s="219" t="s">
        <v>287</v>
      </c>
      <c r="H641" s="220">
        <v>0.23699999999999999</v>
      </c>
      <c r="I641" s="221"/>
      <c r="J641" s="222">
        <f>ROUND(I641*H641,2)</f>
        <v>0</v>
      </c>
      <c r="K641" s="218" t="s">
        <v>185</v>
      </c>
      <c r="L641" s="47"/>
      <c r="M641" s="223" t="s">
        <v>19</v>
      </c>
      <c r="N641" s="224" t="s">
        <v>40</v>
      </c>
      <c r="O641" s="87"/>
      <c r="P641" s="225">
        <f>O641*H641</f>
        <v>0</v>
      </c>
      <c r="Q641" s="225">
        <v>0</v>
      </c>
      <c r="R641" s="225">
        <f>Q641*H641</f>
        <v>0</v>
      </c>
      <c r="S641" s="225">
        <v>0</v>
      </c>
      <c r="T641" s="226">
        <f>S641*H641</f>
        <v>0</v>
      </c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R641" s="227" t="s">
        <v>276</v>
      </c>
      <c r="AT641" s="227" t="s">
        <v>181</v>
      </c>
      <c r="AU641" s="227" t="s">
        <v>78</v>
      </c>
      <c r="AY641" s="20" t="s">
        <v>179</v>
      </c>
      <c r="BE641" s="228">
        <f>IF(N641="základní",J641,0)</f>
        <v>0</v>
      </c>
      <c r="BF641" s="228">
        <f>IF(N641="snížená",J641,0)</f>
        <v>0</v>
      </c>
      <c r="BG641" s="228">
        <f>IF(N641="zákl. přenesená",J641,0)</f>
        <v>0</v>
      </c>
      <c r="BH641" s="228">
        <f>IF(N641="sníž. přenesená",J641,0)</f>
        <v>0</v>
      </c>
      <c r="BI641" s="228">
        <f>IF(N641="nulová",J641,0)</f>
        <v>0</v>
      </c>
      <c r="BJ641" s="20" t="s">
        <v>76</v>
      </c>
      <c r="BK641" s="228">
        <f>ROUND(I641*H641,2)</f>
        <v>0</v>
      </c>
      <c r="BL641" s="20" t="s">
        <v>276</v>
      </c>
      <c r="BM641" s="227" t="s">
        <v>1203</v>
      </c>
    </row>
    <row r="642" s="2" customFormat="1">
      <c r="A642" s="41"/>
      <c r="B642" s="42"/>
      <c r="C642" s="43"/>
      <c r="D642" s="229" t="s">
        <v>188</v>
      </c>
      <c r="E642" s="43"/>
      <c r="F642" s="230" t="s">
        <v>1204</v>
      </c>
      <c r="G642" s="43"/>
      <c r="H642" s="43"/>
      <c r="I642" s="231"/>
      <c r="J642" s="43"/>
      <c r="K642" s="43"/>
      <c r="L642" s="47"/>
      <c r="M642" s="232"/>
      <c r="N642" s="233"/>
      <c r="O642" s="87"/>
      <c r="P642" s="87"/>
      <c r="Q642" s="87"/>
      <c r="R642" s="87"/>
      <c r="S642" s="87"/>
      <c r="T642" s="88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T642" s="20" t="s">
        <v>188</v>
      </c>
      <c r="AU642" s="20" t="s">
        <v>78</v>
      </c>
    </row>
    <row r="643" s="12" customFormat="1" ht="22.8" customHeight="1">
      <c r="A643" s="12"/>
      <c r="B643" s="200"/>
      <c r="C643" s="201"/>
      <c r="D643" s="202" t="s">
        <v>68</v>
      </c>
      <c r="E643" s="214" t="s">
        <v>1205</v>
      </c>
      <c r="F643" s="214" t="s">
        <v>1206</v>
      </c>
      <c r="G643" s="201"/>
      <c r="H643" s="201"/>
      <c r="I643" s="204"/>
      <c r="J643" s="215">
        <f>BK643</f>
        <v>0</v>
      </c>
      <c r="K643" s="201"/>
      <c r="L643" s="206"/>
      <c r="M643" s="207"/>
      <c r="N643" s="208"/>
      <c r="O643" s="208"/>
      <c r="P643" s="209">
        <f>SUM(P644:P663)</f>
        <v>0</v>
      </c>
      <c r="Q643" s="208"/>
      <c r="R643" s="209">
        <f>SUM(R644:R663)</f>
        <v>0.15105500000000002</v>
      </c>
      <c r="S643" s="208"/>
      <c r="T643" s="210">
        <f>SUM(T644:T663)</f>
        <v>0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R643" s="211" t="s">
        <v>78</v>
      </c>
      <c r="AT643" s="212" t="s">
        <v>68</v>
      </c>
      <c r="AU643" s="212" t="s">
        <v>76</v>
      </c>
      <c r="AY643" s="211" t="s">
        <v>179</v>
      </c>
      <c r="BK643" s="213">
        <f>SUM(BK644:BK663)</f>
        <v>0</v>
      </c>
    </row>
    <row r="644" s="2" customFormat="1" ht="24.15" customHeight="1">
      <c r="A644" s="41"/>
      <c r="B644" s="42"/>
      <c r="C644" s="216" t="s">
        <v>1207</v>
      </c>
      <c r="D644" s="216" t="s">
        <v>181</v>
      </c>
      <c r="E644" s="217" t="s">
        <v>1208</v>
      </c>
      <c r="F644" s="218" t="s">
        <v>1209</v>
      </c>
      <c r="G644" s="219" t="s">
        <v>416</v>
      </c>
      <c r="H644" s="220">
        <v>26.5</v>
      </c>
      <c r="I644" s="221"/>
      <c r="J644" s="222">
        <f>ROUND(I644*H644,2)</f>
        <v>0</v>
      </c>
      <c r="K644" s="218" t="s">
        <v>185</v>
      </c>
      <c r="L644" s="47"/>
      <c r="M644" s="223" t="s">
        <v>19</v>
      </c>
      <c r="N644" s="224" t="s">
        <v>40</v>
      </c>
      <c r="O644" s="87"/>
      <c r="P644" s="225">
        <f>O644*H644</f>
        <v>0</v>
      </c>
      <c r="Q644" s="225">
        <v>0.00198</v>
      </c>
      <c r="R644" s="225">
        <f>Q644*H644</f>
        <v>0.052470000000000003</v>
      </c>
      <c r="S644" s="225">
        <v>0</v>
      </c>
      <c r="T644" s="226">
        <f>S644*H644</f>
        <v>0</v>
      </c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R644" s="227" t="s">
        <v>276</v>
      </c>
      <c r="AT644" s="227" t="s">
        <v>181</v>
      </c>
      <c r="AU644" s="227" t="s">
        <v>78</v>
      </c>
      <c r="AY644" s="20" t="s">
        <v>179</v>
      </c>
      <c r="BE644" s="228">
        <f>IF(N644="základní",J644,0)</f>
        <v>0</v>
      </c>
      <c r="BF644" s="228">
        <f>IF(N644="snížená",J644,0)</f>
        <v>0</v>
      </c>
      <c r="BG644" s="228">
        <f>IF(N644="zákl. přenesená",J644,0)</f>
        <v>0</v>
      </c>
      <c r="BH644" s="228">
        <f>IF(N644="sníž. přenesená",J644,0)</f>
        <v>0</v>
      </c>
      <c r="BI644" s="228">
        <f>IF(N644="nulová",J644,0)</f>
        <v>0</v>
      </c>
      <c r="BJ644" s="20" t="s">
        <v>76</v>
      </c>
      <c r="BK644" s="228">
        <f>ROUND(I644*H644,2)</f>
        <v>0</v>
      </c>
      <c r="BL644" s="20" t="s">
        <v>276</v>
      </c>
      <c r="BM644" s="227" t="s">
        <v>1210</v>
      </c>
    </row>
    <row r="645" s="2" customFormat="1">
      <c r="A645" s="41"/>
      <c r="B645" s="42"/>
      <c r="C645" s="43"/>
      <c r="D645" s="229" t="s">
        <v>188</v>
      </c>
      <c r="E645" s="43"/>
      <c r="F645" s="230" t="s">
        <v>1211</v>
      </c>
      <c r="G645" s="43"/>
      <c r="H645" s="43"/>
      <c r="I645" s="231"/>
      <c r="J645" s="43"/>
      <c r="K645" s="43"/>
      <c r="L645" s="47"/>
      <c r="M645" s="232"/>
      <c r="N645" s="233"/>
      <c r="O645" s="87"/>
      <c r="P645" s="87"/>
      <c r="Q645" s="87"/>
      <c r="R645" s="87"/>
      <c r="S645" s="87"/>
      <c r="T645" s="88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T645" s="20" t="s">
        <v>188</v>
      </c>
      <c r="AU645" s="20" t="s">
        <v>78</v>
      </c>
    </row>
    <row r="646" s="13" customFormat="1">
      <c r="A646" s="13"/>
      <c r="B646" s="234"/>
      <c r="C646" s="235"/>
      <c r="D646" s="236" t="s">
        <v>195</v>
      </c>
      <c r="E646" s="237" t="s">
        <v>19</v>
      </c>
      <c r="F646" s="238" t="s">
        <v>1212</v>
      </c>
      <c r="G646" s="235"/>
      <c r="H646" s="239">
        <v>26.5</v>
      </c>
      <c r="I646" s="240"/>
      <c r="J646" s="235"/>
      <c r="K646" s="235"/>
      <c r="L646" s="241"/>
      <c r="M646" s="242"/>
      <c r="N646" s="243"/>
      <c r="O646" s="243"/>
      <c r="P646" s="243"/>
      <c r="Q646" s="243"/>
      <c r="R646" s="243"/>
      <c r="S646" s="243"/>
      <c r="T646" s="244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5" t="s">
        <v>195</v>
      </c>
      <c r="AU646" s="245" t="s">
        <v>78</v>
      </c>
      <c r="AV646" s="13" t="s">
        <v>78</v>
      </c>
      <c r="AW646" s="13" t="s">
        <v>31</v>
      </c>
      <c r="AX646" s="13" t="s">
        <v>69</v>
      </c>
      <c r="AY646" s="245" t="s">
        <v>179</v>
      </c>
    </row>
    <row r="647" s="14" customFormat="1">
      <c r="A647" s="14"/>
      <c r="B647" s="246"/>
      <c r="C647" s="247"/>
      <c r="D647" s="236" t="s">
        <v>195</v>
      </c>
      <c r="E647" s="248" t="s">
        <v>19</v>
      </c>
      <c r="F647" s="249" t="s">
        <v>197</v>
      </c>
      <c r="G647" s="247"/>
      <c r="H647" s="250">
        <v>26.5</v>
      </c>
      <c r="I647" s="251"/>
      <c r="J647" s="247"/>
      <c r="K647" s="247"/>
      <c r="L647" s="252"/>
      <c r="M647" s="253"/>
      <c r="N647" s="254"/>
      <c r="O647" s="254"/>
      <c r="P647" s="254"/>
      <c r="Q647" s="254"/>
      <c r="R647" s="254"/>
      <c r="S647" s="254"/>
      <c r="T647" s="255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6" t="s">
        <v>195</v>
      </c>
      <c r="AU647" s="256" t="s">
        <v>78</v>
      </c>
      <c r="AV647" s="14" t="s">
        <v>186</v>
      </c>
      <c r="AW647" s="14" t="s">
        <v>31</v>
      </c>
      <c r="AX647" s="14" t="s">
        <v>76</v>
      </c>
      <c r="AY647" s="256" t="s">
        <v>179</v>
      </c>
    </row>
    <row r="648" s="2" customFormat="1" ht="24.15" customHeight="1">
      <c r="A648" s="41"/>
      <c r="B648" s="42"/>
      <c r="C648" s="216" t="s">
        <v>1213</v>
      </c>
      <c r="D648" s="216" t="s">
        <v>181</v>
      </c>
      <c r="E648" s="217" t="s">
        <v>1214</v>
      </c>
      <c r="F648" s="218" t="s">
        <v>1215</v>
      </c>
      <c r="G648" s="219" t="s">
        <v>416</v>
      </c>
      <c r="H648" s="220">
        <v>25</v>
      </c>
      <c r="I648" s="221"/>
      <c r="J648" s="222">
        <f>ROUND(I648*H648,2)</f>
        <v>0</v>
      </c>
      <c r="K648" s="218" t="s">
        <v>185</v>
      </c>
      <c r="L648" s="47"/>
      <c r="M648" s="223" t="s">
        <v>19</v>
      </c>
      <c r="N648" s="224" t="s">
        <v>40</v>
      </c>
      <c r="O648" s="87"/>
      <c r="P648" s="225">
        <f>O648*H648</f>
        <v>0</v>
      </c>
      <c r="Q648" s="225">
        <v>0.0015100000000000001</v>
      </c>
      <c r="R648" s="225">
        <f>Q648*H648</f>
        <v>0.037749999999999999</v>
      </c>
      <c r="S648" s="225">
        <v>0</v>
      </c>
      <c r="T648" s="226">
        <f>S648*H648</f>
        <v>0</v>
      </c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R648" s="227" t="s">
        <v>276</v>
      </c>
      <c r="AT648" s="227" t="s">
        <v>181</v>
      </c>
      <c r="AU648" s="227" t="s">
        <v>78</v>
      </c>
      <c r="AY648" s="20" t="s">
        <v>179</v>
      </c>
      <c r="BE648" s="228">
        <f>IF(N648="základní",J648,0)</f>
        <v>0</v>
      </c>
      <c r="BF648" s="228">
        <f>IF(N648="snížená",J648,0)</f>
        <v>0</v>
      </c>
      <c r="BG648" s="228">
        <f>IF(N648="zákl. přenesená",J648,0)</f>
        <v>0</v>
      </c>
      <c r="BH648" s="228">
        <f>IF(N648="sníž. přenesená",J648,0)</f>
        <v>0</v>
      </c>
      <c r="BI648" s="228">
        <f>IF(N648="nulová",J648,0)</f>
        <v>0</v>
      </c>
      <c r="BJ648" s="20" t="s">
        <v>76</v>
      </c>
      <c r="BK648" s="228">
        <f>ROUND(I648*H648,2)</f>
        <v>0</v>
      </c>
      <c r="BL648" s="20" t="s">
        <v>276</v>
      </c>
      <c r="BM648" s="227" t="s">
        <v>1216</v>
      </c>
    </row>
    <row r="649" s="2" customFormat="1">
      <c r="A649" s="41"/>
      <c r="B649" s="42"/>
      <c r="C649" s="43"/>
      <c r="D649" s="229" t="s">
        <v>188</v>
      </c>
      <c r="E649" s="43"/>
      <c r="F649" s="230" t="s">
        <v>1217</v>
      </c>
      <c r="G649" s="43"/>
      <c r="H649" s="43"/>
      <c r="I649" s="231"/>
      <c r="J649" s="43"/>
      <c r="K649" s="43"/>
      <c r="L649" s="47"/>
      <c r="M649" s="232"/>
      <c r="N649" s="233"/>
      <c r="O649" s="87"/>
      <c r="P649" s="87"/>
      <c r="Q649" s="87"/>
      <c r="R649" s="87"/>
      <c r="S649" s="87"/>
      <c r="T649" s="88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T649" s="20" t="s">
        <v>188</v>
      </c>
      <c r="AU649" s="20" t="s">
        <v>78</v>
      </c>
    </row>
    <row r="650" s="13" customFormat="1">
      <c r="A650" s="13"/>
      <c r="B650" s="234"/>
      <c r="C650" s="235"/>
      <c r="D650" s="236" t="s">
        <v>195</v>
      </c>
      <c r="E650" s="237" t="s">
        <v>19</v>
      </c>
      <c r="F650" s="238" t="s">
        <v>1218</v>
      </c>
      <c r="G650" s="235"/>
      <c r="H650" s="239">
        <v>25</v>
      </c>
      <c r="I650" s="240"/>
      <c r="J650" s="235"/>
      <c r="K650" s="235"/>
      <c r="L650" s="241"/>
      <c r="M650" s="242"/>
      <c r="N650" s="243"/>
      <c r="O650" s="243"/>
      <c r="P650" s="243"/>
      <c r="Q650" s="243"/>
      <c r="R650" s="243"/>
      <c r="S650" s="243"/>
      <c r="T650" s="244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5" t="s">
        <v>195</v>
      </c>
      <c r="AU650" s="245" t="s">
        <v>78</v>
      </c>
      <c r="AV650" s="13" t="s">
        <v>78</v>
      </c>
      <c r="AW650" s="13" t="s">
        <v>31</v>
      </c>
      <c r="AX650" s="13" t="s">
        <v>69</v>
      </c>
      <c r="AY650" s="245" t="s">
        <v>179</v>
      </c>
    </row>
    <row r="651" s="14" customFormat="1">
      <c r="A651" s="14"/>
      <c r="B651" s="246"/>
      <c r="C651" s="247"/>
      <c r="D651" s="236" t="s">
        <v>195</v>
      </c>
      <c r="E651" s="248" t="s">
        <v>19</v>
      </c>
      <c r="F651" s="249" t="s">
        <v>197</v>
      </c>
      <c r="G651" s="247"/>
      <c r="H651" s="250">
        <v>25</v>
      </c>
      <c r="I651" s="251"/>
      <c r="J651" s="247"/>
      <c r="K651" s="247"/>
      <c r="L651" s="252"/>
      <c r="M651" s="253"/>
      <c r="N651" s="254"/>
      <c r="O651" s="254"/>
      <c r="P651" s="254"/>
      <c r="Q651" s="254"/>
      <c r="R651" s="254"/>
      <c r="S651" s="254"/>
      <c r="T651" s="255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56" t="s">
        <v>195</v>
      </c>
      <c r="AU651" s="256" t="s">
        <v>78</v>
      </c>
      <c r="AV651" s="14" t="s">
        <v>186</v>
      </c>
      <c r="AW651" s="14" t="s">
        <v>31</v>
      </c>
      <c r="AX651" s="14" t="s">
        <v>76</v>
      </c>
      <c r="AY651" s="256" t="s">
        <v>179</v>
      </c>
    </row>
    <row r="652" s="2" customFormat="1" ht="21.75" customHeight="1">
      <c r="A652" s="41"/>
      <c r="B652" s="42"/>
      <c r="C652" s="216" t="s">
        <v>1219</v>
      </c>
      <c r="D652" s="216" t="s">
        <v>181</v>
      </c>
      <c r="E652" s="217" t="s">
        <v>1220</v>
      </c>
      <c r="F652" s="218" t="s">
        <v>1221</v>
      </c>
      <c r="G652" s="219" t="s">
        <v>416</v>
      </c>
      <c r="H652" s="220">
        <v>26.5</v>
      </c>
      <c r="I652" s="221"/>
      <c r="J652" s="222">
        <f>ROUND(I652*H652,2)</f>
        <v>0</v>
      </c>
      <c r="K652" s="218" t="s">
        <v>185</v>
      </c>
      <c r="L652" s="47"/>
      <c r="M652" s="223" t="s">
        <v>19</v>
      </c>
      <c r="N652" s="224" t="s">
        <v>40</v>
      </c>
      <c r="O652" s="87"/>
      <c r="P652" s="225">
        <f>O652*H652</f>
        <v>0</v>
      </c>
      <c r="Q652" s="225">
        <v>0.0020300000000000001</v>
      </c>
      <c r="R652" s="225">
        <f>Q652*H652</f>
        <v>0.053795000000000003</v>
      </c>
      <c r="S652" s="225">
        <v>0</v>
      </c>
      <c r="T652" s="226">
        <f>S652*H652</f>
        <v>0</v>
      </c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R652" s="227" t="s">
        <v>276</v>
      </c>
      <c r="AT652" s="227" t="s">
        <v>181</v>
      </c>
      <c r="AU652" s="227" t="s">
        <v>78</v>
      </c>
      <c r="AY652" s="20" t="s">
        <v>179</v>
      </c>
      <c r="BE652" s="228">
        <f>IF(N652="základní",J652,0)</f>
        <v>0</v>
      </c>
      <c r="BF652" s="228">
        <f>IF(N652="snížená",J652,0)</f>
        <v>0</v>
      </c>
      <c r="BG652" s="228">
        <f>IF(N652="zákl. přenesená",J652,0)</f>
        <v>0</v>
      </c>
      <c r="BH652" s="228">
        <f>IF(N652="sníž. přenesená",J652,0)</f>
        <v>0</v>
      </c>
      <c r="BI652" s="228">
        <f>IF(N652="nulová",J652,0)</f>
        <v>0</v>
      </c>
      <c r="BJ652" s="20" t="s">
        <v>76</v>
      </c>
      <c r="BK652" s="228">
        <f>ROUND(I652*H652,2)</f>
        <v>0</v>
      </c>
      <c r="BL652" s="20" t="s">
        <v>276</v>
      </c>
      <c r="BM652" s="227" t="s">
        <v>1222</v>
      </c>
    </row>
    <row r="653" s="2" customFormat="1">
      <c r="A653" s="41"/>
      <c r="B653" s="42"/>
      <c r="C653" s="43"/>
      <c r="D653" s="229" t="s">
        <v>188</v>
      </c>
      <c r="E653" s="43"/>
      <c r="F653" s="230" t="s">
        <v>1223</v>
      </c>
      <c r="G653" s="43"/>
      <c r="H653" s="43"/>
      <c r="I653" s="231"/>
      <c r="J653" s="43"/>
      <c r="K653" s="43"/>
      <c r="L653" s="47"/>
      <c r="M653" s="232"/>
      <c r="N653" s="233"/>
      <c r="O653" s="87"/>
      <c r="P653" s="87"/>
      <c r="Q653" s="87"/>
      <c r="R653" s="87"/>
      <c r="S653" s="87"/>
      <c r="T653" s="88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T653" s="20" t="s">
        <v>188</v>
      </c>
      <c r="AU653" s="20" t="s">
        <v>78</v>
      </c>
    </row>
    <row r="654" s="13" customFormat="1">
      <c r="A654" s="13"/>
      <c r="B654" s="234"/>
      <c r="C654" s="235"/>
      <c r="D654" s="236" t="s">
        <v>195</v>
      </c>
      <c r="E654" s="237" t="s">
        <v>19</v>
      </c>
      <c r="F654" s="238" t="s">
        <v>1212</v>
      </c>
      <c r="G654" s="235"/>
      <c r="H654" s="239">
        <v>26.5</v>
      </c>
      <c r="I654" s="240"/>
      <c r="J654" s="235"/>
      <c r="K654" s="235"/>
      <c r="L654" s="241"/>
      <c r="M654" s="242"/>
      <c r="N654" s="243"/>
      <c r="O654" s="243"/>
      <c r="P654" s="243"/>
      <c r="Q654" s="243"/>
      <c r="R654" s="243"/>
      <c r="S654" s="243"/>
      <c r="T654" s="244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5" t="s">
        <v>195</v>
      </c>
      <c r="AU654" s="245" t="s">
        <v>78</v>
      </c>
      <c r="AV654" s="13" t="s">
        <v>78</v>
      </c>
      <c r="AW654" s="13" t="s">
        <v>31</v>
      </c>
      <c r="AX654" s="13" t="s">
        <v>69</v>
      </c>
      <c r="AY654" s="245" t="s">
        <v>179</v>
      </c>
    </row>
    <row r="655" s="14" customFormat="1">
      <c r="A655" s="14"/>
      <c r="B655" s="246"/>
      <c r="C655" s="247"/>
      <c r="D655" s="236" t="s">
        <v>195</v>
      </c>
      <c r="E655" s="248" t="s">
        <v>19</v>
      </c>
      <c r="F655" s="249" t="s">
        <v>197</v>
      </c>
      <c r="G655" s="247"/>
      <c r="H655" s="250">
        <v>26.5</v>
      </c>
      <c r="I655" s="251"/>
      <c r="J655" s="247"/>
      <c r="K655" s="247"/>
      <c r="L655" s="252"/>
      <c r="M655" s="253"/>
      <c r="N655" s="254"/>
      <c r="O655" s="254"/>
      <c r="P655" s="254"/>
      <c r="Q655" s="254"/>
      <c r="R655" s="254"/>
      <c r="S655" s="254"/>
      <c r="T655" s="255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6" t="s">
        <v>195</v>
      </c>
      <c r="AU655" s="256" t="s">
        <v>78</v>
      </c>
      <c r="AV655" s="14" t="s">
        <v>186</v>
      </c>
      <c r="AW655" s="14" t="s">
        <v>31</v>
      </c>
      <c r="AX655" s="14" t="s">
        <v>76</v>
      </c>
      <c r="AY655" s="256" t="s">
        <v>179</v>
      </c>
    </row>
    <row r="656" s="2" customFormat="1" ht="24.15" customHeight="1">
      <c r="A656" s="41"/>
      <c r="B656" s="42"/>
      <c r="C656" s="216" t="s">
        <v>1224</v>
      </c>
      <c r="D656" s="216" t="s">
        <v>181</v>
      </c>
      <c r="E656" s="217" t="s">
        <v>1225</v>
      </c>
      <c r="F656" s="218" t="s">
        <v>1226</v>
      </c>
      <c r="G656" s="219" t="s">
        <v>184</v>
      </c>
      <c r="H656" s="220">
        <v>1</v>
      </c>
      <c r="I656" s="221"/>
      <c r="J656" s="222">
        <f>ROUND(I656*H656,2)</f>
        <v>0</v>
      </c>
      <c r="K656" s="218" t="s">
        <v>185</v>
      </c>
      <c r="L656" s="47"/>
      <c r="M656" s="223" t="s">
        <v>19</v>
      </c>
      <c r="N656" s="224" t="s">
        <v>40</v>
      </c>
      <c r="O656" s="87"/>
      <c r="P656" s="225">
        <f>O656*H656</f>
        <v>0</v>
      </c>
      <c r="Q656" s="225">
        <v>0.00035</v>
      </c>
      <c r="R656" s="225">
        <f>Q656*H656</f>
        <v>0.00035</v>
      </c>
      <c r="S656" s="225">
        <v>0</v>
      </c>
      <c r="T656" s="226">
        <f>S656*H656</f>
        <v>0</v>
      </c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R656" s="227" t="s">
        <v>276</v>
      </c>
      <c r="AT656" s="227" t="s">
        <v>181</v>
      </c>
      <c r="AU656" s="227" t="s">
        <v>78</v>
      </c>
      <c r="AY656" s="20" t="s">
        <v>179</v>
      </c>
      <c r="BE656" s="228">
        <f>IF(N656="základní",J656,0)</f>
        <v>0</v>
      </c>
      <c r="BF656" s="228">
        <f>IF(N656="snížená",J656,0)</f>
        <v>0</v>
      </c>
      <c r="BG656" s="228">
        <f>IF(N656="zákl. přenesená",J656,0)</f>
        <v>0</v>
      </c>
      <c r="BH656" s="228">
        <f>IF(N656="sníž. přenesená",J656,0)</f>
        <v>0</v>
      </c>
      <c r="BI656" s="228">
        <f>IF(N656="nulová",J656,0)</f>
        <v>0</v>
      </c>
      <c r="BJ656" s="20" t="s">
        <v>76</v>
      </c>
      <c r="BK656" s="228">
        <f>ROUND(I656*H656,2)</f>
        <v>0</v>
      </c>
      <c r="BL656" s="20" t="s">
        <v>276</v>
      </c>
      <c r="BM656" s="227" t="s">
        <v>1227</v>
      </c>
    </row>
    <row r="657" s="2" customFormat="1">
      <c r="A657" s="41"/>
      <c r="B657" s="42"/>
      <c r="C657" s="43"/>
      <c r="D657" s="229" t="s">
        <v>188</v>
      </c>
      <c r="E657" s="43"/>
      <c r="F657" s="230" t="s">
        <v>1228</v>
      </c>
      <c r="G657" s="43"/>
      <c r="H657" s="43"/>
      <c r="I657" s="231"/>
      <c r="J657" s="43"/>
      <c r="K657" s="43"/>
      <c r="L657" s="47"/>
      <c r="M657" s="232"/>
      <c r="N657" s="233"/>
      <c r="O657" s="87"/>
      <c r="P657" s="87"/>
      <c r="Q657" s="87"/>
      <c r="R657" s="87"/>
      <c r="S657" s="87"/>
      <c r="T657" s="88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T657" s="20" t="s">
        <v>188</v>
      </c>
      <c r="AU657" s="20" t="s">
        <v>78</v>
      </c>
    </row>
    <row r="658" s="2" customFormat="1" ht="24.15" customHeight="1">
      <c r="A658" s="41"/>
      <c r="B658" s="42"/>
      <c r="C658" s="216" t="s">
        <v>1229</v>
      </c>
      <c r="D658" s="216" t="s">
        <v>181</v>
      </c>
      <c r="E658" s="217" t="s">
        <v>1230</v>
      </c>
      <c r="F658" s="218" t="s">
        <v>1231</v>
      </c>
      <c r="G658" s="219" t="s">
        <v>416</v>
      </c>
      <c r="H658" s="220">
        <v>3</v>
      </c>
      <c r="I658" s="221"/>
      <c r="J658" s="222">
        <f>ROUND(I658*H658,2)</f>
        <v>0</v>
      </c>
      <c r="K658" s="218" t="s">
        <v>185</v>
      </c>
      <c r="L658" s="47"/>
      <c r="M658" s="223" t="s">
        <v>19</v>
      </c>
      <c r="N658" s="224" t="s">
        <v>40</v>
      </c>
      <c r="O658" s="87"/>
      <c r="P658" s="225">
        <f>O658*H658</f>
        <v>0</v>
      </c>
      <c r="Q658" s="225">
        <v>0.0022300000000000002</v>
      </c>
      <c r="R658" s="225">
        <f>Q658*H658</f>
        <v>0.0066900000000000006</v>
      </c>
      <c r="S658" s="225">
        <v>0</v>
      </c>
      <c r="T658" s="226">
        <f>S658*H658</f>
        <v>0</v>
      </c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R658" s="227" t="s">
        <v>276</v>
      </c>
      <c r="AT658" s="227" t="s">
        <v>181</v>
      </c>
      <c r="AU658" s="227" t="s">
        <v>78</v>
      </c>
      <c r="AY658" s="20" t="s">
        <v>179</v>
      </c>
      <c r="BE658" s="228">
        <f>IF(N658="základní",J658,0)</f>
        <v>0</v>
      </c>
      <c r="BF658" s="228">
        <f>IF(N658="snížená",J658,0)</f>
        <v>0</v>
      </c>
      <c r="BG658" s="228">
        <f>IF(N658="zákl. přenesená",J658,0)</f>
        <v>0</v>
      </c>
      <c r="BH658" s="228">
        <f>IF(N658="sníž. přenesená",J658,0)</f>
        <v>0</v>
      </c>
      <c r="BI658" s="228">
        <f>IF(N658="nulová",J658,0)</f>
        <v>0</v>
      </c>
      <c r="BJ658" s="20" t="s">
        <v>76</v>
      </c>
      <c r="BK658" s="228">
        <f>ROUND(I658*H658,2)</f>
        <v>0</v>
      </c>
      <c r="BL658" s="20" t="s">
        <v>276</v>
      </c>
      <c r="BM658" s="227" t="s">
        <v>1232</v>
      </c>
    </row>
    <row r="659" s="2" customFormat="1">
      <c r="A659" s="41"/>
      <c r="B659" s="42"/>
      <c r="C659" s="43"/>
      <c r="D659" s="229" t="s">
        <v>188</v>
      </c>
      <c r="E659" s="43"/>
      <c r="F659" s="230" t="s">
        <v>1233</v>
      </c>
      <c r="G659" s="43"/>
      <c r="H659" s="43"/>
      <c r="I659" s="231"/>
      <c r="J659" s="43"/>
      <c r="K659" s="43"/>
      <c r="L659" s="47"/>
      <c r="M659" s="232"/>
      <c r="N659" s="233"/>
      <c r="O659" s="87"/>
      <c r="P659" s="87"/>
      <c r="Q659" s="87"/>
      <c r="R659" s="87"/>
      <c r="S659" s="87"/>
      <c r="T659" s="88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T659" s="20" t="s">
        <v>188</v>
      </c>
      <c r="AU659" s="20" t="s">
        <v>78</v>
      </c>
    </row>
    <row r="660" s="13" customFormat="1">
      <c r="A660" s="13"/>
      <c r="B660" s="234"/>
      <c r="C660" s="235"/>
      <c r="D660" s="236" t="s">
        <v>195</v>
      </c>
      <c r="E660" s="237" t="s">
        <v>19</v>
      </c>
      <c r="F660" s="238" t="s">
        <v>1234</v>
      </c>
      <c r="G660" s="235"/>
      <c r="H660" s="239">
        <v>3</v>
      </c>
      <c r="I660" s="240"/>
      <c r="J660" s="235"/>
      <c r="K660" s="235"/>
      <c r="L660" s="241"/>
      <c r="M660" s="242"/>
      <c r="N660" s="243"/>
      <c r="O660" s="243"/>
      <c r="P660" s="243"/>
      <c r="Q660" s="243"/>
      <c r="R660" s="243"/>
      <c r="S660" s="243"/>
      <c r="T660" s="244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5" t="s">
        <v>195</v>
      </c>
      <c r="AU660" s="245" t="s">
        <v>78</v>
      </c>
      <c r="AV660" s="13" t="s">
        <v>78</v>
      </c>
      <c r="AW660" s="13" t="s">
        <v>31</v>
      </c>
      <c r="AX660" s="13" t="s">
        <v>69</v>
      </c>
      <c r="AY660" s="245" t="s">
        <v>179</v>
      </c>
    </row>
    <row r="661" s="14" customFormat="1">
      <c r="A661" s="14"/>
      <c r="B661" s="246"/>
      <c r="C661" s="247"/>
      <c r="D661" s="236" t="s">
        <v>195</v>
      </c>
      <c r="E661" s="248" t="s">
        <v>19</v>
      </c>
      <c r="F661" s="249" t="s">
        <v>197</v>
      </c>
      <c r="G661" s="247"/>
      <c r="H661" s="250">
        <v>3</v>
      </c>
      <c r="I661" s="251"/>
      <c r="J661" s="247"/>
      <c r="K661" s="247"/>
      <c r="L661" s="252"/>
      <c r="M661" s="253"/>
      <c r="N661" s="254"/>
      <c r="O661" s="254"/>
      <c r="P661" s="254"/>
      <c r="Q661" s="254"/>
      <c r="R661" s="254"/>
      <c r="S661" s="254"/>
      <c r="T661" s="255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6" t="s">
        <v>195</v>
      </c>
      <c r="AU661" s="256" t="s">
        <v>78</v>
      </c>
      <c r="AV661" s="14" t="s">
        <v>186</v>
      </c>
      <c r="AW661" s="14" t="s">
        <v>31</v>
      </c>
      <c r="AX661" s="14" t="s">
        <v>76</v>
      </c>
      <c r="AY661" s="256" t="s">
        <v>179</v>
      </c>
    </row>
    <row r="662" s="2" customFormat="1" ht="24.15" customHeight="1">
      <c r="A662" s="41"/>
      <c r="B662" s="42"/>
      <c r="C662" s="216" t="s">
        <v>1235</v>
      </c>
      <c r="D662" s="216" t="s">
        <v>181</v>
      </c>
      <c r="E662" s="217" t="s">
        <v>1236</v>
      </c>
      <c r="F662" s="218" t="s">
        <v>1237</v>
      </c>
      <c r="G662" s="219" t="s">
        <v>287</v>
      </c>
      <c r="H662" s="220">
        <v>0.151</v>
      </c>
      <c r="I662" s="221"/>
      <c r="J662" s="222">
        <f>ROUND(I662*H662,2)</f>
        <v>0</v>
      </c>
      <c r="K662" s="218" t="s">
        <v>185</v>
      </c>
      <c r="L662" s="47"/>
      <c r="M662" s="223" t="s">
        <v>19</v>
      </c>
      <c r="N662" s="224" t="s">
        <v>40</v>
      </c>
      <c r="O662" s="87"/>
      <c r="P662" s="225">
        <f>O662*H662</f>
        <v>0</v>
      </c>
      <c r="Q662" s="225">
        <v>0</v>
      </c>
      <c r="R662" s="225">
        <f>Q662*H662</f>
        <v>0</v>
      </c>
      <c r="S662" s="225">
        <v>0</v>
      </c>
      <c r="T662" s="226">
        <f>S662*H662</f>
        <v>0</v>
      </c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R662" s="227" t="s">
        <v>276</v>
      </c>
      <c r="AT662" s="227" t="s">
        <v>181</v>
      </c>
      <c r="AU662" s="227" t="s">
        <v>78</v>
      </c>
      <c r="AY662" s="20" t="s">
        <v>179</v>
      </c>
      <c r="BE662" s="228">
        <f>IF(N662="základní",J662,0)</f>
        <v>0</v>
      </c>
      <c r="BF662" s="228">
        <f>IF(N662="snížená",J662,0)</f>
        <v>0</v>
      </c>
      <c r="BG662" s="228">
        <f>IF(N662="zákl. přenesená",J662,0)</f>
        <v>0</v>
      </c>
      <c r="BH662" s="228">
        <f>IF(N662="sníž. přenesená",J662,0)</f>
        <v>0</v>
      </c>
      <c r="BI662" s="228">
        <f>IF(N662="nulová",J662,0)</f>
        <v>0</v>
      </c>
      <c r="BJ662" s="20" t="s">
        <v>76</v>
      </c>
      <c r="BK662" s="228">
        <f>ROUND(I662*H662,2)</f>
        <v>0</v>
      </c>
      <c r="BL662" s="20" t="s">
        <v>276</v>
      </c>
      <c r="BM662" s="227" t="s">
        <v>1238</v>
      </c>
    </row>
    <row r="663" s="2" customFormat="1">
      <c r="A663" s="41"/>
      <c r="B663" s="42"/>
      <c r="C663" s="43"/>
      <c r="D663" s="229" t="s">
        <v>188</v>
      </c>
      <c r="E663" s="43"/>
      <c r="F663" s="230" t="s">
        <v>1239</v>
      </c>
      <c r="G663" s="43"/>
      <c r="H663" s="43"/>
      <c r="I663" s="231"/>
      <c r="J663" s="43"/>
      <c r="K663" s="43"/>
      <c r="L663" s="47"/>
      <c r="M663" s="232"/>
      <c r="N663" s="233"/>
      <c r="O663" s="87"/>
      <c r="P663" s="87"/>
      <c r="Q663" s="87"/>
      <c r="R663" s="87"/>
      <c r="S663" s="87"/>
      <c r="T663" s="88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T663" s="20" t="s">
        <v>188</v>
      </c>
      <c r="AU663" s="20" t="s">
        <v>78</v>
      </c>
    </row>
    <row r="664" s="12" customFormat="1" ht="22.8" customHeight="1">
      <c r="A664" s="12"/>
      <c r="B664" s="200"/>
      <c r="C664" s="201"/>
      <c r="D664" s="202" t="s">
        <v>68</v>
      </c>
      <c r="E664" s="214" t="s">
        <v>1240</v>
      </c>
      <c r="F664" s="214" t="s">
        <v>1241</v>
      </c>
      <c r="G664" s="201"/>
      <c r="H664" s="201"/>
      <c r="I664" s="204"/>
      <c r="J664" s="215">
        <f>BK664</f>
        <v>0</v>
      </c>
      <c r="K664" s="201"/>
      <c r="L664" s="206"/>
      <c r="M664" s="207"/>
      <c r="N664" s="208"/>
      <c r="O664" s="208"/>
      <c r="P664" s="209">
        <f>SUM(P665:P692)</f>
        <v>0</v>
      </c>
      <c r="Q664" s="208"/>
      <c r="R664" s="209">
        <f>SUM(R665:R692)</f>
        <v>2.3014866400000002</v>
      </c>
      <c r="S664" s="208"/>
      <c r="T664" s="210">
        <f>SUM(T665:T692)</f>
        <v>0</v>
      </c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R664" s="211" t="s">
        <v>78</v>
      </c>
      <c r="AT664" s="212" t="s">
        <v>68</v>
      </c>
      <c r="AU664" s="212" t="s">
        <v>76</v>
      </c>
      <c r="AY664" s="211" t="s">
        <v>179</v>
      </c>
      <c r="BK664" s="213">
        <f>SUM(BK665:BK692)</f>
        <v>0</v>
      </c>
    </row>
    <row r="665" s="2" customFormat="1" ht="16.5" customHeight="1">
      <c r="A665" s="41"/>
      <c r="B665" s="42"/>
      <c r="C665" s="216" t="s">
        <v>1242</v>
      </c>
      <c r="D665" s="216" t="s">
        <v>181</v>
      </c>
      <c r="E665" s="217" t="s">
        <v>1243</v>
      </c>
      <c r="F665" s="218" t="s">
        <v>1244</v>
      </c>
      <c r="G665" s="219" t="s">
        <v>192</v>
      </c>
      <c r="H665" s="220">
        <v>49.600000000000001</v>
      </c>
      <c r="I665" s="221"/>
      <c r="J665" s="222">
        <f>ROUND(I665*H665,2)</f>
        <v>0</v>
      </c>
      <c r="K665" s="218" t="s">
        <v>185</v>
      </c>
      <c r="L665" s="47"/>
      <c r="M665" s="223" t="s">
        <v>19</v>
      </c>
      <c r="N665" s="224" t="s">
        <v>40</v>
      </c>
      <c r="O665" s="87"/>
      <c r="P665" s="225">
        <f>O665*H665</f>
        <v>0</v>
      </c>
      <c r="Q665" s="225">
        <v>0</v>
      </c>
      <c r="R665" s="225">
        <f>Q665*H665</f>
        <v>0</v>
      </c>
      <c r="S665" s="225">
        <v>0</v>
      </c>
      <c r="T665" s="226">
        <f>S665*H665</f>
        <v>0</v>
      </c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R665" s="227" t="s">
        <v>276</v>
      </c>
      <c r="AT665" s="227" t="s">
        <v>181</v>
      </c>
      <c r="AU665" s="227" t="s">
        <v>78</v>
      </c>
      <c r="AY665" s="20" t="s">
        <v>179</v>
      </c>
      <c r="BE665" s="228">
        <f>IF(N665="základní",J665,0)</f>
        <v>0</v>
      </c>
      <c r="BF665" s="228">
        <f>IF(N665="snížená",J665,0)</f>
        <v>0</v>
      </c>
      <c r="BG665" s="228">
        <f>IF(N665="zákl. přenesená",J665,0)</f>
        <v>0</v>
      </c>
      <c r="BH665" s="228">
        <f>IF(N665="sníž. přenesená",J665,0)</f>
        <v>0</v>
      </c>
      <c r="BI665" s="228">
        <f>IF(N665="nulová",J665,0)</f>
        <v>0</v>
      </c>
      <c r="BJ665" s="20" t="s">
        <v>76</v>
      </c>
      <c r="BK665" s="228">
        <f>ROUND(I665*H665,2)</f>
        <v>0</v>
      </c>
      <c r="BL665" s="20" t="s">
        <v>276</v>
      </c>
      <c r="BM665" s="227" t="s">
        <v>1245</v>
      </c>
    </row>
    <row r="666" s="2" customFormat="1">
      <c r="A666" s="41"/>
      <c r="B666" s="42"/>
      <c r="C666" s="43"/>
      <c r="D666" s="229" t="s">
        <v>188</v>
      </c>
      <c r="E666" s="43"/>
      <c r="F666" s="230" t="s">
        <v>1246</v>
      </c>
      <c r="G666" s="43"/>
      <c r="H666" s="43"/>
      <c r="I666" s="231"/>
      <c r="J666" s="43"/>
      <c r="K666" s="43"/>
      <c r="L666" s="47"/>
      <c r="M666" s="232"/>
      <c r="N666" s="233"/>
      <c r="O666" s="87"/>
      <c r="P666" s="87"/>
      <c r="Q666" s="87"/>
      <c r="R666" s="87"/>
      <c r="S666" s="87"/>
      <c r="T666" s="88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T666" s="20" t="s">
        <v>188</v>
      </c>
      <c r="AU666" s="20" t="s">
        <v>78</v>
      </c>
    </row>
    <row r="667" s="13" customFormat="1">
      <c r="A667" s="13"/>
      <c r="B667" s="234"/>
      <c r="C667" s="235"/>
      <c r="D667" s="236" t="s">
        <v>195</v>
      </c>
      <c r="E667" s="237" t="s">
        <v>19</v>
      </c>
      <c r="F667" s="238" t="s">
        <v>1022</v>
      </c>
      <c r="G667" s="235"/>
      <c r="H667" s="239">
        <v>49.600000000000001</v>
      </c>
      <c r="I667" s="240"/>
      <c r="J667" s="235"/>
      <c r="K667" s="235"/>
      <c r="L667" s="241"/>
      <c r="M667" s="242"/>
      <c r="N667" s="243"/>
      <c r="O667" s="243"/>
      <c r="P667" s="243"/>
      <c r="Q667" s="243"/>
      <c r="R667" s="243"/>
      <c r="S667" s="243"/>
      <c r="T667" s="24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5" t="s">
        <v>195</v>
      </c>
      <c r="AU667" s="245" t="s">
        <v>78</v>
      </c>
      <c r="AV667" s="13" t="s">
        <v>78</v>
      </c>
      <c r="AW667" s="13" t="s">
        <v>31</v>
      </c>
      <c r="AX667" s="13" t="s">
        <v>69</v>
      </c>
      <c r="AY667" s="245" t="s">
        <v>179</v>
      </c>
    </row>
    <row r="668" s="14" customFormat="1">
      <c r="A668" s="14"/>
      <c r="B668" s="246"/>
      <c r="C668" s="247"/>
      <c r="D668" s="236" t="s">
        <v>195</v>
      </c>
      <c r="E668" s="248" t="s">
        <v>19</v>
      </c>
      <c r="F668" s="249" t="s">
        <v>197</v>
      </c>
      <c r="G668" s="247"/>
      <c r="H668" s="250">
        <v>49.600000000000001</v>
      </c>
      <c r="I668" s="251"/>
      <c r="J668" s="247"/>
      <c r="K668" s="247"/>
      <c r="L668" s="252"/>
      <c r="M668" s="253"/>
      <c r="N668" s="254"/>
      <c r="O668" s="254"/>
      <c r="P668" s="254"/>
      <c r="Q668" s="254"/>
      <c r="R668" s="254"/>
      <c r="S668" s="254"/>
      <c r="T668" s="255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6" t="s">
        <v>195</v>
      </c>
      <c r="AU668" s="256" t="s">
        <v>78</v>
      </c>
      <c r="AV668" s="14" t="s">
        <v>186</v>
      </c>
      <c r="AW668" s="14" t="s">
        <v>31</v>
      </c>
      <c r="AX668" s="14" t="s">
        <v>76</v>
      </c>
      <c r="AY668" s="256" t="s">
        <v>179</v>
      </c>
    </row>
    <row r="669" s="2" customFormat="1" ht="16.5" customHeight="1">
      <c r="A669" s="41"/>
      <c r="B669" s="42"/>
      <c r="C669" s="278" t="s">
        <v>1247</v>
      </c>
      <c r="D669" s="278" t="s">
        <v>259</v>
      </c>
      <c r="E669" s="279" t="s">
        <v>1248</v>
      </c>
      <c r="F669" s="280" t="s">
        <v>1249</v>
      </c>
      <c r="G669" s="281" t="s">
        <v>184</v>
      </c>
      <c r="H669" s="282">
        <v>567.077</v>
      </c>
      <c r="I669" s="283"/>
      <c r="J669" s="284">
        <f>ROUND(I669*H669,2)</f>
        <v>0</v>
      </c>
      <c r="K669" s="280" t="s">
        <v>185</v>
      </c>
      <c r="L669" s="285"/>
      <c r="M669" s="286" t="s">
        <v>19</v>
      </c>
      <c r="N669" s="287" t="s">
        <v>40</v>
      </c>
      <c r="O669" s="87"/>
      <c r="P669" s="225">
        <f>O669*H669</f>
        <v>0</v>
      </c>
      <c r="Q669" s="225">
        <v>0.0035999999999999999</v>
      </c>
      <c r="R669" s="225">
        <f>Q669*H669</f>
        <v>2.0414772000000001</v>
      </c>
      <c r="S669" s="225">
        <v>0</v>
      </c>
      <c r="T669" s="226">
        <f>S669*H669</f>
        <v>0</v>
      </c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R669" s="227" t="s">
        <v>450</v>
      </c>
      <c r="AT669" s="227" t="s">
        <v>259</v>
      </c>
      <c r="AU669" s="227" t="s">
        <v>78</v>
      </c>
      <c r="AY669" s="20" t="s">
        <v>179</v>
      </c>
      <c r="BE669" s="228">
        <f>IF(N669="základní",J669,0)</f>
        <v>0</v>
      </c>
      <c r="BF669" s="228">
        <f>IF(N669="snížená",J669,0)</f>
        <v>0</v>
      </c>
      <c r="BG669" s="228">
        <f>IF(N669="zákl. přenesená",J669,0)</f>
        <v>0</v>
      </c>
      <c r="BH669" s="228">
        <f>IF(N669="sníž. přenesená",J669,0)</f>
        <v>0</v>
      </c>
      <c r="BI669" s="228">
        <f>IF(N669="nulová",J669,0)</f>
        <v>0</v>
      </c>
      <c r="BJ669" s="20" t="s">
        <v>76</v>
      </c>
      <c r="BK669" s="228">
        <f>ROUND(I669*H669,2)</f>
        <v>0</v>
      </c>
      <c r="BL669" s="20" t="s">
        <v>276</v>
      </c>
      <c r="BM669" s="227" t="s">
        <v>1250</v>
      </c>
    </row>
    <row r="670" s="13" customFormat="1">
      <c r="A670" s="13"/>
      <c r="B670" s="234"/>
      <c r="C670" s="235"/>
      <c r="D670" s="236" t="s">
        <v>195</v>
      </c>
      <c r="E670" s="235"/>
      <c r="F670" s="238" t="s">
        <v>1251</v>
      </c>
      <c r="G670" s="235"/>
      <c r="H670" s="239">
        <v>567.077</v>
      </c>
      <c r="I670" s="240"/>
      <c r="J670" s="235"/>
      <c r="K670" s="235"/>
      <c r="L670" s="241"/>
      <c r="M670" s="242"/>
      <c r="N670" s="243"/>
      <c r="O670" s="243"/>
      <c r="P670" s="243"/>
      <c r="Q670" s="243"/>
      <c r="R670" s="243"/>
      <c r="S670" s="243"/>
      <c r="T670" s="244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5" t="s">
        <v>195</v>
      </c>
      <c r="AU670" s="245" t="s">
        <v>78</v>
      </c>
      <c r="AV670" s="13" t="s">
        <v>78</v>
      </c>
      <c r="AW670" s="13" t="s">
        <v>4</v>
      </c>
      <c r="AX670" s="13" t="s">
        <v>76</v>
      </c>
      <c r="AY670" s="245" t="s">
        <v>179</v>
      </c>
    </row>
    <row r="671" s="2" customFormat="1" ht="16.5" customHeight="1">
      <c r="A671" s="41"/>
      <c r="B671" s="42"/>
      <c r="C671" s="216" t="s">
        <v>1252</v>
      </c>
      <c r="D671" s="216" t="s">
        <v>181</v>
      </c>
      <c r="E671" s="217" t="s">
        <v>1253</v>
      </c>
      <c r="F671" s="218" t="s">
        <v>1254</v>
      </c>
      <c r="G671" s="219" t="s">
        <v>416</v>
      </c>
      <c r="H671" s="220">
        <v>20.399999999999999</v>
      </c>
      <c r="I671" s="221"/>
      <c r="J671" s="222">
        <f>ROUND(I671*H671,2)</f>
        <v>0</v>
      </c>
      <c r="K671" s="218" t="s">
        <v>185</v>
      </c>
      <c r="L671" s="47"/>
      <c r="M671" s="223" t="s">
        <v>19</v>
      </c>
      <c r="N671" s="224" t="s">
        <v>40</v>
      </c>
      <c r="O671" s="87"/>
      <c r="P671" s="225">
        <f>O671*H671</f>
        <v>0</v>
      </c>
      <c r="Q671" s="225">
        <v>0.00125</v>
      </c>
      <c r="R671" s="225">
        <f>Q671*H671</f>
        <v>0.025499999999999998</v>
      </c>
      <c r="S671" s="225">
        <v>0</v>
      </c>
      <c r="T671" s="226">
        <f>S671*H671</f>
        <v>0</v>
      </c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R671" s="227" t="s">
        <v>276</v>
      </c>
      <c r="AT671" s="227" t="s">
        <v>181</v>
      </c>
      <c r="AU671" s="227" t="s">
        <v>78</v>
      </c>
      <c r="AY671" s="20" t="s">
        <v>179</v>
      </c>
      <c r="BE671" s="228">
        <f>IF(N671="základní",J671,0)</f>
        <v>0</v>
      </c>
      <c r="BF671" s="228">
        <f>IF(N671="snížená",J671,0)</f>
        <v>0</v>
      </c>
      <c r="BG671" s="228">
        <f>IF(N671="zákl. přenesená",J671,0)</f>
        <v>0</v>
      </c>
      <c r="BH671" s="228">
        <f>IF(N671="sníž. přenesená",J671,0)</f>
        <v>0</v>
      </c>
      <c r="BI671" s="228">
        <f>IF(N671="nulová",J671,0)</f>
        <v>0</v>
      </c>
      <c r="BJ671" s="20" t="s">
        <v>76</v>
      </c>
      <c r="BK671" s="228">
        <f>ROUND(I671*H671,2)</f>
        <v>0</v>
      </c>
      <c r="BL671" s="20" t="s">
        <v>276</v>
      </c>
      <c r="BM671" s="227" t="s">
        <v>1255</v>
      </c>
    </row>
    <row r="672" s="2" customFormat="1">
      <c r="A672" s="41"/>
      <c r="B672" s="42"/>
      <c r="C672" s="43"/>
      <c r="D672" s="229" t="s">
        <v>188</v>
      </c>
      <c r="E672" s="43"/>
      <c r="F672" s="230" t="s">
        <v>1256</v>
      </c>
      <c r="G672" s="43"/>
      <c r="H672" s="43"/>
      <c r="I672" s="231"/>
      <c r="J672" s="43"/>
      <c r="K672" s="43"/>
      <c r="L672" s="47"/>
      <c r="M672" s="232"/>
      <c r="N672" s="233"/>
      <c r="O672" s="87"/>
      <c r="P672" s="87"/>
      <c r="Q672" s="87"/>
      <c r="R672" s="87"/>
      <c r="S672" s="87"/>
      <c r="T672" s="88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T672" s="20" t="s">
        <v>188</v>
      </c>
      <c r="AU672" s="20" t="s">
        <v>78</v>
      </c>
    </row>
    <row r="673" s="13" customFormat="1">
      <c r="A673" s="13"/>
      <c r="B673" s="234"/>
      <c r="C673" s="235"/>
      <c r="D673" s="236" t="s">
        <v>195</v>
      </c>
      <c r="E673" s="237" t="s">
        <v>19</v>
      </c>
      <c r="F673" s="238" t="s">
        <v>1257</v>
      </c>
      <c r="G673" s="235"/>
      <c r="H673" s="239">
        <v>20.399999999999999</v>
      </c>
      <c r="I673" s="240"/>
      <c r="J673" s="235"/>
      <c r="K673" s="235"/>
      <c r="L673" s="241"/>
      <c r="M673" s="242"/>
      <c r="N673" s="243"/>
      <c r="O673" s="243"/>
      <c r="P673" s="243"/>
      <c r="Q673" s="243"/>
      <c r="R673" s="243"/>
      <c r="S673" s="243"/>
      <c r="T673" s="244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5" t="s">
        <v>195</v>
      </c>
      <c r="AU673" s="245" t="s">
        <v>78</v>
      </c>
      <c r="AV673" s="13" t="s">
        <v>78</v>
      </c>
      <c r="AW673" s="13" t="s">
        <v>31</v>
      </c>
      <c r="AX673" s="13" t="s">
        <v>69</v>
      </c>
      <c r="AY673" s="245" t="s">
        <v>179</v>
      </c>
    </row>
    <row r="674" s="14" customFormat="1">
      <c r="A674" s="14"/>
      <c r="B674" s="246"/>
      <c r="C674" s="247"/>
      <c r="D674" s="236" t="s">
        <v>195</v>
      </c>
      <c r="E674" s="248" t="s">
        <v>19</v>
      </c>
      <c r="F674" s="249" t="s">
        <v>197</v>
      </c>
      <c r="G674" s="247"/>
      <c r="H674" s="250">
        <v>20.399999999999999</v>
      </c>
      <c r="I674" s="251"/>
      <c r="J674" s="247"/>
      <c r="K674" s="247"/>
      <c r="L674" s="252"/>
      <c r="M674" s="253"/>
      <c r="N674" s="254"/>
      <c r="O674" s="254"/>
      <c r="P674" s="254"/>
      <c r="Q674" s="254"/>
      <c r="R674" s="254"/>
      <c r="S674" s="254"/>
      <c r="T674" s="255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6" t="s">
        <v>195</v>
      </c>
      <c r="AU674" s="256" t="s">
        <v>78</v>
      </c>
      <c r="AV674" s="14" t="s">
        <v>186</v>
      </c>
      <c r="AW674" s="14" t="s">
        <v>31</v>
      </c>
      <c r="AX674" s="14" t="s">
        <v>76</v>
      </c>
      <c r="AY674" s="256" t="s">
        <v>179</v>
      </c>
    </row>
    <row r="675" s="2" customFormat="1" ht="16.5" customHeight="1">
      <c r="A675" s="41"/>
      <c r="B675" s="42"/>
      <c r="C675" s="278" t="s">
        <v>1258</v>
      </c>
      <c r="D675" s="278" t="s">
        <v>259</v>
      </c>
      <c r="E675" s="279" t="s">
        <v>1259</v>
      </c>
      <c r="F675" s="280" t="s">
        <v>1260</v>
      </c>
      <c r="G675" s="281" t="s">
        <v>184</v>
      </c>
      <c r="H675" s="282">
        <v>63.036000000000001</v>
      </c>
      <c r="I675" s="283"/>
      <c r="J675" s="284">
        <f>ROUND(I675*H675,2)</f>
        <v>0</v>
      </c>
      <c r="K675" s="280" t="s">
        <v>185</v>
      </c>
      <c r="L675" s="285"/>
      <c r="M675" s="286" t="s">
        <v>19</v>
      </c>
      <c r="N675" s="287" t="s">
        <v>40</v>
      </c>
      <c r="O675" s="87"/>
      <c r="P675" s="225">
        <f>O675*H675</f>
        <v>0</v>
      </c>
      <c r="Q675" s="225">
        <v>0.0032000000000000002</v>
      </c>
      <c r="R675" s="225">
        <f>Q675*H675</f>
        <v>0.20171520000000001</v>
      </c>
      <c r="S675" s="225">
        <v>0</v>
      </c>
      <c r="T675" s="226">
        <f>S675*H675</f>
        <v>0</v>
      </c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R675" s="227" t="s">
        <v>450</v>
      </c>
      <c r="AT675" s="227" t="s">
        <v>259</v>
      </c>
      <c r="AU675" s="227" t="s">
        <v>78</v>
      </c>
      <c r="AY675" s="20" t="s">
        <v>179</v>
      </c>
      <c r="BE675" s="228">
        <f>IF(N675="základní",J675,0)</f>
        <v>0</v>
      </c>
      <c r="BF675" s="228">
        <f>IF(N675="snížená",J675,0)</f>
        <v>0</v>
      </c>
      <c r="BG675" s="228">
        <f>IF(N675="zákl. přenesená",J675,0)</f>
        <v>0</v>
      </c>
      <c r="BH675" s="228">
        <f>IF(N675="sníž. přenesená",J675,0)</f>
        <v>0</v>
      </c>
      <c r="BI675" s="228">
        <f>IF(N675="nulová",J675,0)</f>
        <v>0</v>
      </c>
      <c r="BJ675" s="20" t="s">
        <v>76</v>
      </c>
      <c r="BK675" s="228">
        <f>ROUND(I675*H675,2)</f>
        <v>0</v>
      </c>
      <c r="BL675" s="20" t="s">
        <v>276</v>
      </c>
      <c r="BM675" s="227" t="s">
        <v>1261</v>
      </c>
    </row>
    <row r="676" s="13" customFormat="1">
      <c r="A676" s="13"/>
      <c r="B676" s="234"/>
      <c r="C676" s="235"/>
      <c r="D676" s="236" t="s">
        <v>195</v>
      </c>
      <c r="E676" s="235"/>
      <c r="F676" s="238" t="s">
        <v>1262</v>
      </c>
      <c r="G676" s="235"/>
      <c r="H676" s="239">
        <v>63.036000000000001</v>
      </c>
      <c r="I676" s="240"/>
      <c r="J676" s="235"/>
      <c r="K676" s="235"/>
      <c r="L676" s="241"/>
      <c r="M676" s="242"/>
      <c r="N676" s="243"/>
      <c r="O676" s="243"/>
      <c r="P676" s="243"/>
      <c r="Q676" s="243"/>
      <c r="R676" s="243"/>
      <c r="S676" s="243"/>
      <c r="T676" s="244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5" t="s">
        <v>195</v>
      </c>
      <c r="AU676" s="245" t="s">
        <v>78</v>
      </c>
      <c r="AV676" s="13" t="s">
        <v>78</v>
      </c>
      <c r="AW676" s="13" t="s">
        <v>4</v>
      </c>
      <c r="AX676" s="13" t="s">
        <v>76</v>
      </c>
      <c r="AY676" s="245" t="s">
        <v>179</v>
      </c>
    </row>
    <row r="677" s="2" customFormat="1" ht="16.5" customHeight="1">
      <c r="A677" s="41"/>
      <c r="B677" s="42"/>
      <c r="C677" s="278" t="s">
        <v>1263</v>
      </c>
      <c r="D677" s="278" t="s">
        <v>259</v>
      </c>
      <c r="E677" s="279" t="s">
        <v>1264</v>
      </c>
      <c r="F677" s="280" t="s">
        <v>1265</v>
      </c>
      <c r="G677" s="281" t="s">
        <v>184</v>
      </c>
      <c r="H677" s="282">
        <v>4</v>
      </c>
      <c r="I677" s="283"/>
      <c r="J677" s="284">
        <f>ROUND(I677*H677,2)</f>
        <v>0</v>
      </c>
      <c r="K677" s="280" t="s">
        <v>185</v>
      </c>
      <c r="L677" s="285"/>
      <c r="M677" s="286" t="s">
        <v>19</v>
      </c>
      <c r="N677" s="287" t="s">
        <v>40</v>
      </c>
      <c r="O677" s="87"/>
      <c r="P677" s="225">
        <f>O677*H677</f>
        <v>0</v>
      </c>
      <c r="Q677" s="225">
        <v>0.00382</v>
      </c>
      <c r="R677" s="225">
        <f>Q677*H677</f>
        <v>0.01528</v>
      </c>
      <c r="S677" s="225">
        <v>0</v>
      </c>
      <c r="T677" s="226">
        <f>S677*H677</f>
        <v>0</v>
      </c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R677" s="227" t="s">
        <v>450</v>
      </c>
      <c r="AT677" s="227" t="s">
        <v>259</v>
      </c>
      <c r="AU677" s="227" t="s">
        <v>78</v>
      </c>
      <c r="AY677" s="20" t="s">
        <v>179</v>
      </c>
      <c r="BE677" s="228">
        <f>IF(N677="základní",J677,0)</f>
        <v>0</v>
      </c>
      <c r="BF677" s="228">
        <f>IF(N677="snížená",J677,0)</f>
        <v>0</v>
      </c>
      <c r="BG677" s="228">
        <f>IF(N677="zákl. přenesená",J677,0)</f>
        <v>0</v>
      </c>
      <c r="BH677" s="228">
        <f>IF(N677="sníž. přenesená",J677,0)</f>
        <v>0</v>
      </c>
      <c r="BI677" s="228">
        <f>IF(N677="nulová",J677,0)</f>
        <v>0</v>
      </c>
      <c r="BJ677" s="20" t="s">
        <v>76</v>
      </c>
      <c r="BK677" s="228">
        <f>ROUND(I677*H677,2)</f>
        <v>0</v>
      </c>
      <c r="BL677" s="20" t="s">
        <v>276</v>
      </c>
      <c r="BM677" s="227" t="s">
        <v>1266</v>
      </c>
    </row>
    <row r="678" s="2" customFormat="1" ht="16.5" customHeight="1">
      <c r="A678" s="41"/>
      <c r="B678" s="42"/>
      <c r="C678" s="278" t="s">
        <v>1267</v>
      </c>
      <c r="D678" s="278" t="s">
        <v>259</v>
      </c>
      <c r="E678" s="279" t="s">
        <v>1268</v>
      </c>
      <c r="F678" s="280" t="s">
        <v>1269</v>
      </c>
      <c r="G678" s="281" t="s">
        <v>184</v>
      </c>
      <c r="H678" s="282">
        <v>1</v>
      </c>
      <c r="I678" s="283"/>
      <c r="J678" s="284">
        <f>ROUND(I678*H678,2)</f>
        <v>0</v>
      </c>
      <c r="K678" s="280" t="s">
        <v>185</v>
      </c>
      <c r="L678" s="285"/>
      <c r="M678" s="286" t="s">
        <v>19</v>
      </c>
      <c r="N678" s="287" t="s">
        <v>40</v>
      </c>
      <c r="O678" s="87"/>
      <c r="P678" s="225">
        <f>O678*H678</f>
        <v>0</v>
      </c>
      <c r="Q678" s="225">
        <v>0.0044000000000000003</v>
      </c>
      <c r="R678" s="225">
        <f>Q678*H678</f>
        <v>0.0044000000000000003</v>
      </c>
      <c r="S678" s="225">
        <v>0</v>
      </c>
      <c r="T678" s="226">
        <f>S678*H678</f>
        <v>0</v>
      </c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R678" s="227" t="s">
        <v>450</v>
      </c>
      <c r="AT678" s="227" t="s">
        <v>259</v>
      </c>
      <c r="AU678" s="227" t="s">
        <v>78</v>
      </c>
      <c r="AY678" s="20" t="s">
        <v>179</v>
      </c>
      <c r="BE678" s="228">
        <f>IF(N678="základní",J678,0)</f>
        <v>0</v>
      </c>
      <c r="BF678" s="228">
        <f>IF(N678="snížená",J678,0)</f>
        <v>0</v>
      </c>
      <c r="BG678" s="228">
        <f>IF(N678="zákl. přenesená",J678,0)</f>
        <v>0</v>
      </c>
      <c r="BH678" s="228">
        <f>IF(N678="sníž. přenesená",J678,0)</f>
        <v>0</v>
      </c>
      <c r="BI678" s="228">
        <f>IF(N678="nulová",J678,0)</f>
        <v>0</v>
      </c>
      <c r="BJ678" s="20" t="s">
        <v>76</v>
      </c>
      <c r="BK678" s="228">
        <f>ROUND(I678*H678,2)</f>
        <v>0</v>
      </c>
      <c r="BL678" s="20" t="s">
        <v>276</v>
      </c>
      <c r="BM678" s="227" t="s">
        <v>1270</v>
      </c>
    </row>
    <row r="679" s="2" customFormat="1" ht="21.75" customHeight="1">
      <c r="A679" s="41"/>
      <c r="B679" s="42"/>
      <c r="C679" s="216" t="s">
        <v>1271</v>
      </c>
      <c r="D679" s="216" t="s">
        <v>181</v>
      </c>
      <c r="E679" s="217" t="s">
        <v>1272</v>
      </c>
      <c r="F679" s="218" t="s">
        <v>1273</v>
      </c>
      <c r="G679" s="219" t="s">
        <v>192</v>
      </c>
      <c r="H679" s="220">
        <v>49.600000000000001</v>
      </c>
      <c r="I679" s="221"/>
      <c r="J679" s="222">
        <f>ROUND(I679*H679,2)</f>
        <v>0</v>
      </c>
      <c r="K679" s="218" t="s">
        <v>185</v>
      </c>
      <c r="L679" s="47"/>
      <c r="M679" s="223" t="s">
        <v>19</v>
      </c>
      <c r="N679" s="224" t="s">
        <v>40</v>
      </c>
      <c r="O679" s="87"/>
      <c r="P679" s="225">
        <f>O679*H679</f>
        <v>0</v>
      </c>
      <c r="Q679" s="225">
        <v>4.0000000000000003E-05</v>
      </c>
      <c r="R679" s="225">
        <f>Q679*H679</f>
        <v>0.0019840000000000001</v>
      </c>
      <c r="S679" s="225">
        <v>0</v>
      </c>
      <c r="T679" s="226">
        <f>S679*H679</f>
        <v>0</v>
      </c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R679" s="227" t="s">
        <v>276</v>
      </c>
      <c r="AT679" s="227" t="s">
        <v>181</v>
      </c>
      <c r="AU679" s="227" t="s">
        <v>78</v>
      </c>
      <c r="AY679" s="20" t="s">
        <v>179</v>
      </c>
      <c r="BE679" s="228">
        <f>IF(N679="základní",J679,0)</f>
        <v>0</v>
      </c>
      <c r="BF679" s="228">
        <f>IF(N679="snížená",J679,0)</f>
        <v>0</v>
      </c>
      <c r="BG679" s="228">
        <f>IF(N679="zákl. přenesená",J679,0)</f>
        <v>0</v>
      </c>
      <c r="BH679" s="228">
        <f>IF(N679="sníž. přenesená",J679,0)</f>
        <v>0</v>
      </c>
      <c r="BI679" s="228">
        <f>IF(N679="nulová",J679,0)</f>
        <v>0</v>
      </c>
      <c r="BJ679" s="20" t="s">
        <v>76</v>
      </c>
      <c r="BK679" s="228">
        <f>ROUND(I679*H679,2)</f>
        <v>0</v>
      </c>
      <c r="BL679" s="20" t="s">
        <v>276</v>
      </c>
      <c r="BM679" s="227" t="s">
        <v>1274</v>
      </c>
    </row>
    <row r="680" s="2" customFormat="1">
      <c r="A680" s="41"/>
      <c r="B680" s="42"/>
      <c r="C680" s="43"/>
      <c r="D680" s="229" t="s">
        <v>188</v>
      </c>
      <c r="E680" s="43"/>
      <c r="F680" s="230" t="s">
        <v>1275</v>
      </c>
      <c r="G680" s="43"/>
      <c r="H680" s="43"/>
      <c r="I680" s="231"/>
      <c r="J680" s="43"/>
      <c r="K680" s="43"/>
      <c r="L680" s="47"/>
      <c r="M680" s="232"/>
      <c r="N680" s="233"/>
      <c r="O680" s="87"/>
      <c r="P680" s="87"/>
      <c r="Q680" s="87"/>
      <c r="R680" s="87"/>
      <c r="S680" s="87"/>
      <c r="T680" s="88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T680" s="20" t="s">
        <v>188</v>
      </c>
      <c r="AU680" s="20" t="s">
        <v>78</v>
      </c>
    </row>
    <row r="681" s="2" customFormat="1" ht="16.5" customHeight="1">
      <c r="A681" s="41"/>
      <c r="B681" s="42"/>
      <c r="C681" s="216" t="s">
        <v>1276</v>
      </c>
      <c r="D681" s="216" t="s">
        <v>181</v>
      </c>
      <c r="E681" s="217" t="s">
        <v>1277</v>
      </c>
      <c r="F681" s="218" t="s">
        <v>1278</v>
      </c>
      <c r="G681" s="219" t="s">
        <v>416</v>
      </c>
      <c r="H681" s="220">
        <v>24.800000000000001</v>
      </c>
      <c r="I681" s="221"/>
      <c r="J681" s="222">
        <f>ROUND(I681*H681,2)</f>
        <v>0</v>
      </c>
      <c r="K681" s="218" t="s">
        <v>185</v>
      </c>
      <c r="L681" s="47"/>
      <c r="M681" s="223" t="s">
        <v>19</v>
      </c>
      <c r="N681" s="224" t="s">
        <v>40</v>
      </c>
      <c r="O681" s="87"/>
      <c r="P681" s="225">
        <f>O681*H681</f>
        <v>0</v>
      </c>
      <c r="Q681" s="225">
        <v>0.00011</v>
      </c>
      <c r="R681" s="225">
        <f>Q681*H681</f>
        <v>0.0027280000000000004</v>
      </c>
      <c r="S681" s="225">
        <v>0</v>
      </c>
      <c r="T681" s="226">
        <f>S681*H681</f>
        <v>0</v>
      </c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R681" s="227" t="s">
        <v>276</v>
      </c>
      <c r="AT681" s="227" t="s">
        <v>181</v>
      </c>
      <c r="AU681" s="227" t="s">
        <v>78</v>
      </c>
      <c r="AY681" s="20" t="s">
        <v>179</v>
      </c>
      <c r="BE681" s="228">
        <f>IF(N681="základní",J681,0)</f>
        <v>0</v>
      </c>
      <c r="BF681" s="228">
        <f>IF(N681="snížená",J681,0)</f>
        <v>0</v>
      </c>
      <c r="BG681" s="228">
        <f>IF(N681="zákl. přenesená",J681,0)</f>
        <v>0</v>
      </c>
      <c r="BH681" s="228">
        <f>IF(N681="sníž. přenesená",J681,0)</f>
        <v>0</v>
      </c>
      <c r="BI681" s="228">
        <f>IF(N681="nulová",J681,0)</f>
        <v>0</v>
      </c>
      <c r="BJ681" s="20" t="s">
        <v>76</v>
      </c>
      <c r="BK681" s="228">
        <f>ROUND(I681*H681,2)</f>
        <v>0</v>
      </c>
      <c r="BL681" s="20" t="s">
        <v>276</v>
      </c>
      <c r="BM681" s="227" t="s">
        <v>1279</v>
      </c>
    </row>
    <row r="682" s="2" customFormat="1">
      <c r="A682" s="41"/>
      <c r="B682" s="42"/>
      <c r="C682" s="43"/>
      <c r="D682" s="229" t="s">
        <v>188</v>
      </c>
      <c r="E682" s="43"/>
      <c r="F682" s="230" t="s">
        <v>1280</v>
      </c>
      <c r="G682" s="43"/>
      <c r="H682" s="43"/>
      <c r="I682" s="231"/>
      <c r="J682" s="43"/>
      <c r="K682" s="43"/>
      <c r="L682" s="47"/>
      <c r="M682" s="232"/>
      <c r="N682" s="233"/>
      <c r="O682" s="87"/>
      <c r="P682" s="87"/>
      <c r="Q682" s="87"/>
      <c r="R682" s="87"/>
      <c r="S682" s="87"/>
      <c r="T682" s="88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T682" s="20" t="s">
        <v>188</v>
      </c>
      <c r="AU682" s="20" t="s">
        <v>78</v>
      </c>
    </row>
    <row r="683" s="13" customFormat="1">
      <c r="A683" s="13"/>
      <c r="B683" s="234"/>
      <c r="C683" s="235"/>
      <c r="D683" s="236" t="s">
        <v>195</v>
      </c>
      <c r="E683" s="237" t="s">
        <v>19</v>
      </c>
      <c r="F683" s="238" t="s">
        <v>1281</v>
      </c>
      <c r="G683" s="235"/>
      <c r="H683" s="239">
        <v>24.800000000000001</v>
      </c>
      <c r="I683" s="240"/>
      <c r="J683" s="235"/>
      <c r="K683" s="235"/>
      <c r="L683" s="241"/>
      <c r="M683" s="242"/>
      <c r="N683" s="243"/>
      <c r="O683" s="243"/>
      <c r="P683" s="243"/>
      <c r="Q683" s="243"/>
      <c r="R683" s="243"/>
      <c r="S683" s="243"/>
      <c r="T683" s="24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5" t="s">
        <v>195</v>
      </c>
      <c r="AU683" s="245" t="s">
        <v>78</v>
      </c>
      <c r="AV683" s="13" t="s">
        <v>78</v>
      </c>
      <c r="AW683" s="13" t="s">
        <v>31</v>
      </c>
      <c r="AX683" s="13" t="s">
        <v>69</v>
      </c>
      <c r="AY683" s="245" t="s">
        <v>179</v>
      </c>
    </row>
    <row r="684" s="14" customFormat="1">
      <c r="A684" s="14"/>
      <c r="B684" s="246"/>
      <c r="C684" s="247"/>
      <c r="D684" s="236" t="s">
        <v>195</v>
      </c>
      <c r="E684" s="248" t="s">
        <v>19</v>
      </c>
      <c r="F684" s="249" t="s">
        <v>197</v>
      </c>
      <c r="G684" s="247"/>
      <c r="H684" s="250">
        <v>24.800000000000001</v>
      </c>
      <c r="I684" s="251"/>
      <c r="J684" s="247"/>
      <c r="K684" s="247"/>
      <c r="L684" s="252"/>
      <c r="M684" s="253"/>
      <c r="N684" s="254"/>
      <c r="O684" s="254"/>
      <c r="P684" s="254"/>
      <c r="Q684" s="254"/>
      <c r="R684" s="254"/>
      <c r="S684" s="254"/>
      <c r="T684" s="255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56" t="s">
        <v>195</v>
      </c>
      <c r="AU684" s="256" t="s">
        <v>78</v>
      </c>
      <c r="AV684" s="14" t="s">
        <v>186</v>
      </c>
      <c r="AW684" s="14" t="s">
        <v>31</v>
      </c>
      <c r="AX684" s="14" t="s">
        <v>76</v>
      </c>
      <c r="AY684" s="256" t="s">
        <v>179</v>
      </c>
    </row>
    <row r="685" s="2" customFormat="1" ht="21.75" customHeight="1">
      <c r="A685" s="41"/>
      <c r="B685" s="42"/>
      <c r="C685" s="216" t="s">
        <v>1282</v>
      </c>
      <c r="D685" s="216" t="s">
        <v>181</v>
      </c>
      <c r="E685" s="217" t="s">
        <v>1283</v>
      </c>
      <c r="F685" s="218" t="s">
        <v>1284</v>
      </c>
      <c r="G685" s="219" t="s">
        <v>192</v>
      </c>
      <c r="H685" s="220">
        <v>54.560000000000002</v>
      </c>
      <c r="I685" s="221"/>
      <c r="J685" s="222">
        <f>ROUND(I685*H685,2)</f>
        <v>0</v>
      </c>
      <c r="K685" s="218" t="s">
        <v>185</v>
      </c>
      <c r="L685" s="47"/>
      <c r="M685" s="223" t="s">
        <v>19</v>
      </c>
      <c r="N685" s="224" t="s">
        <v>40</v>
      </c>
      <c r="O685" s="87"/>
      <c r="P685" s="225">
        <f>O685*H685</f>
        <v>0</v>
      </c>
      <c r="Q685" s="225">
        <v>0</v>
      </c>
      <c r="R685" s="225">
        <f>Q685*H685</f>
        <v>0</v>
      </c>
      <c r="S685" s="225">
        <v>0</v>
      </c>
      <c r="T685" s="226">
        <f>S685*H685</f>
        <v>0</v>
      </c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R685" s="227" t="s">
        <v>276</v>
      </c>
      <c r="AT685" s="227" t="s">
        <v>181</v>
      </c>
      <c r="AU685" s="227" t="s">
        <v>78</v>
      </c>
      <c r="AY685" s="20" t="s">
        <v>179</v>
      </c>
      <c r="BE685" s="228">
        <f>IF(N685="základní",J685,0)</f>
        <v>0</v>
      </c>
      <c r="BF685" s="228">
        <f>IF(N685="snížená",J685,0)</f>
        <v>0</v>
      </c>
      <c r="BG685" s="228">
        <f>IF(N685="zákl. přenesená",J685,0)</f>
        <v>0</v>
      </c>
      <c r="BH685" s="228">
        <f>IF(N685="sníž. přenesená",J685,0)</f>
        <v>0</v>
      </c>
      <c r="BI685" s="228">
        <f>IF(N685="nulová",J685,0)</f>
        <v>0</v>
      </c>
      <c r="BJ685" s="20" t="s">
        <v>76</v>
      </c>
      <c r="BK685" s="228">
        <f>ROUND(I685*H685,2)</f>
        <v>0</v>
      </c>
      <c r="BL685" s="20" t="s">
        <v>276</v>
      </c>
      <c r="BM685" s="227" t="s">
        <v>1285</v>
      </c>
    </row>
    <row r="686" s="2" customFormat="1">
      <c r="A686" s="41"/>
      <c r="B686" s="42"/>
      <c r="C686" s="43"/>
      <c r="D686" s="229" t="s">
        <v>188</v>
      </c>
      <c r="E686" s="43"/>
      <c r="F686" s="230" t="s">
        <v>1286</v>
      </c>
      <c r="G686" s="43"/>
      <c r="H686" s="43"/>
      <c r="I686" s="231"/>
      <c r="J686" s="43"/>
      <c r="K686" s="43"/>
      <c r="L686" s="47"/>
      <c r="M686" s="232"/>
      <c r="N686" s="233"/>
      <c r="O686" s="87"/>
      <c r="P686" s="87"/>
      <c r="Q686" s="87"/>
      <c r="R686" s="87"/>
      <c r="S686" s="87"/>
      <c r="T686" s="88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T686" s="20" t="s">
        <v>188</v>
      </c>
      <c r="AU686" s="20" t="s">
        <v>78</v>
      </c>
    </row>
    <row r="687" s="13" customFormat="1">
      <c r="A687" s="13"/>
      <c r="B687" s="234"/>
      <c r="C687" s="235"/>
      <c r="D687" s="236" t="s">
        <v>195</v>
      </c>
      <c r="E687" s="237" t="s">
        <v>19</v>
      </c>
      <c r="F687" s="238" t="s">
        <v>1287</v>
      </c>
      <c r="G687" s="235"/>
      <c r="H687" s="239">
        <v>54.560000000000002</v>
      </c>
      <c r="I687" s="240"/>
      <c r="J687" s="235"/>
      <c r="K687" s="235"/>
      <c r="L687" s="241"/>
      <c r="M687" s="242"/>
      <c r="N687" s="243"/>
      <c r="O687" s="243"/>
      <c r="P687" s="243"/>
      <c r="Q687" s="243"/>
      <c r="R687" s="243"/>
      <c r="S687" s="243"/>
      <c r="T687" s="24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5" t="s">
        <v>195</v>
      </c>
      <c r="AU687" s="245" t="s">
        <v>78</v>
      </c>
      <c r="AV687" s="13" t="s">
        <v>78</v>
      </c>
      <c r="AW687" s="13" t="s">
        <v>31</v>
      </c>
      <c r="AX687" s="13" t="s">
        <v>69</v>
      </c>
      <c r="AY687" s="245" t="s">
        <v>179</v>
      </c>
    </row>
    <row r="688" s="14" customFormat="1">
      <c r="A688" s="14"/>
      <c r="B688" s="246"/>
      <c r="C688" s="247"/>
      <c r="D688" s="236" t="s">
        <v>195</v>
      </c>
      <c r="E688" s="248" t="s">
        <v>19</v>
      </c>
      <c r="F688" s="249" t="s">
        <v>197</v>
      </c>
      <c r="G688" s="247"/>
      <c r="H688" s="250">
        <v>54.560000000000002</v>
      </c>
      <c r="I688" s="251"/>
      <c r="J688" s="247"/>
      <c r="K688" s="247"/>
      <c r="L688" s="252"/>
      <c r="M688" s="253"/>
      <c r="N688" s="254"/>
      <c r="O688" s="254"/>
      <c r="P688" s="254"/>
      <c r="Q688" s="254"/>
      <c r="R688" s="254"/>
      <c r="S688" s="254"/>
      <c r="T688" s="255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6" t="s">
        <v>195</v>
      </c>
      <c r="AU688" s="256" t="s">
        <v>78</v>
      </c>
      <c r="AV688" s="14" t="s">
        <v>186</v>
      </c>
      <c r="AW688" s="14" t="s">
        <v>31</v>
      </c>
      <c r="AX688" s="14" t="s">
        <v>76</v>
      </c>
      <c r="AY688" s="256" t="s">
        <v>179</v>
      </c>
    </row>
    <row r="689" s="2" customFormat="1" ht="24.15" customHeight="1">
      <c r="A689" s="41"/>
      <c r="B689" s="42"/>
      <c r="C689" s="278" t="s">
        <v>1288</v>
      </c>
      <c r="D689" s="278" t="s">
        <v>259</v>
      </c>
      <c r="E689" s="279" t="s">
        <v>1033</v>
      </c>
      <c r="F689" s="280" t="s">
        <v>1034</v>
      </c>
      <c r="G689" s="281" t="s">
        <v>192</v>
      </c>
      <c r="H689" s="282">
        <v>60.015999999999998</v>
      </c>
      <c r="I689" s="283"/>
      <c r="J689" s="284">
        <f>ROUND(I689*H689,2)</f>
        <v>0</v>
      </c>
      <c r="K689" s="280" t="s">
        <v>185</v>
      </c>
      <c r="L689" s="285"/>
      <c r="M689" s="286" t="s">
        <v>19</v>
      </c>
      <c r="N689" s="287" t="s">
        <v>40</v>
      </c>
      <c r="O689" s="87"/>
      <c r="P689" s="225">
        <f>O689*H689</f>
        <v>0</v>
      </c>
      <c r="Q689" s="225">
        <v>0.00013999999999999999</v>
      </c>
      <c r="R689" s="225">
        <f>Q689*H689</f>
        <v>0.0084022399999999983</v>
      </c>
      <c r="S689" s="225">
        <v>0</v>
      </c>
      <c r="T689" s="226">
        <f>S689*H689</f>
        <v>0</v>
      </c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R689" s="227" t="s">
        <v>450</v>
      </c>
      <c r="AT689" s="227" t="s">
        <v>259</v>
      </c>
      <c r="AU689" s="227" t="s">
        <v>78</v>
      </c>
      <c r="AY689" s="20" t="s">
        <v>179</v>
      </c>
      <c r="BE689" s="228">
        <f>IF(N689="základní",J689,0)</f>
        <v>0</v>
      </c>
      <c r="BF689" s="228">
        <f>IF(N689="snížená",J689,0)</f>
        <v>0</v>
      </c>
      <c r="BG689" s="228">
        <f>IF(N689="zákl. přenesená",J689,0)</f>
        <v>0</v>
      </c>
      <c r="BH689" s="228">
        <f>IF(N689="sníž. přenesená",J689,0)</f>
        <v>0</v>
      </c>
      <c r="BI689" s="228">
        <f>IF(N689="nulová",J689,0)</f>
        <v>0</v>
      </c>
      <c r="BJ689" s="20" t="s">
        <v>76</v>
      </c>
      <c r="BK689" s="228">
        <f>ROUND(I689*H689,2)</f>
        <v>0</v>
      </c>
      <c r="BL689" s="20" t="s">
        <v>276</v>
      </c>
      <c r="BM689" s="227" t="s">
        <v>1289</v>
      </c>
    </row>
    <row r="690" s="13" customFormat="1">
      <c r="A690" s="13"/>
      <c r="B690" s="234"/>
      <c r="C690" s="235"/>
      <c r="D690" s="236" t="s">
        <v>195</v>
      </c>
      <c r="E690" s="235"/>
      <c r="F690" s="238" t="s">
        <v>1290</v>
      </c>
      <c r="G690" s="235"/>
      <c r="H690" s="239">
        <v>60.015999999999998</v>
      </c>
      <c r="I690" s="240"/>
      <c r="J690" s="235"/>
      <c r="K690" s="235"/>
      <c r="L690" s="241"/>
      <c r="M690" s="242"/>
      <c r="N690" s="243"/>
      <c r="O690" s="243"/>
      <c r="P690" s="243"/>
      <c r="Q690" s="243"/>
      <c r="R690" s="243"/>
      <c r="S690" s="243"/>
      <c r="T690" s="244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5" t="s">
        <v>195</v>
      </c>
      <c r="AU690" s="245" t="s">
        <v>78</v>
      </c>
      <c r="AV690" s="13" t="s">
        <v>78</v>
      </c>
      <c r="AW690" s="13" t="s">
        <v>4</v>
      </c>
      <c r="AX690" s="13" t="s">
        <v>76</v>
      </c>
      <c r="AY690" s="245" t="s">
        <v>179</v>
      </c>
    </row>
    <row r="691" s="2" customFormat="1" ht="24.15" customHeight="1">
      <c r="A691" s="41"/>
      <c r="B691" s="42"/>
      <c r="C691" s="216" t="s">
        <v>1291</v>
      </c>
      <c r="D691" s="216" t="s">
        <v>181</v>
      </c>
      <c r="E691" s="217" t="s">
        <v>1292</v>
      </c>
      <c r="F691" s="218" t="s">
        <v>1293</v>
      </c>
      <c r="G691" s="219" t="s">
        <v>287</v>
      </c>
      <c r="H691" s="220">
        <v>2.3010000000000002</v>
      </c>
      <c r="I691" s="221"/>
      <c r="J691" s="222">
        <f>ROUND(I691*H691,2)</f>
        <v>0</v>
      </c>
      <c r="K691" s="218" t="s">
        <v>185</v>
      </c>
      <c r="L691" s="47"/>
      <c r="M691" s="223" t="s">
        <v>19</v>
      </c>
      <c r="N691" s="224" t="s">
        <v>40</v>
      </c>
      <c r="O691" s="87"/>
      <c r="P691" s="225">
        <f>O691*H691</f>
        <v>0</v>
      </c>
      <c r="Q691" s="225">
        <v>0</v>
      </c>
      <c r="R691" s="225">
        <f>Q691*H691</f>
        <v>0</v>
      </c>
      <c r="S691" s="225">
        <v>0</v>
      </c>
      <c r="T691" s="226">
        <f>S691*H691</f>
        <v>0</v>
      </c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R691" s="227" t="s">
        <v>276</v>
      </c>
      <c r="AT691" s="227" t="s">
        <v>181</v>
      </c>
      <c r="AU691" s="227" t="s">
        <v>78</v>
      </c>
      <c r="AY691" s="20" t="s">
        <v>179</v>
      </c>
      <c r="BE691" s="228">
        <f>IF(N691="základní",J691,0)</f>
        <v>0</v>
      </c>
      <c r="BF691" s="228">
        <f>IF(N691="snížená",J691,0)</f>
        <v>0</v>
      </c>
      <c r="BG691" s="228">
        <f>IF(N691="zákl. přenesená",J691,0)</f>
        <v>0</v>
      </c>
      <c r="BH691" s="228">
        <f>IF(N691="sníž. přenesená",J691,0)</f>
        <v>0</v>
      </c>
      <c r="BI691" s="228">
        <f>IF(N691="nulová",J691,0)</f>
        <v>0</v>
      </c>
      <c r="BJ691" s="20" t="s">
        <v>76</v>
      </c>
      <c r="BK691" s="228">
        <f>ROUND(I691*H691,2)</f>
        <v>0</v>
      </c>
      <c r="BL691" s="20" t="s">
        <v>276</v>
      </c>
      <c r="BM691" s="227" t="s">
        <v>1294</v>
      </c>
    </row>
    <row r="692" s="2" customFormat="1">
      <c r="A692" s="41"/>
      <c r="B692" s="42"/>
      <c r="C692" s="43"/>
      <c r="D692" s="229" t="s">
        <v>188</v>
      </c>
      <c r="E692" s="43"/>
      <c r="F692" s="230" t="s">
        <v>1295</v>
      </c>
      <c r="G692" s="43"/>
      <c r="H692" s="43"/>
      <c r="I692" s="231"/>
      <c r="J692" s="43"/>
      <c r="K692" s="43"/>
      <c r="L692" s="47"/>
      <c r="M692" s="232"/>
      <c r="N692" s="233"/>
      <c r="O692" s="87"/>
      <c r="P692" s="87"/>
      <c r="Q692" s="87"/>
      <c r="R692" s="87"/>
      <c r="S692" s="87"/>
      <c r="T692" s="88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T692" s="20" t="s">
        <v>188</v>
      </c>
      <c r="AU692" s="20" t="s">
        <v>78</v>
      </c>
    </row>
    <row r="693" s="12" customFormat="1" ht="22.8" customHeight="1">
      <c r="A693" s="12"/>
      <c r="B693" s="200"/>
      <c r="C693" s="201"/>
      <c r="D693" s="202" t="s">
        <v>68</v>
      </c>
      <c r="E693" s="214" t="s">
        <v>1296</v>
      </c>
      <c r="F693" s="214" t="s">
        <v>1297</v>
      </c>
      <c r="G693" s="201"/>
      <c r="H693" s="201"/>
      <c r="I693" s="204"/>
      <c r="J693" s="215">
        <f>BK693</f>
        <v>0</v>
      </c>
      <c r="K693" s="201"/>
      <c r="L693" s="206"/>
      <c r="M693" s="207"/>
      <c r="N693" s="208"/>
      <c r="O693" s="208"/>
      <c r="P693" s="209">
        <f>SUM(P694:P703)</f>
        <v>0</v>
      </c>
      <c r="Q693" s="208"/>
      <c r="R693" s="209">
        <f>SUM(R694:R703)</f>
        <v>0.045440000000000001</v>
      </c>
      <c r="S693" s="208"/>
      <c r="T693" s="210">
        <f>SUM(T694:T703)</f>
        <v>0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R693" s="211" t="s">
        <v>78</v>
      </c>
      <c r="AT693" s="212" t="s">
        <v>68</v>
      </c>
      <c r="AU693" s="212" t="s">
        <v>76</v>
      </c>
      <c r="AY693" s="211" t="s">
        <v>179</v>
      </c>
      <c r="BK693" s="213">
        <f>SUM(BK694:BK703)</f>
        <v>0</v>
      </c>
    </row>
    <row r="694" s="2" customFormat="1" ht="16.5" customHeight="1">
      <c r="A694" s="41"/>
      <c r="B694" s="42"/>
      <c r="C694" s="216" t="s">
        <v>1298</v>
      </c>
      <c r="D694" s="216" t="s">
        <v>181</v>
      </c>
      <c r="E694" s="217" t="s">
        <v>1299</v>
      </c>
      <c r="F694" s="218" t="s">
        <v>1300</v>
      </c>
      <c r="G694" s="219" t="s">
        <v>184</v>
      </c>
      <c r="H694" s="220">
        <v>1</v>
      </c>
      <c r="I694" s="221"/>
      <c r="J694" s="222">
        <f>ROUND(I694*H694,2)</f>
        <v>0</v>
      </c>
      <c r="K694" s="218" t="s">
        <v>185</v>
      </c>
      <c r="L694" s="47"/>
      <c r="M694" s="223" t="s">
        <v>19</v>
      </c>
      <c r="N694" s="224" t="s">
        <v>40</v>
      </c>
      <c r="O694" s="87"/>
      <c r="P694" s="225">
        <f>O694*H694</f>
        <v>0</v>
      </c>
      <c r="Q694" s="225">
        <v>0.00044000000000000002</v>
      </c>
      <c r="R694" s="225">
        <f>Q694*H694</f>
        <v>0.00044000000000000002</v>
      </c>
      <c r="S694" s="225">
        <v>0</v>
      </c>
      <c r="T694" s="226">
        <f>S694*H694</f>
        <v>0</v>
      </c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R694" s="227" t="s">
        <v>276</v>
      </c>
      <c r="AT694" s="227" t="s">
        <v>181</v>
      </c>
      <c r="AU694" s="227" t="s">
        <v>78</v>
      </c>
      <c r="AY694" s="20" t="s">
        <v>179</v>
      </c>
      <c r="BE694" s="228">
        <f>IF(N694="základní",J694,0)</f>
        <v>0</v>
      </c>
      <c r="BF694" s="228">
        <f>IF(N694="snížená",J694,0)</f>
        <v>0</v>
      </c>
      <c r="BG694" s="228">
        <f>IF(N694="zákl. přenesená",J694,0)</f>
        <v>0</v>
      </c>
      <c r="BH694" s="228">
        <f>IF(N694="sníž. přenesená",J694,0)</f>
        <v>0</v>
      </c>
      <c r="BI694" s="228">
        <f>IF(N694="nulová",J694,0)</f>
        <v>0</v>
      </c>
      <c r="BJ694" s="20" t="s">
        <v>76</v>
      </c>
      <c r="BK694" s="228">
        <f>ROUND(I694*H694,2)</f>
        <v>0</v>
      </c>
      <c r="BL694" s="20" t="s">
        <v>276</v>
      </c>
      <c r="BM694" s="227" t="s">
        <v>1301</v>
      </c>
    </row>
    <row r="695" s="2" customFormat="1">
      <c r="A695" s="41"/>
      <c r="B695" s="42"/>
      <c r="C695" s="43"/>
      <c r="D695" s="229" t="s">
        <v>188</v>
      </c>
      <c r="E695" s="43"/>
      <c r="F695" s="230" t="s">
        <v>1302</v>
      </c>
      <c r="G695" s="43"/>
      <c r="H695" s="43"/>
      <c r="I695" s="231"/>
      <c r="J695" s="43"/>
      <c r="K695" s="43"/>
      <c r="L695" s="47"/>
      <c r="M695" s="232"/>
      <c r="N695" s="233"/>
      <c r="O695" s="87"/>
      <c r="P695" s="87"/>
      <c r="Q695" s="87"/>
      <c r="R695" s="87"/>
      <c r="S695" s="87"/>
      <c r="T695" s="88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T695" s="20" t="s">
        <v>188</v>
      </c>
      <c r="AU695" s="20" t="s">
        <v>78</v>
      </c>
    </row>
    <row r="696" s="13" customFormat="1">
      <c r="A696" s="13"/>
      <c r="B696" s="234"/>
      <c r="C696" s="235"/>
      <c r="D696" s="236" t="s">
        <v>195</v>
      </c>
      <c r="E696" s="237" t="s">
        <v>19</v>
      </c>
      <c r="F696" s="238" t="s">
        <v>1303</v>
      </c>
      <c r="G696" s="235"/>
      <c r="H696" s="239">
        <v>1</v>
      </c>
      <c r="I696" s="240"/>
      <c r="J696" s="235"/>
      <c r="K696" s="235"/>
      <c r="L696" s="241"/>
      <c r="M696" s="242"/>
      <c r="N696" s="243"/>
      <c r="O696" s="243"/>
      <c r="P696" s="243"/>
      <c r="Q696" s="243"/>
      <c r="R696" s="243"/>
      <c r="S696" s="243"/>
      <c r="T696" s="244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5" t="s">
        <v>195</v>
      </c>
      <c r="AU696" s="245" t="s">
        <v>78</v>
      </c>
      <c r="AV696" s="13" t="s">
        <v>78</v>
      </c>
      <c r="AW696" s="13" t="s">
        <v>31</v>
      </c>
      <c r="AX696" s="13" t="s">
        <v>69</v>
      </c>
      <c r="AY696" s="245" t="s">
        <v>179</v>
      </c>
    </row>
    <row r="697" s="14" customFormat="1">
      <c r="A697" s="14"/>
      <c r="B697" s="246"/>
      <c r="C697" s="247"/>
      <c r="D697" s="236" t="s">
        <v>195</v>
      </c>
      <c r="E697" s="248" t="s">
        <v>19</v>
      </c>
      <c r="F697" s="249" t="s">
        <v>197</v>
      </c>
      <c r="G697" s="247"/>
      <c r="H697" s="250">
        <v>1</v>
      </c>
      <c r="I697" s="251"/>
      <c r="J697" s="247"/>
      <c r="K697" s="247"/>
      <c r="L697" s="252"/>
      <c r="M697" s="253"/>
      <c r="N697" s="254"/>
      <c r="O697" s="254"/>
      <c r="P697" s="254"/>
      <c r="Q697" s="254"/>
      <c r="R697" s="254"/>
      <c r="S697" s="254"/>
      <c r="T697" s="255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6" t="s">
        <v>195</v>
      </c>
      <c r="AU697" s="256" t="s">
        <v>78</v>
      </c>
      <c r="AV697" s="14" t="s">
        <v>186</v>
      </c>
      <c r="AW697" s="14" t="s">
        <v>31</v>
      </c>
      <c r="AX697" s="14" t="s">
        <v>76</v>
      </c>
      <c r="AY697" s="256" t="s">
        <v>179</v>
      </c>
    </row>
    <row r="698" s="2" customFormat="1" ht="16.5" customHeight="1">
      <c r="A698" s="41"/>
      <c r="B698" s="42"/>
      <c r="C698" s="278" t="s">
        <v>1304</v>
      </c>
      <c r="D698" s="278" t="s">
        <v>259</v>
      </c>
      <c r="E698" s="279" t="s">
        <v>1305</v>
      </c>
      <c r="F698" s="280" t="s">
        <v>1306</v>
      </c>
      <c r="G698" s="281" t="s">
        <v>184</v>
      </c>
      <c r="H698" s="282">
        <v>1</v>
      </c>
      <c r="I698" s="283"/>
      <c r="J698" s="284">
        <f>ROUND(I698*H698,2)</f>
        <v>0</v>
      </c>
      <c r="K698" s="280" t="s">
        <v>185</v>
      </c>
      <c r="L698" s="285"/>
      <c r="M698" s="286" t="s">
        <v>19</v>
      </c>
      <c r="N698" s="287" t="s">
        <v>40</v>
      </c>
      <c r="O698" s="87"/>
      <c r="P698" s="225">
        <f>O698*H698</f>
        <v>0</v>
      </c>
      <c r="Q698" s="225">
        <v>0.044999999999999998</v>
      </c>
      <c r="R698" s="225">
        <f>Q698*H698</f>
        <v>0.044999999999999998</v>
      </c>
      <c r="S698" s="225">
        <v>0</v>
      </c>
      <c r="T698" s="226">
        <f>S698*H698</f>
        <v>0</v>
      </c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R698" s="227" t="s">
        <v>450</v>
      </c>
      <c r="AT698" s="227" t="s">
        <v>259</v>
      </c>
      <c r="AU698" s="227" t="s">
        <v>78</v>
      </c>
      <c r="AY698" s="20" t="s">
        <v>179</v>
      </c>
      <c r="BE698" s="228">
        <f>IF(N698="základní",J698,0)</f>
        <v>0</v>
      </c>
      <c r="BF698" s="228">
        <f>IF(N698="snížená",J698,0)</f>
        <v>0</v>
      </c>
      <c r="BG698" s="228">
        <f>IF(N698="zákl. přenesená",J698,0)</f>
        <v>0</v>
      </c>
      <c r="BH698" s="228">
        <f>IF(N698="sníž. přenesená",J698,0)</f>
        <v>0</v>
      </c>
      <c r="BI698" s="228">
        <f>IF(N698="nulová",J698,0)</f>
        <v>0</v>
      </c>
      <c r="BJ698" s="20" t="s">
        <v>76</v>
      </c>
      <c r="BK698" s="228">
        <f>ROUND(I698*H698,2)</f>
        <v>0</v>
      </c>
      <c r="BL698" s="20" t="s">
        <v>276</v>
      </c>
      <c r="BM698" s="227" t="s">
        <v>1307</v>
      </c>
    </row>
    <row r="699" s="2" customFormat="1" ht="24.15" customHeight="1">
      <c r="A699" s="41"/>
      <c r="B699" s="42"/>
      <c r="C699" s="216" t="s">
        <v>1308</v>
      </c>
      <c r="D699" s="216" t="s">
        <v>181</v>
      </c>
      <c r="E699" s="217" t="s">
        <v>1309</v>
      </c>
      <c r="F699" s="218" t="s">
        <v>1310</v>
      </c>
      <c r="G699" s="219" t="s">
        <v>287</v>
      </c>
      <c r="H699" s="220">
        <v>0.044999999999999998</v>
      </c>
      <c r="I699" s="221"/>
      <c r="J699" s="222">
        <f>ROUND(I699*H699,2)</f>
        <v>0</v>
      </c>
      <c r="K699" s="218" t="s">
        <v>185</v>
      </c>
      <c r="L699" s="47"/>
      <c r="M699" s="223" t="s">
        <v>19</v>
      </c>
      <c r="N699" s="224" t="s">
        <v>40</v>
      </c>
      <c r="O699" s="87"/>
      <c r="P699" s="225">
        <f>O699*H699</f>
        <v>0</v>
      </c>
      <c r="Q699" s="225">
        <v>0</v>
      </c>
      <c r="R699" s="225">
        <f>Q699*H699</f>
        <v>0</v>
      </c>
      <c r="S699" s="225">
        <v>0</v>
      </c>
      <c r="T699" s="226">
        <f>S699*H699</f>
        <v>0</v>
      </c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R699" s="227" t="s">
        <v>276</v>
      </c>
      <c r="AT699" s="227" t="s">
        <v>181</v>
      </c>
      <c r="AU699" s="227" t="s">
        <v>78</v>
      </c>
      <c r="AY699" s="20" t="s">
        <v>179</v>
      </c>
      <c r="BE699" s="228">
        <f>IF(N699="základní",J699,0)</f>
        <v>0</v>
      </c>
      <c r="BF699" s="228">
        <f>IF(N699="snížená",J699,0)</f>
        <v>0</v>
      </c>
      <c r="BG699" s="228">
        <f>IF(N699="zákl. přenesená",J699,0)</f>
        <v>0</v>
      </c>
      <c r="BH699" s="228">
        <f>IF(N699="sníž. přenesená",J699,0)</f>
        <v>0</v>
      </c>
      <c r="BI699" s="228">
        <f>IF(N699="nulová",J699,0)</f>
        <v>0</v>
      </c>
      <c r="BJ699" s="20" t="s">
        <v>76</v>
      </c>
      <c r="BK699" s="228">
        <f>ROUND(I699*H699,2)</f>
        <v>0</v>
      </c>
      <c r="BL699" s="20" t="s">
        <v>276</v>
      </c>
      <c r="BM699" s="227" t="s">
        <v>1311</v>
      </c>
    </row>
    <row r="700" s="2" customFormat="1">
      <c r="A700" s="41"/>
      <c r="B700" s="42"/>
      <c r="C700" s="43"/>
      <c r="D700" s="229" t="s">
        <v>188</v>
      </c>
      <c r="E700" s="43"/>
      <c r="F700" s="230" t="s">
        <v>1312</v>
      </c>
      <c r="G700" s="43"/>
      <c r="H700" s="43"/>
      <c r="I700" s="231"/>
      <c r="J700" s="43"/>
      <c r="K700" s="43"/>
      <c r="L700" s="47"/>
      <c r="M700" s="232"/>
      <c r="N700" s="233"/>
      <c r="O700" s="87"/>
      <c r="P700" s="87"/>
      <c r="Q700" s="87"/>
      <c r="R700" s="87"/>
      <c r="S700" s="87"/>
      <c r="T700" s="88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T700" s="20" t="s">
        <v>188</v>
      </c>
      <c r="AU700" s="20" t="s">
        <v>78</v>
      </c>
    </row>
    <row r="701" s="2" customFormat="1" ht="24.15" customHeight="1">
      <c r="A701" s="41"/>
      <c r="B701" s="42"/>
      <c r="C701" s="216" t="s">
        <v>1313</v>
      </c>
      <c r="D701" s="216" t="s">
        <v>181</v>
      </c>
      <c r="E701" s="217" t="s">
        <v>1314</v>
      </c>
      <c r="F701" s="218" t="s">
        <v>1315</v>
      </c>
      <c r="G701" s="219" t="s">
        <v>184</v>
      </c>
      <c r="H701" s="220">
        <v>1</v>
      </c>
      <c r="I701" s="221"/>
      <c r="J701" s="222">
        <f>ROUND(I701*H701,2)</f>
        <v>0</v>
      </c>
      <c r="K701" s="218" t="s">
        <v>19</v>
      </c>
      <c r="L701" s="47"/>
      <c r="M701" s="223" t="s">
        <v>19</v>
      </c>
      <c r="N701" s="224" t="s">
        <v>40</v>
      </c>
      <c r="O701" s="87"/>
      <c r="P701" s="225">
        <f>O701*H701</f>
        <v>0</v>
      </c>
      <c r="Q701" s="225">
        <v>0</v>
      </c>
      <c r="R701" s="225">
        <f>Q701*H701</f>
        <v>0</v>
      </c>
      <c r="S701" s="225">
        <v>0</v>
      </c>
      <c r="T701" s="226">
        <f>S701*H701</f>
        <v>0</v>
      </c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R701" s="227" t="s">
        <v>276</v>
      </c>
      <c r="AT701" s="227" t="s">
        <v>181</v>
      </c>
      <c r="AU701" s="227" t="s">
        <v>78</v>
      </c>
      <c r="AY701" s="20" t="s">
        <v>179</v>
      </c>
      <c r="BE701" s="228">
        <f>IF(N701="základní",J701,0)</f>
        <v>0</v>
      </c>
      <c r="BF701" s="228">
        <f>IF(N701="snížená",J701,0)</f>
        <v>0</v>
      </c>
      <c r="BG701" s="228">
        <f>IF(N701="zákl. přenesená",J701,0)</f>
        <v>0</v>
      </c>
      <c r="BH701" s="228">
        <f>IF(N701="sníž. přenesená",J701,0)</f>
        <v>0</v>
      </c>
      <c r="BI701" s="228">
        <f>IF(N701="nulová",J701,0)</f>
        <v>0</v>
      </c>
      <c r="BJ701" s="20" t="s">
        <v>76</v>
      </c>
      <c r="BK701" s="228">
        <f>ROUND(I701*H701,2)</f>
        <v>0</v>
      </c>
      <c r="BL701" s="20" t="s">
        <v>276</v>
      </c>
      <c r="BM701" s="227" t="s">
        <v>1316</v>
      </c>
    </row>
    <row r="702" s="2" customFormat="1" ht="24.15" customHeight="1">
      <c r="A702" s="41"/>
      <c r="B702" s="42"/>
      <c r="C702" s="216" t="s">
        <v>1317</v>
      </c>
      <c r="D702" s="216" t="s">
        <v>181</v>
      </c>
      <c r="E702" s="217" t="s">
        <v>1318</v>
      </c>
      <c r="F702" s="218" t="s">
        <v>1319</v>
      </c>
      <c r="G702" s="219" t="s">
        <v>184</v>
      </c>
      <c r="H702" s="220">
        <v>1</v>
      </c>
      <c r="I702" s="221"/>
      <c r="J702" s="222">
        <f>ROUND(I702*H702,2)</f>
        <v>0</v>
      </c>
      <c r="K702" s="218" t="s">
        <v>19</v>
      </c>
      <c r="L702" s="47"/>
      <c r="M702" s="223" t="s">
        <v>19</v>
      </c>
      <c r="N702" s="224" t="s">
        <v>40</v>
      </c>
      <c r="O702" s="87"/>
      <c r="P702" s="225">
        <f>O702*H702</f>
        <v>0</v>
      </c>
      <c r="Q702" s="225">
        <v>0</v>
      </c>
      <c r="R702" s="225">
        <f>Q702*H702</f>
        <v>0</v>
      </c>
      <c r="S702" s="225">
        <v>0</v>
      </c>
      <c r="T702" s="226">
        <f>S702*H702</f>
        <v>0</v>
      </c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R702" s="227" t="s">
        <v>276</v>
      </c>
      <c r="AT702" s="227" t="s">
        <v>181</v>
      </c>
      <c r="AU702" s="227" t="s">
        <v>78</v>
      </c>
      <c r="AY702" s="20" t="s">
        <v>179</v>
      </c>
      <c r="BE702" s="228">
        <f>IF(N702="základní",J702,0)</f>
        <v>0</v>
      </c>
      <c r="BF702" s="228">
        <f>IF(N702="snížená",J702,0)</f>
        <v>0</v>
      </c>
      <c r="BG702" s="228">
        <f>IF(N702="zákl. přenesená",J702,0)</f>
        <v>0</v>
      </c>
      <c r="BH702" s="228">
        <f>IF(N702="sníž. přenesená",J702,0)</f>
        <v>0</v>
      </c>
      <c r="BI702" s="228">
        <f>IF(N702="nulová",J702,0)</f>
        <v>0</v>
      </c>
      <c r="BJ702" s="20" t="s">
        <v>76</v>
      </c>
      <c r="BK702" s="228">
        <f>ROUND(I702*H702,2)</f>
        <v>0</v>
      </c>
      <c r="BL702" s="20" t="s">
        <v>276</v>
      </c>
      <c r="BM702" s="227" t="s">
        <v>1320</v>
      </c>
    </row>
    <row r="703" s="2" customFormat="1" ht="24.15" customHeight="1">
      <c r="A703" s="41"/>
      <c r="B703" s="42"/>
      <c r="C703" s="216" t="s">
        <v>1321</v>
      </c>
      <c r="D703" s="216" t="s">
        <v>181</v>
      </c>
      <c r="E703" s="217" t="s">
        <v>1322</v>
      </c>
      <c r="F703" s="218" t="s">
        <v>1323</v>
      </c>
      <c r="G703" s="219" t="s">
        <v>184</v>
      </c>
      <c r="H703" s="220">
        <v>1</v>
      </c>
      <c r="I703" s="221"/>
      <c r="J703" s="222">
        <f>ROUND(I703*H703,2)</f>
        <v>0</v>
      </c>
      <c r="K703" s="218" t="s">
        <v>19</v>
      </c>
      <c r="L703" s="47"/>
      <c r="M703" s="223" t="s">
        <v>19</v>
      </c>
      <c r="N703" s="224" t="s">
        <v>40</v>
      </c>
      <c r="O703" s="87"/>
      <c r="P703" s="225">
        <f>O703*H703</f>
        <v>0</v>
      </c>
      <c r="Q703" s="225">
        <v>0</v>
      </c>
      <c r="R703" s="225">
        <f>Q703*H703</f>
        <v>0</v>
      </c>
      <c r="S703" s="225">
        <v>0</v>
      </c>
      <c r="T703" s="226">
        <f>S703*H703</f>
        <v>0</v>
      </c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R703" s="227" t="s">
        <v>276</v>
      </c>
      <c r="AT703" s="227" t="s">
        <v>181</v>
      </c>
      <c r="AU703" s="227" t="s">
        <v>78</v>
      </c>
      <c r="AY703" s="20" t="s">
        <v>179</v>
      </c>
      <c r="BE703" s="228">
        <f>IF(N703="základní",J703,0)</f>
        <v>0</v>
      </c>
      <c r="BF703" s="228">
        <f>IF(N703="snížená",J703,0)</f>
        <v>0</v>
      </c>
      <c r="BG703" s="228">
        <f>IF(N703="zákl. přenesená",J703,0)</f>
        <v>0</v>
      </c>
      <c r="BH703" s="228">
        <f>IF(N703="sníž. přenesená",J703,0)</f>
        <v>0</v>
      </c>
      <c r="BI703" s="228">
        <f>IF(N703="nulová",J703,0)</f>
        <v>0</v>
      </c>
      <c r="BJ703" s="20" t="s">
        <v>76</v>
      </c>
      <c r="BK703" s="228">
        <f>ROUND(I703*H703,2)</f>
        <v>0</v>
      </c>
      <c r="BL703" s="20" t="s">
        <v>276</v>
      </c>
      <c r="BM703" s="227" t="s">
        <v>1324</v>
      </c>
    </row>
    <row r="704" s="12" customFormat="1" ht="22.8" customHeight="1">
      <c r="A704" s="12"/>
      <c r="B704" s="200"/>
      <c r="C704" s="201"/>
      <c r="D704" s="202" t="s">
        <v>68</v>
      </c>
      <c r="E704" s="214" t="s">
        <v>1325</v>
      </c>
      <c r="F704" s="214" t="s">
        <v>1326</v>
      </c>
      <c r="G704" s="201"/>
      <c r="H704" s="201"/>
      <c r="I704" s="204"/>
      <c r="J704" s="215">
        <f>BK704</f>
        <v>0</v>
      </c>
      <c r="K704" s="201"/>
      <c r="L704" s="206"/>
      <c r="M704" s="207"/>
      <c r="N704" s="208"/>
      <c r="O704" s="208"/>
      <c r="P704" s="209">
        <f>SUM(P705:P719)</f>
        <v>0</v>
      </c>
      <c r="Q704" s="208"/>
      <c r="R704" s="209">
        <f>SUM(R705:R719)</f>
        <v>0</v>
      </c>
      <c r="S704" s="208"/>
      <c r="T704" s="210">
        <f>SUM(T705:T719)</f>
        <v>0</v>
      </c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R704" s="211" t="s">
        <v>78</v>
      </c>
      <c r="AT704" s="212" t="s">
        <v>68</v>
      </c>
      <c r="AU704" s="212" t="s">
        <v>76</v>
      </c>
      <c r="AY704" s="211" t="s">
        <v>179</v>
      </c>
      <c r="BK704" s="213">
        <f>SUM(BK705:BK719)</f>
        <v>0</v>
      </c>
    </row>
    <row r="705" s="2" customFormat="1" ht="24.15" customHeight="1">
      <c r="A705" s="41"/>
      <c r="B705" s="42"/>
      <c r="C705" s="216" t="s">
        <v>1327</v>
      </c>
      <c r="D705" s="216" t="s">
        <v>181</v>
      </c>
      <c r="E705" s="217" t="s">
        <v>1328</v>
      </c>
      <c r="F705" s="218" t="s">
        <v>1329</v>
      </c>
      <c r="G705" s="219" t="s">
        <v>464</v>
      </c>
      <c r="H705" s="220">
        <v>2</v>
      </c>
      <c r="I705" s="221"/>
      <c r="J705" s="222">
        <f>ROUND(I705*H705,2)</f>
        <v>0</v>
      </c>
      <c r="K705" s="218" t="s">
        <v>19</v>
      </c>
      <c r="L705" s="47"/>
      <c r="M705" s="223" t="s">
        <v>19</v>
      </c>
      <c r="N705" s="224" t="s">
        <v>40</v>
      </c>
      <c r="O705" s="87"/>
      <c r="P705" s="225">
        <f>O705*H705</f>
        <v>0</v>
      </c>
      <c r="Q705" s="225">
        <v>0</v>
      </c>
      <c r="R705" s="225">
        <f>Q705*H705</f>
        <v>0</v>
      </c>
      <c r="S705" s="225">
        <v>0</v>
      </c>
      <c r="T705" s="226">
        <f>S705*H705</f>
        <v>0</v>
      </c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R705" s="227" t="s">
        <v>276</v>
      </c>
      <c r="AT705" s="227" t="s">
        <v>181</v>
      </c>
      <c r="AU705" s="227" t="s">
        <v>78</v>
      </c>
      <c r="AY705" s="20" t="s">
        <v>179</v>
      </c>
      <c r="BE705" s="228">
        <f>IF(N705="základní",J705,0)</f>
        <v>0</v>
      </c>
      <c r="BF705" s="228">
        <f>IF(N705="snížená",J705,0)</f>
        <v>0</v>
      </c>
      <c r="BG705" s="228">
        <f>IF(N705="zákl. přenesená",J705,0)</f>
        <v>0</v>
      </c>
      <c r="BH705" s="228">
        <f>IF(N705="sníž. přenesená",J705,0)</f>
        <v>0</v>
      </c>
      <c r="BI705" s="228">
        <f>IF(N705="nulová",J705,0)</f>
        <v>0</v>
      </c>
      <c r="BJ705" s="20" t="s">
        <v>76</v>
      </c>
      <c r="BK705" s="228">
        <f>ROUND(I705*H705,2)</f>
        <v>0</v>
      </c>
      <c r="BL705" s="20" t="s">
        <v>276</v>
      </c>
      <c r="BM705" s="227" t="s">
        <v>1330</v>
      </c>
    </row>
    <row r="706" s="2" customFormat="1">
      <c r="A706" s="41"/>
      <c r="B706" s="42"/>
      <c r="C706" s="43"/>
      <c r="D706" s="236" t="s">
        <v>466</v>
      </c>
      <c r="E706" s="43"/>
      <c r="F706" s="292" t="s">
        <v>1331</v>
      </c>
      <c r="G706" s="43"/>
      <c r="H706" s="43"/>
      <c r="I706" s="231"/>
      <c r="J706" s="43"/>
      <c r="K706" s="43"/>
      <c r="L706" s="47"/>
      <c r="M706" s="232"/>
      <c r="N706" s="233"/>
      <c r="O706" s="87"/>
      <c r="P706" s="87"/>
      <c r="Q706" s="87"/>
      <c r="R706" s="87"/>
      <c r="S706" s="87"/>
      <c r="T706" s="88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T706" s="20" t="s">
        <v>466</v>
      </c>
      <c r="AU706" s="20" t="s">
        <v>78</v>
      </c>
    </row>
    <row r="707" s="2" customFormat="1" ht="24.15" customHeight="1">
      <c r="A707" s="41"/>
      <c r="B707" s="42"/>
      <c r="C707" s="216" t="s">
        <v>1332</v>
      </c>
      <c r="D707" s="216" t="s">
        <v>181</v>
      </c>
      <c r="E707" s="217" t="s">
        <v>1333</v>
      </c>
      <c r="F707" s="218" t="s">
        <v>1334</v>
      </c>
      <c r="G707" s="219" t="s">
        <v>184</v>
      </c>
      <c r="H707" s="220">
        <v>2</v>
      </c>
      <c r="I707" s="221"/>
      <c r="J707" s="222">
        <f>ROUND(I707*H707,2)</f>
        <v>0</v>
      </c>
      <c r="K707" s="218" t="s">
        <v>19</v>
      </c>
      <c r="L707" s="47"/>
      <c r="M707" s="223" t="s">
        <v>19</v>
      </c>
      <c r="N707" s="224" t="s">
        <v>40</v>
      </c>
      <c r="O707" s="87"/>
      <c r="P707" s="225">
        <f>O707*H707</f>
        <v>0</v>
      </c>
      <c r="Q707" s="225">
        <v>0</v>
      </c>
      <c r="R707" s="225">
        <f>Q707*H707</f>
        <v>0</v>
      </c>
      <c r="S707" s="225">
        <v>0</v>
      </c>
      <c r="T707" s="226">
        <f>S707*H707</f>
        <v>0</v>
      </c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R707" s="227" t="s">
        <v>276</v>
      </c>
      <c r="AT707" s="227" t="s">
        <v>181</v>
      </c>
      <c r="AU707" s="227" t="s">
        <v>78</v>
      </c>
      <c r="AY707" s="20" t="s">
        <v>179</v>
      </c>
      <c r="BE707" s="228">
        <f>IF(N707="základní",J707,0)</f>
        <v>0</v>
      </c>
      <c r="BF707" s="228">
        <f>IF(N707="snížená",J707,0)</f>
        <v>0</v>
      </c>
      <c r="BG707" s="228">
        <f>IF(N707="zákl. přenesená",J707,0)</f>
        <v>0</v>
      </c>
      <c r="BH707" s="228">
        <f>IF(N707="sníž. přenesená",J707,0)</f>
        <v>0</v>
      </c>
      <c r="BI707" s="228">
        <f>IF(N707="nulová",J707,0)</f>
        <v>0</v>
      </c>
      <c r="BJ707" s="20" t="s">
        <v>76</v>
      </c>
      <c r="BK707" s="228">
        <f>ROUND(I707*H707,2)</f>
        <v>0</v>
      </c>
      <c r="BL707" s="20" t="s">
        <v>276</v>
      </c>
      <c r="BM707" s="227" t="s">
        <v>1335</v>
      </c>
    </row>
    <row r="708" s="2" customFormat="1">
      <c r="A708" s="41"/>
      <c r="B708" s="42"/>
      <c r="C708" s="43"/>
      <c r="D708" s="236" t="s">
        <v>466</v>
      </c>
      <c r="E708" s="43"/>
      <c r="F708" s="292" t="s">
        <v>1336</v>
      </c>
      <c r="G708" s="43"/>
      <c r="H708" s="43"/>
      <c r="I708" s="231"/>
      <c r="J708" s="43"/>
      <c r="K708" s="43"/>
      <c r="L708" s="47"/>
      <c r="M708" s="232"/>
      <c r="N708" s="233"/>
      <c r="O708" s="87"/>
      <c r="P708" s="87"/>
      <c r="Q708" s="87"/>
      <c r="R708" s="87"/>
      <c r="S708" s="87"/>
      <c r="T708" s="88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T708" s="20" t="s">
        <v>466</v>
      </c>
      <c r="AU708" s="20" t="s">
        <v>78</v>
      </c>
    </row>
    <row r="709" s="2" customFormat="1" ht="24.15" customHeight="1">
      <c r="A709" s="41"/>
      <c r="B709" s="42"/>
      <c r="C709" s="216" t="s">
        <v>1337</v>
      </c>
      <c r="D709" s="216" t="s">
        <v>181</v>
      </c>
      <c r="E709" s="217" t="s">
        <v>1338</v>
      </c>
      <c r="F709" s="218" t="s">
        <v>1339</v>
      </c>
      <c r="G709" s="219" t="s">
        <v>464</v>
      </c>
      <c r="H709" s="220">
        <v>1</v>
      </c>
      <c r="I709" s="221"/>
      <c r="J709" s="222">
        <f>ROUND(I709*H709,2)</f>
        <v>0</v>
      </c>
      <c r="K709" s="218" t="s">
        <v>19</v>
      </c>
      <c r="L709" s="47"/>
      <c r="M709" s="223" t="s">
        <v>19</v>
      </c>
      <c r="N709" s="224" t="s">
        <v>40</v>
      </c>
      <c r="O709" s="87"/>
      <c r="P709" s="225">
        <f>O709*H709</f>
        <v>0</v>
      </c>
      <c r="Q709" s="225">
        <v>0</v>
      </c>
      <c r="R709" s="225">
        <f>Q709*H709</f>
        <v>0</v>
      </c>
      <c r="S709" s="225">
        <v>0</v>
      </c>
      <c r="T709" s="226">
        <f>S709*H709</f>
        <v>0</v>
      </c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R709" s="227" t="s">
        <v>276</v>
      </c>
      <c r="AT709" s="227" t="s">
        <v>181</v>
      </c>
      <c r="AU709" s="227" t="s">
        <v>78</v>
      </c>
      <c r="AY709" s="20" t="s">
        <v>179</v>
      </c>
      <c r="BE709" s="228">
        <f>IF(N709="základní",J709,0)</f>
        <v>0</v>
      </c>
      <c r="BF709" s="228">
        <f>IF(N709="snížená",J709,0)</f>
        <v>0</v>
      </c>
      <c r="BG709" s="228">
        <f>IF(N709="zákl. přenesená",J709,0)</f>
        <v>0</v>
      </c>
      <c r="BH709" s="228">
        <f>IF(N709="sníž. přenesená",J709,0)</f>
        <v>0</v>
      </c>
      <c r="BI709" s="228">
        <f>IF(N709="nulová",J709,0)</f>
        <v>0</v>
      </c>
      <c r="BJ709" s="20" t="s">
        <v>76</v>
      </c>
      <c r="BK709" s="228">
        <f>ROUND(I709*H709,2)</f>
        <v>0</v>
      </c>
      <c r="BL709" s="20" t="s">
        <v>276</v>
      </c>
      <c r="BM709" s="227" t="s">
        <v>1340</v>
      </c>
    </row>
    <row r="710" s="2" customFormat="1">
      <c r="A710" s="41"/>
      <c r="B710" s="42"/>
      <c r="C710" s="43"/>
      <c r="D710" s="236" t="s">
        <v>466</v>
      </c>
      <c r="E710" s="43"/>
      <c r="F710" s="292" t="s">
        <v>1341</v>
      </c>
      <c r="G710" s="43"/>
      <c r="H710" s="43"/>
      <c r="I710" s="231"/>
      <c r="J710" s="43"/>
      <c r="K710" s="43"/>
      <c r="L710" s="47"/>
      <c r="M710" s="232"/>
      <c r="N710" s="233"/>
      <c r="O710" s="87"/>
      <c r="P710" s="87"/>
      <c r="Q710" s="87"/>
      <c r="R710" s="87"/>
      <c r="S710" s="87"/>
      <c r="T710" s="88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T710" s="20" t="s">
        <v>466</v>
      </c>
      <c r="AU710" s="20" t="s">
        <v>78</v>
      </c>
    </row>
    <row r="711" s="2" customFormat="1" ht="24.15" customHeight="1">
      <c r="A711" s="41"/>
      <c r="B711" s="42"/>
      <c r="C711" s="216" t="s">
        <v>1342</v>
      </c>
      <c r="D711" s="216" t="s">
        <v>181</v>
      </c>
      <c r="E711" s="217" t="s">
        <v>1343</v>
      </c>
      <c r="F711" s="218" t="s">
        <v>1344</v>
      </c>
      <c r="G711" s="219" t="s">
        <v>464</v>
      </c>
      <c r="H711" s="220">
        <v>2</v>
      </c>
      <c r="I711" s="221"/>
      <c r="J711" s="222">
        <f>ROUND(I711*H711,2)</f>
        <v>0</v>
      </c>
      <c r="K711" s="218" t="s">
        <v>19</v>
      </c>
      <c r="L711" s="47"/>
      <c r="M711" s="223" t="s">
        <v>19</v>
      </c>
      <c r="N711" s="224" t="s">
        <v>40</v>
      </c>
      <c r="O711" s="87"/>
      <c r="P711" s="225">
        <f>O711*H711</f>
        <v>0</v>
      </c>
      <c r="Q711" s="225">
        <v>0</v>
      </c>
      <c r="R711" s="225">
        <f>Q711*H711</f>
        <v>0</v>
      </c>
      <c r="S711" s="225">
        <v>0</v>
      </c>
      <c r="T711" s="226">
        <f>S711*H711</f>
        <v>0</v>
      </c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R711" s="227" t="s">
        <v>276</v>
      </c>
      <c r="AT711" s="227" t="s">
        <v>181</v>
      </c>
      <c r="AU711" s="227" t="s">
        <v>78</v>
      </c>
      <c r="AY711" s="20" t="s">
        <v>179</v>
      </c>
      <c r="BE711" s="228">
        <f>IF(N711="základní",J711,0)</f>
        <v>0</v>
      </c>
      <c r="BF711" s="228">
        <f>IF(N711="snížená",J711,0)</f>
        <v>0</v>
      </c>
      <c r="BG711" s="228">
        <f>IF(N711="zákl. přenesená",J711,0)</f>
        <v>0</v>
      </c>
      <c r="BH711" s="228">
        <f>IF(N711="sníž. přenesená",J711,0)</f>
        <v>0</v>
      </c>
      <c r="BI711" s="228">
        <f>IF(N711="nulová",J711,0)</f>
        <v>0</v>
      </c>
      <c r="BJ711" s="20" t="s">
        <v>76</v>
      </c>
      <c r="BK711" s="228">
        <f>ROUND(I711*H711,2)</f>
        <v>0</v>
      </c>
      <c r="BL711" s="20" t="s">
        <v>276</v>
      </c>
      <c r="BM711" s="227" t="s">
        <v>1345</v>
      </c>
    </row>
    <row r="712" s="2" customFormat="1">
      <c r="A712" s="41"/>
      <c r="B712" s="42"/>
      <c r="C712" s="43"/>
      <c r="D712" s="236" t="s">
        <v>466</v>
      </c>
      <c r="E712" s="43"/>
      <c r="F712" s="292" t="s">
        <v>1346</v>
      </c>
      <c r="G712" s="43"/>
      <c r="H712" s="43"/>
      <c r="I712" s="231"/>
      <c r="J712" s="43"/>
      <c r="K712" s="43"/>
      <c r="L712" s="47"/>
      <c r="M712" s="232"/>
      <c r="N712" s="233"/>
      <c r="O712" s="87"/>
      <c r="P712" s="87"/>
      <c r="Q712" s="87"/>
      <c r="R712" s="87"/>
      <c r="S712" s="87"/>
      <c r="T712" s="88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T712" s="20" t="s">
        <v>466</v>
      </c>
      <c r="AU712" s="20" t="s">
        <v>78</v>
      </c>
    </row>
    <row r="713" s="2" customFormat="1" ht="24.15" customHeight="1">
      <c r="A713" s="41"/>
      <c r="B713" s="42"/>
      <c r="C713" s="216" t="s">
        <v>1347</v>
      </c>
      <c r="D713" s="216" t="s">
        <v>181</v>
      </c>
      <c r="E713" s="217" t="s">
        <v>1348</v>
      </c>
      <c r="F713" s="218" t="s">
        <v>1349</v>
      </c>
      <c r="G713" s="219" t="s">
        <v>184</v>
      </c>
      <c r="H713" s="220">
        <v>4</v>
      </c>
      <c r="I713" s="221"/>
      <c r="J713" s="222">
        <f>ROUND(I713*H713,2)</f>
        <v>0</v>
      </c>
      <c r="K713" s="218" t="s">
        <v>19</v>
      </c>
      <c r="L713" s="47"/>
      <c r="M713" s="223" t="s">
        <v>19</v>
      </c>
      <c r="N713" s="224" t="s">
        <v>40</v>
      </c>
      <c r="O713" s="87"/>
      <c r="P713" s="225">
        <f>O713*H713</f>
        <v>0</v>
      </c>
      <c r="Q713" s="225">
        <v>0</v>
      </c>
      <c r="R713" s="225">
        <f>Q713*H713</f>
        <v>0</v>
      </c>
      <c r="S713" s="225">
        <v>0</v>
      </c>
      <c r="T713" s="226">
        <f>S713*H713</f>
        <v>0</v>
      </c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R713" s="227" t="s">
        <v>276</v>
      </c>
      <c r="AT713" s="227" t="s">
        <v>181</v>
      </c>
      <c r="AU713" s="227" t="s">
        <v>78</v>
      </c>
      <c r="AY713" s="20" t="s">
        <v>179</v>
      </c>
      <c r="BE713" s="228">
        <f>IF(N713="základní",J713,0)</f>
        <v>0</v>
      </c>
      <c r="BF713" s="228">
        <f>IF(N713="snížená",J713,0)</f>
        <v>0</v>
      </c>
      <c r="BG713" s="228">
        <f>IF(N713="zákl. přenesená",J713,0)</f>
        <v>0</v>
      </c>
      <c r="BH713" s="228">
        <f>IF(N713="sníž. přenesená",J713,0)</f>
        <v>0</v>
      </c>
      <c r="BI713" s="228">
        <f>IF(N713="nulová",J713,0)</f>
        <v>0</v>
      </c>
      <c r="BJ713" s="20" t="s">
        <v>76</v>
      </c>
      <c r="BK713" s="228">
        <f>ROUND(I713*H713,2)</f>
        <v>0</v>
      </c>
      <c r="BL713" s="20" t="s">
        <v>276</v>
      </c>
      <c r="BM713" s="227" t="s">
        <v>1350</v>
      </c>
    </row>
    <row r="714" s="2" customFormat="1" ht="24.15" customHeight="1">
      <c r="A714" s="41"/>
      <c r="B714" s="42"/>
      <c r="C714" s="216" t="s">
        <v>1351</v>
      </c>
      <c r="D714" s="216" t="s">
        <v>181</v>
      </c>
      <c r="E714" s="217" t="s">
        <v>1352</v>
      </c>
      <c r="F714" s="218" t="s">
        <v>1353</v>
      </c>
      <c r="G714" s="219" t="s">
        <v>464</v>
      </c>
      <c r="H714" s="220">
        <v>1</v>
      </c>
      <c r="I714" s="221"/>
      <c r="J714" s="222">
        <f>ROUND(I714*H714,2)</f>
        <v>0</v>
      </c>
      <c r="K714" s="218" t="s">
        <v>19</v>
      </c>
      <c r="L714" s="47"/>
      <c r="M714" s="223" t="s">
        <v>19</v>
      </c>
      <c r="N714" s="224" t="s">
        <v>40</v>
      </c>
      <c r="O714" s="87"/>
      <c r="P714" s="225">
        <f>O714*H714</f>
        <v>0</v>
      </c>
      <c r="Q714" s="225">
        <v>0</v>
      </c>
      <c r="R714" s="225">
        <f>Q714*H714</f>
        <v>0</v>
      </c>
      <c r="S714" s="225">
        <v>0</v>
      </c>
      <c r="T714" s="226">
        <f>S714*H714</f>
        <v>0</v>
      </c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R714" s="227" t="s">
        <v>276</v>
      </c>
      <c r="AT714" s="227" t="s">
        <v>181</v>
      </c>
      <c r="AU714" s="227" t="s">
        <v>78</v>
      </c>
      <c r="AY714" s="20" t="s">
        <v>179</v>
      </c>
      <c r="BE714" s="228">
        <f>IF(N714="základní",J714,0)</f>
        <v>0</v>
      </c>
      <c r="BF714" s="228">
        <f>IF(N714="snížená",J714,0)</f>
        <v>0</v>
      </c>
      <c r="BG714" s="228">
        <f>IF(N714="zákl. přenesená",J714,0)</f>
        <v>0</v>
      </c>
      <c r="BH714" s="228">
        <f>IF(N714="sníž. přenesená",J714,0)</f>
        <v>0</v>
      </c>
      <c r="BI714" s="228">
        <f>IF(N714="nulová",J714,0)</f>
        <v>0</v>
      </c>
      <c r="BJ714" s="20" t="s">
        <v>76</v>
      </c>
      <c r="BK714" s="228">
        <f>ROUND(I714*H714,2)</f>
        <v>0</v>
      </c>
      <c r="BL714" s="20" t="s">
        <v>276</v>
      </c>
      <c r="BM714" s="227" t="s">
        <v>1354</v>
      </c>
    </row>
    <row r="715" s="2" customFormat="1">
      <c r="A715" s="41"/>
      <c r="B715" s="42"/>
      <c r="C715" s="43"/>
      <c r="D715" s="236" t="s">
        <v>466</v>
      </c>
      <c r="E715" s="43"/>
      <c r="F715" s="292" t="s">
        <v>1355</v>
      </c>
      <c r="G715" s="43"/>
      <c r="H715" s="43"/>
      <c r="I715" s="231"/>
      <c r="J715" s="43"/>
      <c r="K715" s="43"/>
      <c r="L715" s="47"/>
      <c r="M715" s="232"/>
      <c r="N715" s="233"/>
      <c r="O715" s="87"/>
      <c r="P715" s="87"/>
      <c r="Q715" s="87"/>
      <c r="R715" s="87"/>
      <c r="S715" s="87"/>
      <c r="T715" s="88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T715" s="20" t="s">
        <v>466</v>
      </c>
      <c r="AU715" s="20" t="s">
        <v>78</v>
      </c>
    </row>
    <row r="716" s="2" customFormat="1" ht="24.15" customHeight="1">
      <c r="A716" s="41"/>
      <c r="B716" s="42"/>
      <c r="C716" s="216" t="s">
        <v>1356</v>
      </c>
      <c r="D716" s="216" t="s">
        <v>181</v>
      </c>
      <c r="E716" s="217" t="s">
        <v>1357</v>
      </c>
      <c r="F716" s="218" t="s">
        <v>1358</v>
      </c>
      <c r="G716" s="219" t="s">
        <v>464</v>
      </c>
      <c r="H716" s="220">
        <v>3</v>
      </c>
      <c r="I716" s="221"/>
      <c r="J716" s="222">
        <f>ROUND(I716*H716,2)</f>
        <v>0</v>
      </c>
      <c r="K716" s="218" t="s">
        <v>19</v>
      </c>
      <c r="L716" s="47"/>
      <c r="M716" s="223" t="s">
        <v>19</v>
      </c>
      <c r="N716" s="224" t="s">
        <v>40</v>
      </c>
      <c r="O716" s="87"/>
      <c r="P716" s="225">
        <f>O716*H716</f>
        <v>0</v>
      </c>
      <c r="Q716" s="225">
        <v>0</v>
      </c>
      <c r="R716" s="225">
        <f>Q716*H716</f>
        <v>0</v>
      </c>
      <c r="S716" s="225">
        <v>0</v>
      </c>
      <c r="T716" s="226">
        <f>S716*H716</f>
        <v>0</v>
      </c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R716" s="227" t="s">
        <v>276</v>
      </c>
      <c r="AT716" s="227" t="s">
        <v>181</v>
      </c>
      <c r="AU716" s="227" t="s">
        <v>78</v>
      </c>
      <c r="AY716" s="20" t="s">
        <v>179</v>
      </c>
      <c r="BE716" s="228">
        <f>IF(N716="základní",J716,0)</f>
        <v>0</v>
      </c>
      <c r="BF716" s="228">
        <f>IF(N716="snížená",J716,0)</f>
        <v>0</v>
      </c>
      <c r="BG716" s="228">
        <f>IF(N716="zákl. přenesená",J716,0)</f>
        <v>0</v>
      </c>
      <c r="BH716" s="228">
        <f>IF(N716="sníž. přenesená",J716,0)</f>
        <v>0</v>
      </c>
      <c r="BI716" s="228">
        <f>IF(N716="nulová",J716,0)</f>
        <v>0</v>
      </c>
      <c r="BJ716" s="20" t="s">
        <v>76</v>
      </c>
      <c r="BK716" s="228">
        <f>ROUND(I716*H716,2)</f>
        <v>0</v>
      </c>
      <c r="BL716" s="20" t="s">
        <v>276</v>
      </c>
      <c r="BM716" s="227" t="s">
        <v>1359</v>
      </c>
    </row>
    <row r="717" s="2" customFormat="1" ht="24.15" customHeight="1">
      <c r="A717" s="41"/>
      <c r="B717" s="42"/>
      <c r="C717" s="216" t="s">
        <v>1360</v>
      </c>
      <c r="D717" s="216" t="s">
        <v>181</v>
      </c>
      <c r="E717" s="217" t="s">
        <v>1361</v>
      </c>
      <c r="F717" s="218" t="s">
        <v>1362</v>
      </c>
      <c r="G717" s="219" t="s">
        <v>464</v>
      </c>
      <c r="H717" s="220">
        <v>1</v>
      </c>
      <c r="I717" s="221"/>
      <c r="J717" s="222">
        <f>ROUND(I717*H717,2)</f>
        <v>0</v>
      </c>
      <c r="K717" s="218" t="s">
        <v>19</v>
      </c>
      <c r="L717" s="47"/>
      <c r="M717" s="223" t="s">
        <v>19</v>
      </c>
      <c r="N717" s="224" t="s">
        <v>40</v>
      </c>
      <c r="O717" s="87"/>
      <c r="P717" s="225">
        <f>O717*H717</f>
        <v>0</v>
      </c>
      <c r="Q717" s="225">
        <v>0</v>
      </c>
      <c r="R717" s="225">
        <f>Q717*H717</f>
        <v>0</v>
      </c>
      <c r="S717" s="225">
        <v>0</v>
      </c>
      <c r="T717" s="226">
        <f>S717*H717</f>
        <v>0</v>
      </c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R717" s="227" t="s">
        <v>276</v>
      </c>
      <c r="AT717" s="227" t="s">
        <v>181</v>
      </c>
      <c r="AU717" s="227" t="s">
        <v>78</v>
      </c>
      <c r="AY717" s="20" t="s">
        <v>179</v>
      </c>
      <c r="BE717" s="228">
        <f>IF(N717="základní",J717,0)</f>
        <v>0</v>
      </c>
      <c r="BF717" s="228">
        <f>IF(N717="snížená",J717,0)</f>
        <v>0</v>
      </c>
      <c r="BG717" s="228">
        <f>IF(N717="zákl. přenesená",J717,0)</f>
        <v>0</v>
      </c>
      <c r="BH717" s="228">
        <f>IF(N717="sníž. přenesená",J717,0)</f>
        <v>0</v>
      </c>
      <c r="BI717" s="228">
        <f>IF(N717="nulová",J717,0)</f>
        <v>0</v>
      </c>
      <c r="BJ717" s="20" t="s">
        <v>76</v>
      </c>
      <c r="BK717" s="228">
        <f>ROUND(I717*H717,2)</f>
        <v>0</v>
      </c>
      <c r="BL717" s="20" t="s">
        <v>276</v>
      </c>
      <c r="BM717" s="227" t="s">
        <v>1363</v>
      </c>
    </row>
    <row r="718" s="2" customFormat="1" ht="24.15" customHeight="1">
      <c r="A718" s="41"/>
      <c r="B718" s="42"/>
      <c r="C718" s="216" t="s">
        <v>1364</v>
      </c>
      <c r="D718" s="216" t="s">
        <v>181</v>
      </c>
      <c r="E718" s="217" t="s">
        <v>1365</v>
      </c>
      <c r="F718" s="218" t="s">
        <v>1366</v>
      </c>
      <c r="G718" s="219" t="s">
        <v>184</v>
      </c>
      <c r="H718" s="220">
        <v>1</v>
      </c>
      <c r="I718" s="221"/>
      <c r="J718" s="222">
        <f>ROUND(I718*H718,2)</f>
        <v>0</v>
      </c>
      <c r="K718" s="218" t="s">
        <v>19</v>
      </c>
      <c r="L718" s="47"/>
      <c r="M718" s="223" t="s">
        <v>19</v>
      </c>
      <c r="N718" s="224" t="s">
        <v>40</v>
      </c>
      <c r="O718" s="87"/>
      <c r="P718" s="225">
        <f>O718*H718</f>
        <v>0</v>
      </c>
      <c r="Q718" s="225">
        <v>0</v>
      </c>
      <c r="R718" s="225">
        <f>Q718*H718</f>
        <v>0</v>
      </c>
      <c r="S718" s="225">
        <v>0</v>
      </c>
      <c r="T718" s="226">
        <f>S718*H718</f>
        <v>0</v>
      </c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R718" s="227" t="s">
        <v>276</v>
      </c>
      <c r="AT718" s="227" t="s">
        <v>181</v>
      </c>
      <c r="AU718" s="227" t="s">
        <v>78</v>
      </c>
      <c r="AY718" s="20" t="s">
        <v>179</v>
      </c>
      <c r="BE718" s="228">
        <f>IF(N718="základní",J718,0)</f>
        <v>0</v>
      </c>
      <c r="BF718" s="228">
        <f>IF(N718="snížená",J718,0)</f>
        <v>0</v>
      </c>
      <c r="BG718" s="228">
        <f>IF(N718="zákl. přenesená",J718,0)</f>
        <v>0</v>
      </c>
      <c r="BH718" s="228">
        <f>IF(N718="sníž. přenesená",J718,0)</f>
        <v>0</v>
      </c>
      <c r="BI718" s="228">
        <f>IF(N718="nulová",J718,0)</f>
        <v>0</v>
      </c>
      <c r="BJ718" s="20" t="s">
        <v>76</v>
      </c>
      <c r="BK718" s="228">
        <f>ROUND(I718*H718,2)</f>
        <v>0</v>
      </c>
      <c r="BL718" s="20" t="s">
        <v>276</v>
      </c>
      <c r="BM718" s="227" t="s">
        <v>1367</v>
      </c>
    </row>
    <row r="719" s="2" customFormat="1" ht="24.15" customHeight="1">
      <c r="A719" s="41"/>
      <c r="B719" s="42"/>
      <c r="C719" s="216" t="s">
        <v>1368</v>
      </c>
      <c r="D719" s="216" t="s">
        <v>181</v>
      </c>
      <c r="E719" s="217" t="s">
        <v>1369</v>
      </c>
      <c r="F719" s="218" t="s">
        <v>1370</v>
      </c>
      <c r="G719" s="219" t="s">
        <v>464</v>
      </c>
      <c r="H719" s="220">
        <v>1</v>
      </c>
      <c r="I719" s="221"/>
      <c r="J719" s="222">
        <f>ROUND(I719*H719,2)</f>
        <v>0</v>
      </c>
      <c r="K719" s="218" t="s">
        <v>19</v>
      </c>
      <c r="L719" s="47"/>
      <c r="M719" s="223" t="s">
        <v>19</v>
      </c>
      <c r="N719" s="224" t="s">
        <v>40</v>
      </c>
      <c r="O719" s="87"/>
      <c r="P719" s="225">
        <f>O719*H719</f>
        <v>0</v>
      </c>
      <c r="Q719" s="225">
        <v>0</v>
      </c>
      <c r="R719" s="225">
        <f>Q719*H719</f>
        <v>0</v>
      </c>
      <c r="S719" s="225">
        <v>0</v>
      </c>
      <c r="T719" s="226">
        <f>S719*H719</f>
        <v>0</v>
      </c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R719" s="227" t="s">
        <v>276</v>
      </c>
      <c r="AT719" s="227" t="s">
        <v>181</v>
      </c>
      <c r="AU719" s="227" t="s">
        <v>78</v>
      </c>
      <c r="AY719" s="20" t="s">
        <v>179</v>
      </c>
      <c r="BE719" s="228">
        <f>IF(N719="základní",J719,0)</f>
        <v>0</v>
      </c>
      <c r="BF719" s="228">
        <f>IF(N719="snížená",J719,0)</f>
        <v>0</v>
      </c>
      <c r="BG719" s="228">
        <f>IF(N719="zákl. přenesená",J719,0)</f>
        <v>0</v>
      </c>
      <c r="BH719" s="228">
        <f>IF(N719="sníž. přenesená",J719,0)</f>
        <v>0</v>
      </c>
      <c r="BI719" s="228">
        <f>IF(N719="nulová",J719,0)</f>
        <v>0</v>
      </c>
      <c r="BJ719" s="20" t="s">
        <v>76</v>
      </c>
      <c r="BK719" s="228">
        <f>ROUND(I719*H719,2)</f>
        <v>0</v>
      </c>
      <c r="BL719" s="20" t="s">
        <v>276</v>
      </c>
      <c r="BM719" s="227" t="s">
        <v>1371</v>
      </c>
    </row>
    <row r="720" s="12" customFormat="1" ht="22.8" customHeight="1">
      <c r="A720" s="12"/>
      <c r="B720" s="200"/>
      <c r="C720" s="201"/>
      <c r="D720" s="202" t="s">
        <v>68</v>
      </c>
      <c r="E720" s="214" t="s">
        <v>1372</v>
      </c>
      <c r="F720" s="214" t="s">
        <v>1373</v>
      </c>
      <c r="G720" s="201"/>
      <c r="H720" s="201"/>
      <c r="I720" s="204"/>
      <c r="J720" s="215">
        <f>BK720</f>
        <v>0</v>
      </c>
      <c r="K720" s="201"/>
      <c r="L720" s="206"/>
      <c r="M720" s="207"/>
      <c r="N720" s="208"/>
      <c r="O720" s="208"/>
      <c r="P720" s="209">
        <f>SUM(P721:P744)</f>
        <v>0</v>
      </c>
      <c r="Q720" s="208"/>
      <c r="R720" s="209">
        <f>SUM(R721:R744)</f>
        <v>0.41401479999999996</v>
      </c>
      <c r="S720" s="208"/>
      <c r="T720" s="210">
        <f>SUM(T721:T744)</f>
        <v>0</v>
      </c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R720" s="211" t="s">
        <v>78</v>
      </c>
      <c r="AT720" s="212" t="s">
        <v>68</v>
      </c>
      <c r="AU720" s="212" t="s">
        <v>76</v>
      </c>
      <c r="AY720" s="211" t="s">
        <v>179</v>
      </c>
      <c r="BK720" s="213">
        <f>SUM(BK721:BK744)</f>
        <v>0</v>
      </c>
    </row>
    <row r="721" s="2" customFormat="1" ht="16.5" customHeight="1">
      <c r="A721" s="41"/>
      <c r="B721" s="42"/>
      <c r="C721" s="216" t="s">
        <v>1374</v>
      </c>
      <c r="D721" s="216" t="s">
        <v>181</v>
      </c>
      <c r="E721" s="217" t="s">
        <v>1375</v>
      </c>
      <c r="F721" s="218" t="s">
        <v>1376</v>
      </c>
      <c r="G721" s="219" t="s">
        <v>192</v>
      </c>
      <c r="H721" s="220">
        <v>12.48</v>
      </c>
      <c r="I721" s="221"/>
      <c r="J721" s="222">
        <f>ROUND(I721*H721,2)</f>
        <v>0</v>
      </c>
      <c r="K721" s="218" t="s">
        <v>185</v>
      </c>
      <c r="L721" s="47"/>
      <c r="M721" s="223" t="s">
        <v>19</v>
      </c>
      <c r="N721" s="224" t="s">
        <v>40</v>
      </c>
      <c r="O721" s="87"/>
      <c r="P721" s="225">
        <f>O721*H721</f>
        <v>0</v>
      </c>
      <c r="Q721" s="225">
        <v>0</v>
      </c>
      <c r="R721" s="225">
        <f>Q721*H721</f>
        <v>0</v>
      </c>
      <c r="S721" s="225">
        <v>0</v>
      </c>
      <c r="T721" s="226">
        <f>S721*H721</f>
        <v>0</v>
      </c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R721" s="227" t="s">
        <v>276</v>
      </c>
      <c r="AT721" s="227" t="s">
        <v>181</v>
      </c>
      <c r="AU721" s="227" t="s">
        <v>78</v>
      </c>
      <c r="AY721" s="20" t="s">
        <v>179</v>
      </c>
      <c r="BE721" s="228">
        <f>IF(N721="základní",J721,0)</f>
        <v>0</v>
      </c>
      <c r="BF721" s="228">
        <f>IF(N721="snížená",J721,0)</f>
        <v>0</v>
      </c>
      <c r="BG721" s="228">
        <f>IF(N721="zákl. přenesená",J721,0)</f>
        <v>0</v>
      </c>
      <c r="BH721" s="228">
        <f>IF(N721="sníž. přenesená",J721,0)</f>
        <v>0</v>
      </c>
      <c r="BI721" s="228">
        <f>IF(N721="nulová",J721,0)</f>
        <v>0</v>
      </c>
      <c r="BJ721" s="20" t="s">
        <v>76</v>
      </c>
      <c r="BK721" s="228">
        <f>ROUND(I721*H721,2)</f>
        <v>0</v>
      </c>
      <c r="BL721" s="20" t="s">
        <v>276</v>
      </c>
      <c r="BM721" s="227" t="s">
        <v>1377</v>
      </c>
    </row>
    <row r="722" s="2" customFormat="1">
      <c r="A722" s="41"/>
      <c r="B722" s="42"/>
      <c r="C722" s="43"/>
      <c r="D722" s="229" t="s">
        <v>188</v>
      </c>
      <c r="E722" s="43"/>
      <c r="F722" s="230" t="s">
        <v>1378</v>
      </c>
      <c r="G722" s="43"/>
      <c r="H722" s="43"/>
      <c r="I722" s="231"/>
      <c r="J722" s="43"/>
      <c r="K722" s="43"/>
      <c r="L722" s="47"/>
      <c r="M722" s="232"/>
      <c r="N722" s="233"/>
      <c r="O722" s="87"/>
      <c r="P722" s="87"/>
      <c r="Q722" s="87"/>
      <c r="R722" s="87"/>
      <c r="S722" s="87"/>
      <c r="T722" s="88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T722" s="20" t="s">
        <v>188</v>
      </c>
      <c r="AU722" s="20" t="s">
        <v>78</v>
      </c>
    </row>
    <row r="723" s="13" customFormat="1">
      <c r="A723" s="13"/>
      <c r="B723" s="234"/>
      <c r="C723" s="235"/>
      <c r="D723" s="236" t="s">
        <v>195</v>
      </c>
      <c r="E723" s="237" t="s">
        <v>19</v>
      </c>
      <c r="F723" s="238" t="s">
        <v>1379</v>
      </c>
      <c r="G723" s="235"/>
      <c r="H723" s="239">
        <v>12.48</v>
      </c>
      <c r="I723" s="240"/>
      <c r="J723" s="235"/>
      <c r="K723" s="235"/>
      <c r="L723" s="241"/>
      <c r="M723" s="242"/>
      <c r="N723" s="243"/>
      <c r="O723" s="243"/>
      <c r="P723" s="243"/>
      <c r="Q723" s="243"/>
      <c r="R723" s="243"/>
      <c r="S723" s="243"/>
      <c r="T723" s="244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5" t="s">
        <v>195</v>
      </c>
      <c r="AU723" s="245" t="s">
        <v>78</v>
      </c>
      <c r="AV723" s="13" t="s">
        <v>78</v>
      </c>
      <c r="AW723" s="13" t="s">
        <v>31</v>
      </c>
      <c r="AX723" s="13" t="s">
        <v>69</v>
      </c>
      <c r="AY723" s="245" t="s">
        <v>179</v>
      </c>
    </row>
    <row r="724" s="14" customFormat="1">
      <c r="A724" s="14"/>
      <c r="B724" s="246"/>
      <c r="C724" s="247"/>
      <c r="D724" s="236" t="s">
        <v>195</v>
      </c>
      <c r="E724" s="248" t="s">
        <v>19</v>
      </c>
      <c r="F724" s="249" t="s">
        <v>197</v>
      </c>
      <c r="G724" s="247"/>
      <c r="H724" s="250">
        <v>12.48</v>
      </c>
      <c r="I724" s="251"/>
      <c r="J724" s="247"/>
      <c r="K724" s="247"/>
      <c r="L724" s="252"/>
      <c r="M724" s="253"/>
      <c r="N724" s="254"/>
      <c r="O724" s="254"/>
      <c r="P724" s="254"/>
      <c r="Q724" s="254"/>
      <c r="R724" s="254"/>
      <c r="S724" s="254"/>
      <c r="T724" s="255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56" t="s">
        <v>195</v>
      </c>
      <c r="AU724" s="256" t="s">
        <v>78</v>
      </c>
      <c r="AV724" s="14" t="s">
        <v>186</v>
      </c>
      <c r="AW724" s="14" t="s">
        <v>31</v>
      </c>
      <c r="AX724" s="14" t="s">
        <v>76</v>
      </c>
      <c r="AY724" s="256" t="s">
        <v>179</v>
      </c>
    </row>
    <row r="725" s="2" customFormat="1" ht="16.5" customHeight="1">
      <c r="A725" s="41"/>
      <c r="B725" s="42"/>
      <c r="C725" s="216" t="s">
        <v>1380</v>
      </c>
      <c r="D725" s="216" t="s">
        <v>181</v>
      </c>
      <c r="E725" s="217" t="s">
        <v>1381</v>
      </c>
      <c r="F725" s="218" t="s">
        <v>1382</v>
      </c>
      <c r="G725" s="219" t="s">
        <v>192</v>
      </c>
      <c r="H725" s="220">
        <v>12.48</v>
      </c>
      <c r="I725" s="221"/>
      <c r="J725" s="222">
        <f>ROUND(I725*H725,2)</f>
        <v>0</v>
      </c>
      <c r="K725" s="218" t="s">
        <v>185</v>
      </c>
      <c r="L725" s="47"/>
      <c r="M725" s="223" t="s">
        <v>19</v>
      </c>
      <c r="N725" s="224" t="s">
        <v>40</v>
      </c>
      <c r="O725" s="87"/>
      <c r="P725" s="225">
        <f>O725*H725</f>
        <v>0</v>
      </c>
      <c r="Q725" s="225">
        <v>0.00029999999999999997</v>
      </c>
      <c r="R725" s="225">
        <f>Q725*H725</f>
        <v>0.0037439999999999999</v>
      </c>
      <c r="S725" s="225">
        <v>0</v>
      </c>
      <c r="T725" s="226">
        <f>S725*H725</f>
        <v>0</v>
      </c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R725" s="227" t="s">
        <v>276</v>
      </c>
      <c r="AT725" s="227" t="s">
        <v>181</v>
      </c>
      <c r="AU725" s="227" t="s">
        <v>78</v>
      </c>
      <c r="AY725" s="20" t="s">
        <v>179</v>
      </c>
      <c r="BE725" s="228">
        <f>IF(N725="základní",J725,0)</f>
        <v>0</v>
      </c>
      <c r="BF725" s="228">
        <f>IF(N725="snížená",J725,0)</f>
        <v>0</v>
      </c>
      <c r="BG725" s="228">
        <f>IF(N725="zákl. přenesená",J725,0)</f>
        <v>0</v>
      </c>
      <c r="BH725" s="228">
        <f>IF(N725="sníž. přenesená",J725,0)</f>
        <v>0</v>
      </c>
      <c r="BI725" s="228">
        <f>IF(N725="nulová",J725,0)</f>
        <v>0</v>
      </c>
      <c r="BJ725" s="20" t="s">
        <v>76</v>
      </c>
      <c r="BK725" s="228">
        <f>ROUND(I725*H725,2)</f>
        <v>0</v>
      </c>
      <c r="BL725" s="20" t="s">
        <v>276</v>
      </c>
      <c r="BM725" s="227" t="s">
        <v>1383</v>
      </c>
    </row>
    <row r="726" s="2" customFormat="1">
      <c r="A726" s="41"/>
      <c r="B726" s="42"/>
      <c r="C726" s="43"/>
      <c r="D726" s="229" t="s">
        <v>188</v>
      </c>
      <c r="E726" s="43"/>
      <c r="F726" s="230" t="s">
        <v>1384</v>
      </c>
      <c r="G726" s="43"/>
      <c r="H726" s="43"/>
      <c r="I726" s="231"/>
      <c r="J726" s="43"/>
      <c r="K726" s="43"/>
      <c r="L726" s="47"/>
      <c r="M726" s="232"/>
      <c r="N726" s="233"/>
      <c r="O726" s="87"/>
      <c r="P726" s="87"/>
      <c r="Q726" s="87"/>
      <c r="R726" s="87"/>
      <c r="S726" s="87"/>
      <c r="T726" s="88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T726" s="20" t="s">
        <v>188</v>
      </c>
      <c r="AU726" s="20" t="s">
        <v>78</v>
      </c>
    </row>
    <row r="727" s="2" customFormat="1" ht="21.75" customHeight="1">
      <c r="A727" s="41"/>
      <c r="B727" s="42"/>
      <c r="C727" s="216" t="s">
        <v>1385</v>
      </c>
      <c r="D727" s="216" t="s">
        <v>181</v>
      </c>
      <c r="E727" s="217" t="s">
        <v>1386</v>
      </c>
      <c r="F727" s="218" t="s">
        <v>1387</v>
      </c>
      <c r="G727" s="219" t="s">
        <v>416</v>
      </c>
      <c r="H727" s="220">
        <v>23.899999999999999</v>
      </c>
      <c r="I727" s="221"/>
      <c r="J727" s="222">
        <f>ROUND(I727*H727,2)</f>
        <v>0</v>
      </c>
      <c r="K727" s="218" t="s">
        <v>185</v>
      </c>
      <c r="L727" s="47"/>
      <c r="M727" s="223" t="s">
        <v>19</v>
      </c>
      <c r="N727" s="224" t="s">
        <v>40</v>
      </c>
      <c r="O727" s="87"/>
      <c r="P727" s="225">
        <f>O727*H727</f>
        <v>0</v>
      </c>
      <c r="Q727" s="225">
        <v>0.000428</v>
      </c>
      <c r="R727" s="225">
        <f>Q727*H727</f>
        <v>0.010229199999999999</v>
      </c>
      <c r="S727" s="225">
        <v>0</v>
      </c>
      <c r="T727" s="226">
        <f>S727*H727</f>
        <v>0</v>
      </c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R727" s="227" t="s">
        <v>276</v>
      </c>
      <c r="AT727" s="227" t="s">
        <v>181</v>
      </c>
      <c r="AU727" s="227" t="s">
        <v>78</v>
      </c>
      <c r="AY727" s="20" t="s">
        <v>179</v>
      </c>
      <c r="BE727" s="228">
        <f>IF(N727="základní",J727,0)</f>
        <v>0</v>
      </c>
      <c r="BF727" s="228">
        <f>IF(N727="snížená",J727,0)</f>
        <v>0</v>
      </c>
      <c r="BG727" s="228">
        <f>IF(N727="zákl. přenesená",J727,0)</f>
        <v>0</v>
      </c>
      <c r="BH727" s="228">
        <f>IF(N727="sníž. přenesená",J727,0)</f>
        <v>0</v>
      </c>
      <c r="BI727" s="228">
        <f>IF(N727="nulová",J727,0)</f>
        <v>0</v>
      </c>
      <c r="BJ727" s="20" t="s">
        <v>76</v>
      </c>
      <c r="BK727" s="228">
        <f>ROUND(I727*H727,2)</f>
        <v>0</v>
      </c>
      <c r="BL727" s="20" t="s">
        <v>276</v>
      </c>
      <c r="BM727" s="227" t="s">
        <v>1388</v>
      </c>
    </row>
    <row r="728" s="2" customFormat="1">
      <c r="A728" s="41"/>
      <c r="B728" s="42"/>
      <c r="C728" s="43"/>
      <c r="D728" s="229" t="s">
        <v>188</v>
      </c>
      <c r="E728" s="43"/>
      <c r="F728" s="230" t="s">
        <v>1389</v>
      </c>
      <c r="G728" s="43"/>
      <c r="H728" s="43"/>
      <c r="I728" s="231"/>
      <c r="J728" s="43"/>
      <c r="K728" s="43"/>
      <c r="L728" s="47"/>
      <c r="M728" s="232"/>
      <c r="N728" s="233"/>
      <c r="O728" s="87"/>
      <c r="P728" s="87"/>
      <c r="Q728" s="87"/>
      <c r="R728" s="87"/>
      <c r="S728" s="87"/>
      <c r="T728" s="88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T728" s="20" t="s">
        <v>188</v>
      </c>
      <c r="AU728" s="20" t="s">
        <v>78</v>
      </c>
    </row>
    <row r="729" s="13" customFormat="1">
      <c r="A729" s="13"/>
      <c r="B729" s="234"/>
      <c r="C729" s="235"/>
      <c r="D729" s="236" t="s">
        <v>195</v>
      </c>
      <c r="E729" s="237" t="s">
        <v>19</v>
      </c>
      <c r="F729" s="238" t="s">
        <v>1390</v>
      </c>
      <c r="G729" s="235"/>
      <c r="H729" s="239">
        <v>11.1</v>
      </c>
      <c r="I729" s="240"/>
      <c r="J729" s="235"/>
      <c r="K729" s="235"/>
      <c r="L729" s="241"/>
      <c r="M729" s="242"/>
      <c r="N729" s="243"/>
      <c r="O729" s="243"/>
      <c r="P729" s="243"/>
      <c r="Q729" s="243"/>
      <c r="R729" s="243"/>
      <c r="S729" s="243"/>
      <c r="T729" s="244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5" t="s">
        <v>195</v>
      </c>
      <c r="AU729" s="245" t="s">
        <v>78</v>
      </c>
      <c r="AV729" s="13" t="s">
        <v>78</v>
      </c>
      <c r="AW729" s="13" t="s">
        <v>31</v>
      </c>
      <c r="AX729" s="13" t="s">
        <v>69</v>
      </c>
      <c r="AY729" s="245" t="s">
        <v>179</v>
      </c>
    </row>
    <row r="730" s="13" customFormat="1">
      <c r="A730" s="13"/>
      <c r="B730" s="234"/>
      <c r="C730" s="235"/>
      <c r="D730" s="236" t="s">
        <v>195</v>
      </c>
      <c r="E730" s="237" t="s">
        <v>19</v>
      </c>
      <c r="F730" s="238" t="s">
        <v>1391</v>
      </c>
      <c r="G730" s="235"/>
      <c r="H730" s="239">
        <v>6.4000000000000004</v>
      </c>
      <c r="I730" s="240"/>
      <c r="J730" s="235"/>
      <c r="K730" s="235"/>
      <c r="L730" s="241"/>
      <c r="M730" s="242"/>
      <c r="N730" s="243"/>
      <c r="O730" s="243"/>
      <c r="P730" s="243"/>
      <c r="Q730" s="243"/>
      <c r="R730" s="243"/>
      <c r="S730" s="243"/>
      <c r="T730" s="244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5" t="s">
        <v>195</v>
      </c>
      <c r="AU730" s="245" t="s">
        <v>78</v>
      </c>
      <c r="AV730" s="13" t="s">
        <v>78</v>
      </c>
      <c r="AW730" s="13" t="s">
        <v>31</v>
      </c>
      <c r="AX730" s="13" t="s">
        <v>69</v>
      </c>
      <c r="AY730" s="245" t="s">
        <v>179</v>
      </c>
    </row>
    <row r="731" s="13" customFormat="1">
      <c r="A731" s="13"/>
      <c r="B731" s="234"/>
      <c r="C731" s="235"/>
      <c r="D731" s="236" t="s">
        <v>195</v>
      </c>
      <c r="E731" s="237" t="s">
        <v>19</v>
      </c>
      <c r="F731" s="238" t="s">
        <v>1392</v>
      </c>
      <c r="G731" s="235"/>
      <c r="H731" s="239">
        <v>6.4000000000000004</v>
      </c>
      <c r="I731" s="240"/>
      <c r="J731" s="235"/>
      <c r="K731" s="235"/>
      <c r="L731" s="241"/>
      <c r="M731" s="242"/>
      <c r="N731" s="243"/>
      <c r="O731" s="243"/>
      <c r="P731" s="243"/>
      <c r="Q731" s="243"/>
      <c r="R731" s="243"/>
      <c r="S731" s="243"/>
      <c r="T731" s="244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5" t="s">
        <v>195</v>
      </c>
      <c r="AU731" s="245" t="s">
        <v>78</v>
      </c>
      <c r="AV731" s="13" t="s">
        <v>78</v>
      </c>
      <c r="AW731" s="13" t="s">
        <v>31</v>
      </c>
      <c r="AX731" s="13" t="s">
        <v>69</v>
      </c>
      <c r="AY731" s="245" t="s">
        <v>179</v>
      </c>
    </row>
    <row r="732" s="14" customFormat="1">
      <c r="A732" s="14"/>
      <c r="B732" s="246"/>
      <c r="C732" s="247"/>
      <c r="D732" s="236" t="s">
        <v>195</v>
      </c>
      <c r="E732" s="248" t="s">
        <v>19</v>
      </c>
      <c r="F732" s="249" t="s">
        <v>197</v>
      </c>
      <c r="G732" s="247"/>
      <c r="H732" s="250">
        <v>23.899999999999999</v>
      </c>
      <c r="I732" s="251"/>
      <c r="J732" s="247"/>
      <c r="K732" s="247"/>
      <c r="L732" s="252"/>
      <c r="M732" s="253"/>
      <c r="N732" s="254"/>
      <c r="O732" s="254"/>
      <c r="P732" s="254"/>
      <c r="Q732" s="254"/>
      <c r="R732" s="254"/>
      <c r="S732" s="254"/>
      <c r="T732" s="255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6" t="s">
        <v>195</v>
      </c>
      <c r="AU732" s="256" t="s">
        <v>78</v>
      </c>
      <c r="AV732" s="14" t="s">
        <v>186</v>
      </c>
      <c r="AW732" s="14" t="s">
        <v>31</v>
      </c>
      <c r="AX732" s="14" t="s">
        <v>76</v>
      </c>
      <c r="AY732" s="256" t="s">
        <v>179</v>
      </c>
    </row>
    <row r="733" s="2" customFormat="1" ht="24.15" customHeight="1">
      <c r="A733" s="41"/>
      <c r="B733" s="42"/>
      <c r="C733" s="278" t="s">
        <v>1393</v>
      </c>
      <c r="D733" s="278" t="s">
        <v>259</v>
      </c>
      <c r="E733" s="279" t="s">
        <v>1394</v>
      </c>
      <c r="F733" s="280" t="s">
        <v>1395</v>
      </c>
      <c r="G733" s="281" t="s">
        <v>192</v>
      </c>
      <c r="H733" s="282">
        <v>2.629</v>
      </c>
      <c r="I733" s="283"/>
      <c r="J733" s="284">
        <f>ROUND(I733*H733,2)</f>
        <v>0</v>
      </c>
      <c r="K733" s="280" t="s">
        <v>185</v>
      </c>
      <c r="L733" s="285"/>
      <c r="M733" s="286" t="s">
        <v>19</v>
      </c>
      <c r="N733" s="287" t="s">
        <v>40</v>
      </c>
      <c r="O733" s="87"/>
      <c r="P733" s="225">
        <f>O733*H733</f>
        <v>0</v>
      </c>
      <c r="Q733" s="225">
        <v>0.019199999999999998</v>
      </c>
      <c r="R733" s="225">
        <f>Q733*H733</f>
        <v>0.050476799999999995</v>
      </c>
      <c r="S733" s="225">
        <v>0</v>
      </c>
      <c r="T733" s="226">
        <f>S733*H733</f>
        <v>0</v>
      </c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R733" s="227" t="s">
        <v>450</v>
      </c>
      <c r="AT733" s="227" t="s">
        <v>259</v>
      </c>
      <c r="AU733" s="227" t="s">
        <v>78</v>
      </c>
      <c r="AY733" s="20" t="s">
        <v>179</v>
      </c>
      <c r="BE733" s="228">
        <f>IF(N733="základní",J733,0)</f>
        <v>0</v>
      </c>
      <c r="BF733" s="228">
        <f>IF(N733="snížená",J733,0)</f>
        <v>0</v>
      </c>
      <c r="BG733" s="228">
        <f>IF(N733="zákl. přenesená",J733,0)</f>
        <v>0</v>
      </c>
      <c r="BH733" s="228">
        <f>IF(N733="sníž. přenesená",J733,0)</f>
        <v>0</v>
      </c>
      <c r="BI733" s="228">
        <f>IF(N733="nulová",J733,0)</f>
        <v>0</v>
      </c>
      <c r="BJ733" s="20" t="s">
        <v>76</v>
      </c>
      <c r="BK733" s="228">
        <f>ROUND(I733*H733,2)</f>
        <v>0</v>
      </c>
      <c r="BL733" s="20" t="s">
        <v>276</v>
      </c>
      <c r="BM733" s="227" t="s">
        <v>1396</v>
      </c>
    </row>
    <row r="734" s="13" customFormat="1">
      <c r="A734" s="13"/>
      <c r="B734" s="234"/>
      <c r="C734" s="235"/>
      <c r="D734" s="236" t="s">
        <v>195</v>
      </c>
      <c r="E734" s="237" t="s">
        <v>19</v>
      </c>
      <c r="F734" s="238" t="s">
        <v>1390</v>
      </c>
      <c r="G734" s="235"/>
      <c r="H734" s="239">
        <v>11.1</v>
      </c>
      <c r="I734" s="240"/>
      <c r="J734" s="235"/>
      <c r="K734" s="235"/>
      <c r="L734" s="241"/>
      <c r="M734" s="242"/>
      <c r="N734" s="243"/>
      <c r="O734" s="243"/>
      <c r="P734" s="243"/>
      <c r="Q734" s="243"/>
      <c r="R734" s="243"/>
      <c r="S734" s="243"/>
      <c r="T734" s="244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5" t="s">
        <v>195</v>
      </c>
      <c r="AU734" s="245" t="s">
        <v>78</v>
      </c>
      <c r="AV734" s="13" t="s">
        <v>78</v>
      </c>
      <c r="AW734" s="13" t="s">
        <v>31</v>
      </c>
      <c r="AX734" s="13" t="s">
        <v>69</v>
      </c>
      <c r="AY734" s="245" t="s">
        <v>179</v>
      </c>
    </row>
    <row r="735" s="13" customFormat="1">
      <c r="A735" s="13"/>
      <c r="B735" s="234"/>
      <c r="C735" s="235"/>
      <c r="D735" s="236" t="s">
        <v>195</v>
      </c>
      <c r="E735" s="237" t="s">
        <v>19</v>
      </c>
      <c r="F735" s="238" t="s">
        <v>1391</v>
      </c>
      <c r="G735" s="235"/>
      <c r="H735" s="239">
        <v>6.4000000000000004</v>
      </c>
      <c r="I735" s="240"/>
      <c r="J735" s="235"/>
      <c r="K735" s="235"/>
      <c r="L735" s="241"/>
      <c r="M735" s="242"/>
      <c r="N735" s="243"/>
      <c r="O735" s="243"/>
      <c r="P735" s="243"/>
      <c r="Q735" s="243"/>
      <c r="R735" s="243"/>
      <c r="S735" s="243"/>
      <c r="T735" s="244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5" t="s">
        <v>195</v>
      </c>
      <c r="AU735" s="245" t="s">
        <v>78</v>
      </c>
      <c r="AV735" s="13" t="s">
        <v>78</v>
      </c>
      <c r="AW735" s="13" t="s">
        <v>31</v>
      </c>
      <c r="AX735" s="13" t="s">
        <v>69</v>
      </c>
      <c r="AY735" s="245" t="s">
        <v>179</v>
      </c>
    </row>
    <row r="736" s="13" customFormat="1">
      <c r="A736" s="13"/>
      <c r="B736" s="234"/>
      <c r="C736" s="235"/>
      <c r="D736" s="236" t="s">
        <v>195</v>
      </c>
      <c r="E736" s="237" t="s">
        <v>19</v>
      </c>
      <c r="F736" s="238" t="s">
        <v>1392</v>
      </c>
      <c r="G736" s="235"/>
      <c r="H736" s="239">
        <v>6.4000000000000004</v>
      </c>
      <c r="I736" s="240"/>
      <c r="J736" s="235"/>
      <c r="K736" s="235"/>
      <c r="L736" s="241"/>
      <c r="M736" s="242"/>
      <c r="N736" s="243"/>
      <c r="O736" s="243"/>
      <c r="P736" s="243"/>
      <c r="Q736" s="243"/>
      <c r="R736" s="243"/>
      <c r="S736" s="243"/>
      <c r="T736" s="244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5" t="s">
        <v>195</v>
      </c>
      <c r="AU736" s="245" t="s">
        <v>78</v>
      </c>
      <c r="AV736" s="13" t="s">
        <v>78</v>
      </c>
      <c r="AW736" s="13" t="s">
        <v>31</v>
      </c>
      <c r="AX736" s="13" t="s">
        <v>69</v>
      </c>
      <c r="AY736" s="245" t="s">
        <v>179</v>
      </c>
    </row>
    <row r="737" s="14" customFormat="1">
      <c r="A737" s="14"/>
      <c r="B737" s="246"/>
      <c r="C737" s="247"/>
      <c r="D737" s="236" t="s">
        <v>195</v>
      </c>
      <c r="E737" s="248" t="s">
        <v>19</v>
      </c>
      <c r="F737" s="249" t="s">
        <v>197</v>
      </c>
      <c r="G737" s="247"/>
      <c r="H737" s="250">
        <v>23.899999999999999</v>
      </c>
      <c r="I737" s="251"/>
      <c r="J737" s="247"/>
      <c r="K737" s="247"/>
      <c r="L737" s="252"/>
      <c r="M737" s="253"/>
      <c r="N737" s="254"/>
      <c r="O737" s="254"/>
      <c r="P737" s="254"/>
      <c r="Q737" s="254"/>
      <c r="R737" s="254"/>
      <c r="S737" s="254"/>
      <c r="T737" s="255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6" t="s">
        <v>195</v>
      </c>
      <c r="AU737" s="256" t="s">
        <v>78</v>
      </c>
      <c r="AV737" s="14" t="s">
        <v>186</v>
      </c>
      <c r="AW737" s="14" t="s">
        <v>31</v>
      </c>
      <c r="AX737" s="14" t="s">
        <v>76</v>
      </c>
      <c r="AY737" s="256" t="s">
        <v>179</v>
      </c>
    </row>
    <row r="738" s="13" customFormat="1">
      <c r="A738" s="13"/>
      <c r="B738" s="234"/>
      <c r="C738" s="235"/>
      <c r="D738" s="236" t="s">
        <v>195</v>
      </c>
      <c r="E738" s="235"/>
      <c r="F738" s="238" t="s">
        <v>1397</v>
      </c>
      <c r="G738" s="235"/>
      <c r="H738" s="239">
        <v>2.629</v>
      </c>
      <c r="I738" s="240"/>
      <c r="J738" s="235"/>
      <c r="K738" s="235"/>
      <c r="L738" s="241"/>
      <c r="M738" s="242"/>
      <c r="N738" s="243"/>
      <c r="O738" s="243"/>
      <c r="P738" s="243"/>
      <c r="Q738" s="243"/>
      <c r="R738" s="243"/>
      <c r="S738" s="243"/>
      <c r="T738" s="244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5" t="s">
        <v>195</v>
      </c>
      <c r="AU738" s="245" t="s">
        <v>78</v>
      </c>
      <c r="AV738" s="13" t="s">
        <v>78</v>
      </c>
      <c r="AW738" s="13" t="s">
        <v>4</v>
      </c>
      <c r="AX738" s="13" t="s">
        <v>76</v>
      </c>
      <c r="AY738" s="245" t="s">
        <v>179</v>
      </c>
    </row>
    <row r="739" s="2" customFormat="1" ht="24.15" customHeight="1">
      <c r="A739" s="41"/>
      <c r="B739" s="42"/>
      <c r="C739" s="216" t="s">
        <v>1398</v>
      </c>
      <c r="D739" s="216" t="s">
        <v>181</v>
      </c>
      <c r="E739" s="217" t="s">
        <v>1399</v>
      </c>
      <c r="F739" s="218" t="s">
        <v>1400</v>
      </c>
      <c r="G739" s="219" t="s">
        <v>192</v>
      </c>
      <c r="H739" s="220">
        <v>12.48</v>
      </c>
      <c r="I739" s="221"/>
      <c r="J739" s="222">
        <f>ROUND(I739*H739,2)</f>
        <v>0</v>
      </c>
      <c r="K739" s="218" t="s">
        <v>185</v>
      </c>
      <c r="L739" s="47"/>
      <c r="M739" s="223" t="s">
        <v>19</v>
      </c>
      <c r="N739" s="224" t="s">
        <v>40</v>
      </c>
      <c r="O739" s="87"/>
      <c r="P739" s="225">
        <f>O739*H739</f>
        <v>0</v>
      </c>
      <c r="Q739" s="225">
        <v>0.0068900000000000003</v>
      </c>
      <c r="R739" s="225">
        <f>Q739*H739</f>
        <v>0.0859872</v>
      </c>
      <c r="S739" s="225">
        <v>0</v>
      </c>
      <c r="T739" s="226">
        <f>S739*H739</f>
        <v>0</v>
      </c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R739" s="227" t="s">
        <v>276</v>
      </c>
      <c r="AT739" s="227" t="s">
        <v>181</v>
      </c>
      <c r="AU739" s="227" t="s">
        <v>78</v>
      </c>
      <c r="AY739" s="20" t="s">
        <v>179</v>
      </c>
      <c r="BE739" s="228">
        <f>IF(N739="základní",J739,0)</f>
        <v>0</v>
      </c>
      <c r="BF739" s="228">
        <f>IF(N739="snížená",J739,0)</f>
        <v>0</v>
      </c>
      <c r="BG739" s="228">
        <f>IF(N739="zákl. přenesená",J739,0)</f>
        <v>0</v>
      </c>
      <c r="BH739" s="228">
        <f>IF(N739="sníž. přenesená",J739,0)</f>
        <v>0</v>
      </c>
      <c r="BI739" s="228">
        <f>IF(N739="nulová",J739,0)</f>
        <v>0</v>
      </c>
      <c r="BJ739" s="20" t="s">
        <v>76</v>
      </c>
      <c r="BK739" s="228">
        <f>ROUND(I739*H739,2)</f>
        <v>0</v>
      </c>
      <c r="BL739" s="20" t="s">
        <v>276</v>
      </c>
      <c r="BM739" s="227" t="s">
        <v>1401</v>
      </c>
    </row>
    <row r="740" s="2" customFormat="1">
      <c r="A740" s="41"/>
      <c r="B740" s="42"/>
      <c r="C740" s="43"/>
      <c r="D740" s="229" t="s">
        <v>188</v>
      </c>
      <c r="E740" s="43"/>
      <c r="F740" s="230" t="s">
        <v>1402</v>
      </c>
      <c r="G740" s="43"/>
      <c r="H740" s="43"/>
      <c r="I740" s="231"/>
      <c r="J740" s="43"/>
      <c r="K740" s="43"/>
      <c r="L740" s="47"/>
      <c r="M740" s="232"/>
      <c r="N740" s="233"/>
      <c r="O740" s="87"/>
      <c r="P740" s="87"/>
      <c r="Q740" s="87"/>
      <c r="R740" s="87"/>
      <c r="S740" s="87"/>
      <c r="T740" s="88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T740" s="20" t="s">
        <v>188</v>
      </c>
      <c r="AU740" s="20" t="s">
        <v>78</v>
      </c>
    </row>
    <row r="741" s="2" customFormat="1" ht="24.15" customHeight="1">
      <c r="A741" s="41"/>
      <c r="B741" s="42"/>
      <c r="C741" s="278" t="s">
        <v>1403</v>
      </c>
      <c r="D741" s="278" t="s">
        <v>259</v>
      </c>
      <c r="E741" s="279" t="s">
        <v>1394</v>
      </c>
      <c r="F741" s="280" t="s">
        <v>1395</v>
      </c>
      <c r="G741" s="281" t="s">
        <v>192</v>
      </c>
      <c r="H741" s="282">
        <v>13.728</v>
      </c>
      <c r="I741" s="283"/>
      <c r="J741" s="284">
        <f>ROUND(I741*H741,2)</f>
        <v>0</v>
      </c>
      <c r="K741" s="280" t="s">
        <v>185</v>
      </c>
      <c r="L741" s="285"/>
      <c r="M741" s="286" t="s">
        <v>19</v>
      </c>
      <c r="N741" s="287" t="s">
        <v>40</v>
      </c>
      <c r="O741" s="87"/>
      <c r="P741" s="225">
        <f>O741*H741</f>
        <v>0</v>
      </c>
      <c r="Q741" s="225">
        <v>0.019199999999999998</v>
      </c>
      <c r="R741" s="225">
        <f>Q741*H741</f>
        <v>0.26357759999999997</v>
      </c>
      <c r="S741" s="225">
        <v>0</v>
      </c>
      <c r="T741" s="226">
        <f>S741*H741</f>
        <v>0</v>
      </c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R741" s="227" t="s">
        <v>450</v>
      </c>
      <c r="AT741" s="227" t="s">
        <v>259</v>
      </c>
      <c r="AU741" s="227" t="s">
        <v>78</v>
      </c>
      <c r="AY741" s="20" t="s">
        <v>179</v>
      </c>
      <c r="BE741" s="228">
        <f>IF(N741="základní",J741,0)</f>
        <v>0</v>
      </c>
      <c r="BF741" s="228">
        <f>IF(N741="snížená",J741,0)</f>
        <v>0</v>
      </c>
      <c r="BG741" s="228">
        <f>IF(N741="zákl. přenesená",J741,0)</f>
        <v>0</v>
      </c>
      <c r="BH741" s="228">
        <f>IF(N741="sníž. přenesená",J741,0)</f>
        <v>0</v>
      </c>
      <c r="BI741" s="228">
        <f>IF(N741="nulová",J741,0)</f>
        <v>0</v>
      </c>
      <c r="BJ741" s="20" t="s">
        <v>76</v>
      </c>
      <c r="BK741" s="228">
        <f>ROUND(I741*H741,2)</f>
        <v>0</v>
      </c>
      <c r="BL741" s="20" t="s">
        <v>276</v>
      </c>
      <c r="BM741" s="227" t="s">
        <v>1404</v>
      </c>
    </row>
    <row r="742" s="13" customFormat="1">
      <c r="A742" s="13"/>
      <c r="B742" s="234"/>
      <c r="C742" s="235"/>
      <c r="D742" s="236" t="s">
        <v>195</v>
      </c>
      <c r="E742" s="235"/>
      <c r="F742" s="238" t="s">
        <v>1405</v>
      </c>
      <c r="G742" s="235"/>
      <c r="H742" s="239">
        <v>13.728</v>
      </c>
      <c r="I742" s="240"/>
      <c r="J742" s="235"/>
      <c r="K742" s="235"/>
      <c r="L742" s="241"/>
      <c r="M742" s="242"/>
      <c r="N742" s="243"/>
      <c r="O742" s="243"/>
      <c r="P742" s="243"/>
      <c r="Q742" s="243"/>
      <c r="R742" s="243"/>
      <c r="S742" s="243"/>
      <c r="T742" s="24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5" t="s">
        <v>195</v>
      </c>
      <c r="AU742" s="245" t="s">
        <v>78</v>
      </c>
      <c r="AV742" s="13" t="s">
        <v>78</v>
      </c>
      <c r="AW742" s="13" t="s">
        <v>4</v>
      </c>
      <c r="AX742" s="13" t="s">
        <v>76</v>
      </c>
      <c r="AY742" s="245" t="s">
        <v>179</v>
      </c>
    </row>
    <row r="743" s="2" customFormat="1" ht="24.15" customHeight="1">
      <c r="A743" s="41"/>
      <c r="B743" s="42"/>
      <c r="C743" s="216" t="s">
        <v>1406</v>
      </c>
      <c r="D743" s="216" t="s">
        <v>181</v>
      </c>
      <c r="E743" s="217" t="s">
        <v>1407</v>
      </c>
      <c r="F743" s="218" t="s">
        <v>1408</v>
      </c>
      <c r="G743" s="219" t="s">
        <v>287</v>
      </c>
      <c r="H743" s="220">
        <v>0.41399999999999998</v>
      </c>
      <c r="I743" s="221"/>
      <c r="J743" s="222">
        <f>ROUND(I743*H743,2)</f>
        <v>0</v>
      </c>
      <c r="K743" s="218" t="s">
        <v>185</v>
      </c>
      <c r="L743" s="47"/>
      <c r="M743" s="223" t="s">
        <v>19</v>
      </c>
      <c r="N743" s="224" t="s">
        <v>40</v>
      </c>
      <c r="O743" s="87"/>
      <c r="P743" s="225">
        <f>O743*H743</f>
        <v>0</v>
      </c>
      <c r="Q743" s="225">
        <v>0</v>
      </c>
      <c r="R743" s="225">
        <f>Q743*H743</f>
        <v>0</v>
      </c>
      <c r="S743" s="225">
        <v>0</v>
      </c>
      <c r="T743" s="226">
        <f>S743*H743</f>
        <v>0</v>
      </c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R743" s="227" t="s">
        <v>276</v>
      </c>
      <c r="AT743" s="227" t="s">
        <v>181</v>
      </c>
      <c r="AU743" s="227" t="s">
        <v>78</v>
      </c>
      <c r="AY743" s="20" t="s">
        <v>179</v>
      </c>
      <c r="BE743" s="228">
        <f>IF(N743="základní",J743,0)</f>
        <v>0</v>
      </c>
      <c r="BF743" s="228">
        <f>IF(N743="snížená",J743,0)</f>
        <v>0</v>
      </c>
      <c r="BG743" s="228">
        <f>IF(N743="zákl. přenesená",J743,0)</f>
        <v>0</v>
      </c>
      <c r="BH743" s="228">
        <f>IF(N743="sníž. přenesená",J743,0)</f>
        <v>0</v>
      </c>
      <c r="BI743" s="228">
        <f>IF(N743="nulová",J743,0)</f>
        <v>0</v>
      </c>
      <c r="BJ743" s="20" t="s">
        <v>76</v>
      </c>
      <c r="BK743" s="228">
        <f>ROUND(I743*H743,2)</f>
        <v>0</v>
      </c>
      <c r="BL743" s="20" t="s">
        <v>276</v>
      </c>
      <c r="BM743" s="227" t="s">
        <v>1409</v>
      </c>
    </row>
    <row r="744" s="2" customFormat="1">
      <c r="A744" s="41"/>
      <c r="B744" s="42"/>
      <c r="C744" s="43"/>
      <c r="D744" s="229" t="s">
        <v>188</v>
      </c>
      <c r="E744" s="43"/>
      <c r="F744" s="230" t="s">
        <v>1410</v>
      </c>
      <c r="G744" s="43"/>
      <c r="H744" s="43"/>
      <c r="I744" s="231"/>
      <c r="J744" s="43"/>
      <c r="K744" s="43"/>
      <c r="L744" s="47"/>
      <c r="M744" s="232"/>
      <c r="N744" s="233"/>
      <c r="O744" s="87"/>
      <c r="P744" s="87"/>
      <c r="Q744" s="87"/>
      <c r="R744" s="87"/>
      <c r="S744" s="87"/>
      <c r="T744" s="88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T744" s="20" t="s">
        <v>188</v>
      </c>
      <c r="AU744" s="20" t="s">
        <v>78</v>
      </c>
    </row>
    <row r="745" s="12" customFormat="1" ht="22.8" customHeight="1">
      <c r="A745" s="12"/>
      <c r="B745" s="200"/>
      <c r="C745" s="201"/>
      <c r="D745" s="202" t="s">
        <v>68</v>
      </c>
      <c r="E745" s="214" t="s">
        <v>1411</v>
      </c>
      <c r="F745" s="214" t="s">
        <v>1412</v>
      </c>
      <c r="G745" s="201"/>
      <c r="H745" s="201"/>
      <c r="I745" s="204"/>
      <c r="J745" s="215">
        <f>BK745</f>
        <v>0</v>
      </c>
      <c r="K745" s="201"/>
      <c r="L745" s="206"/>
      <c r="M745" s="207"/>
      <c r="N745" s="208"/>
      <c r="O745" s="208"/>
      <c r="P745" s="209">
        <f>SUM(P746:P765)</f>
        <v>0</v>
      </c>
      <c r="Q745" s="208"/>
      <c r="R745" s="209">
        <f>SUM(R746:R765)</f>
        <v>0.058775000000000001</v>
      </c>
      <c r="S745" s="208"/>
      <c r="T745" s="210">
        <f>SUM(T746:T765)</f>
        <v>0</v>
      </c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R745" s="211" t="s">
        <v>78</v>
      </c>
      <c r="AT745" s="212" t="s">
        <v>68</v>
      </c>
      <c r="AU745" s="212" t="s">
        <v>76</v>
      </c>
      <c r="AY745" s="211" t="s">
        <v>179</v>
      </c>
      <c r="BK745" s="213">
        <f>SUM(BK746:BK765)</f>
        <v>0</v>
      </c>
    </row>
    <row r="746" s="2" customFormat="1" ht="16.5" customHeight="1">
      <c r="A746" s="41"/>
      <c r="B746" s="42"/>
      <c r="C746" s="216" t="s">
        <v>1413</v>
      </c>
      <c r="D746" s="216" t="s">
        <v>181</v>
      </c>
      <c r="E746" s="217" t="s">
        <v>1414</v>
      </c>
      <c r="F746" s="218" t="s">
        <v>1415</v>
      </c>
      <c r="G746" s="219" t="s">
        <v>192</v>
      </c>
      <c r="H746" s="220">
        <v>2.5</v>
      </c>
      <c r="I746" s="221"/>
      <c r="J746" s="222">
        <f>ROUND(I746*H746,2)</f>
        <v>0</v>
      </c>
      <c r="K746" s="218" t="s">
        <v>185</v>
      </c>
      <c r="L746" s="47"/>
      <c r="M746" s="223" t="s">
        <v>19</v>
      </c>
      <c r="N746" s="224" t="s">
        <v>40</v>
      </c>
      <c r="O746" s="87"/>
      <c r="P746" s="225">
        <f>O746*H746</f>
        <v>0</v>
      </c>
      <c r="Q746" s="225">
        <v>0</v>
      </c>
      <c r="R746" s="225">
        <f>Q746*H746</f>
        <v>0</v>
      </c>
      <c r="S746" s="225">
        <v>0</v>
      </c>
      <c r="T746" s="226">
        <f>S746*H746</f>
        <v>0</v>
      </c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R746" s="227" t="s">
        <v>276</v>
      </c>
      <c r="AT746" s="227" t="s">
        <v>181</v>
      </c>
      <c r="AU746" s="227" t="s">
        <v>78</v>
      </c>
      <c r="AY746" s="20" t="s">
        <v>179</v>
      </c>
      <c r="BE746" s="228">
        <f>IF(N746="základní",J746,0)</f>
        <v>0</v>
      </c>
      <c r="BF746" s="228">
        <f>IF(N746="snížená",J746,0)</f>
        <v>0</v>
      </c>
      <c r="BG746" s="228">
        <f>IF(N746="zákl. přenesená",J746,0)</f>
        <v>0</v>
      </c>
      <c r="BH746" s="228">
        <f>IF(N746="sníž. přenesená",J746,0)</f>
        <v>0</v>
      </c>
      <c r="BI746" s="228">
        <f>IF(N746="nulová",J746,0)</f>
        <v>0</v>
      </c>
      <c r="BJ746" s="20" t="s">
        <v>76</v>
      </c>
      <c r="BK746" s="228">
        <f>ROUND(I746*H746,2)</f>
        <v>0</v>
      </c>
      <c r="BL746" s="20" t="s">
        <v>276</v>
      </c>
      <c r="BM746" s="227" t="s">
        <v>1416</v>
      </c>
    </row>
    <row r="747" s="2" customFormat="1">
      <c r="A747" s="41"/>
      <c r="B747" s="42"/>
      <c r="C747" s="43"/>
      <c r="D747" s="229" t="s">
        <v>188</v>
      </c>
      <c r="E747" s="43"/>
      <c r="F747" s="230" t="s">
        <v>1417</v>
      </c>
      <c r="G747" s="43"/>
      <c r="H747" s="43"/>
      <c r="I747" s="231"/>
      <c r="J747" s="43"/>
      <c r="K747" s="43"/>
      <c r="L747" s="47"/>
      <c r="M747" s="232"/>
      <c r="N747" s="233"/>
      <c r="O747" s="87"/>
      <c r="P747" s="87"/>
      <c r="Q747" s="87"/>
      <c r="R747" s="87"/>
      <c r="S747" s="87"/>
      <c r="T747" s="88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T747" s="20" t="s">
        <v>188</v>
      </c>
      <c r="AU747" s="20" t="s">
        <v>78</v>
      </c>
    </row>
    <row r="748" s="2" customFormat="1" ht="16.5" customHeight="1">
      <c r="A748" s="41"/>
      <c r="B748" s="42"/>
      <c r="C748" s="216" t="s">
        <v>1418</v>
      </c>
      <c r="D748" s="216" t="s">
        <v>181</v>
      </c>
      <c r="E748" s="217" t="s">
        <v>1419</v>
      </c>
      <c r="F748" s="218" t="s">
        <v>1420</v>
      </c>
      <c r="G748" s="219" t="s">
        <v>192</v>
      </c>
      <c r="H748" s="220">
        <v>2.5</v>
      </c>
      <c r="I748" s="221"/>
      <c r="J748" s="222">
        <f>ROUND(I748*H748,2)</f>
        <v>0</v>
      </c>
      <c r="K748" s="218" t="s">
        <v>185</v>
      </c>
      <c r="L748" s="47"/>
      <c r="M748" s="223" t="s">
        <v>19</v>
      </c>
      <c r="N748" s="224" t="s">
        <v>40</v>
      </c>
      <c r="O748" s="87"/>
      <c r="P748" s="225">
        <f>O748*H748</f>
        <v>0</v>
      </c>
      <c r="Q748" s="225">
        <v>0.00029999999999999997</v>
      </c>
      <c r="R748" s="225">
        <f>Q748*H748</f>
        <v>0.00074999999999999991</v>
      </c>
      <c r="S748" s="225">
        <v>0</v>
      </c>
      <c r="T748" s="226">
        <f>S748*H748</f>
        <v>0</v>
      </c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R748" s="227" t="s">
        <v>276</v>
      </c>
      <c r="AT748" s="227" t="s">
        <v>181</v>
      </c>
      <c r="AU748" s="227" t="s">
        <v>78</v>
      </c>
      <c r="AY748" s="20" t="s">
        <v>179</v>
      </c>
      <c r="BE748" s="228">
        <f>IF(N748="základní",J748,0)</f>
        <v>0</v>
      </c>
      <c r="BF748" s="228">
        <f>IF(N748="snížená",J748,0)</f>
        <v>0</v>
      </c>
      <c r="BG748" s="228">
        <f>IF(N748="zákl. přenesená",J748,0)</f>
        <v>0</v>
      </c>
      <c r="BH748" s="228">
        <f>IF(N748="sníž. přenesená",J748,0)</f>
        <v>0</v>
      </c>
      <c r="BI748" s="228">
        <f>IF(N748="nulová",J748,0)</f>
        <v>0</v>
      </c>
      <c r="BJ748" s="20" t="s">
        <v>76</v>
      </c>
      <c r="BK748" s="228">
        <f>ROUND(I748*H748,2)</f>
        <v>0</v>
      </c>
      <c r="BL748" s="20" t="s">
        <v>276</v>
      </c>
      <c r="BM748" s="227" t="s">
        <v>1421</v>
      </c>
    </row>
    <row r="749" s="2" customFormat="1">
      <c r="A749" s="41"/>
      <c r="B749" s="42"/>
      <c r="C749" s="43"/>
      <c r="D749" s="229" t="s">
        <v>188</v>
      </c>
      <c r="E749" s="43"/>
      <c r="F749" s="230" t="s">
        <v>1422</v>
      </c>
      <c r="G749" s="43"/>
      <c r="H749" s="43"/>
      <c r="I749" s="231"/>
      <c r="J749" s="43"/>
      <c r="K749" s="43"/>
      <c r="L749" s="47"/>
      <c r="M749" s="232"/>
      <c r="N749" s="233"/>
      <c r="O749" s="87"/>
      <c r="P749" s="87"/>
      <c r="Q749" s="87"/>
      <c r="R749" s="87"/>
      <c r="S749" s="87"/>
      <c r="T749" s="88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T749" s="20" t="s">
        <v>188</v>
      </c>
      <c r="AU749" s="20" t="s">
        <v>78</v>
      </c>
    </row>
    <row r="750" s="2" customFormat="1" ht="24.15" customHeight="1">
      <c r="A750" s="41"/>
      <c r="B750" s="42"/>
      <c r="C750" s="216" t="s">
        <v>1423</v>
      </c>
      <c r="D750" s="216" t="s">
        <v>181</v>
      </c>
      <c r="E750" s="217" t="s">
        <v>1424</v>
      </c>
      <c r="F750" s="218" t="s">
        <v>1425</v>
      </c>
      <c r="G750" s="219" t="s">
        <v>192</v>
      </c>
      <c r="H750" s="220">
        <v>2.5</v>
      </c>
      <c r="I750" s="221"/>
      <c r="J750" s="222">
        <f>ROUND(I750*H750,2)</f>
        <v>0</v>
      </c>
      <c r="K750" s="218" t="s">
        <v>185</v>
      </c>
      <c r="L750" s="47"/>
      <c r="M750" s="223" t="s">
        <v>19</v>
      </c>
      <c r="N750" s="224" t="s">
        <v>40</v>
      </c>
      <c r="O750" s="87"/>
      <c r="P750" s="225">
        <f>O750*H750</f>
        <v>0</v>
      </c>
      <c r="Q750" s="225">
        <v>0.0060499999999999998</v>
      </c>
      <c r="R750" s="225">
        <f>Q750*H750</f>
        <v>0.015125</v>
      </c>
      <c r="S750" s="225">
        <v>0</v>
      </c>
      <c r="T750" s="226">
        <f>S750*H750</f>
        <v>0</v>
      </c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R750" s="227" t="s">
        <v>276</v>
      </c>
      <c r="AT750" s="227" t="s">
        <v>181</v>
      </c>
      <c r="AU750" s="227" t="s">
        <v>78</v>
      </c>
      <c r="AY750" s="20" t="s">
        <v>179</v>
      </c>
      <c r="BE750" s="228">
        <f>IF(N750="základní",J750,0)</f>
        <v>0</v>
      </c>
      <c r="BF750" s="228">
        <f>IF(N750="snížená",J750,0)</f>
        <v>0</v>
      </c>
      <c r="BG750" s="228">
        <f>IF(N750="zákl. přenesená",J750,0)</f>
        <v>0</v>
      </c>
      <c r="BH750" s="228">
        <f>IF(N750="sníž. přenesená",J750,0)</f>
        <v>0</v>
      </c>
      <c r="BI750" s="228">
        <f>IF(N750="nulová",J750,0)</f>
        <v>0</v>
      </c>
      <c r="BJ750" s="20" t="s">
        <v>76</v>
      </c>
      <c r="BK750" s="228">
        <f>ROUND(I750*H750,2)</f>
        <v>0</v>
      </c>
      <c r="BL750" s="20" t="s">
        <v>276</v>
      </c>
      <c r="BM750" s="227" t="s">
        <v>1426</v>
      </c>
    </row>
    <row r="751" s="2" customFormat="1">
      <c r="A751" s="41"/>
      <c r="B751" s="42"/>
      <c r="C751" s="43"/>
      <c r="D751" s="229" t="s">
        <v>188</v>
      </c>
      <c r="E751" s="43"/>
      <c r="F751" s="230" t="s">
        <v>1427</v>
      </c>
      <c r="G751" s="43"/>
      <c r="H751" s="43"/>
      <c r="I751" s="231"/>
      <c r="J751" s="43"/>
      <c r="K751" s="43"/>
      <c r="L751" s="47"/>
      <c r="M751" s="232"/>
      <c r="N751" s="233"/>
      <c r="O751" s="87"/>
      <c r="P751" s="87"/>
      <c r="Q751" s="87"/>
      <c r="R751" s="87"/>
      <c r="S751" s="87"/>
      <c r="T751" s="88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T751" s="20" t="s">
        <v>188</v>
      </c>
      <c r="AU751" s="20" t="s">
        <v>78</v>
      </c>
    </row>
    <row r="752" s="13" customFormat="1">
      <c r="A752" s="13"/>
      <c r="B752" s="234"/>
      <c r="C752" s="235"/>
      <c r="D752" s="236" t="s">
        <v>195</v>
      </c>
      <c r="E752" s="237" t="s">
        <v>19</v>
      </c>
      <c r="F752" s="238" t="s">
        <v>700</v>
      </c>
      <c r="G752" s="235"/>
      <c r="H752" s="239">
        <v>2.5</v>
      </c>
      <c r="I752" s="240"/>
      <c r="J752" s="235"/>
      <c r="K752" s="235"/>
      <c r="L752" s="241"/>
      <c r="M752" s="242"/>
      <c r="N752" s="243"/>
      <c r="O752" s="243"/>
      <c r="P752" s="243"/>
      <c r="Q752" s="243"/>
      <c r="R752" s="243"/>
      <c r="S752" s="243"/>
      <c r="T752" s="244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5" t="s">
        <v>195</v>
      </c>
      <c r="AU752" s="245" t="s">
        <v>78</v>
      </c>
      <c r="AV752" s="13" t="s">
        <v>78</v>
      </c>
      <c r="AW752" s="13" t="s">
        <v>31</v>
      </c>
      <c r="AX752" s="13" t="s">
        <v>69</v>
      </c>
      <c r="AY752" s="245" t="s">
        <v>179</v>
      </c>
    </row>
    <row r="753" s="14" customFormat="1">
      <c r="A753" s="14"/>
      <c r="B753" s="246"/>
      <c r="C753" s="247"/>
      <c r="D753" s="236" t="s">
        <v>195</v>
      </c>
      <c r="E753" s="248" t="s">
        <v>19</v>
      </c>
      <c r="F753" s="249" t="s">
        <v>197</v>
      </c>
      <c r="G753" s="247"/>
      <c r="H753" s="250">
        <v>2.5</v>
      </c>
      <c r="I753" s="251"/>
      <c r="J753" s="247"/>
      <c r="K753" s="247"/>
      <c r="L753" s="252"/>
      <c r="M753" s="253"/>
      <c r="N753" s="254"/>
      <c r="O753" s="254"/>
      <c r="P753" s="254"/>
      <c r="Q753" s="254"/>
      <c r="R753" s="254"/>
      <c r="S753" s="254"/>
      <c r="T753" s="255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56" t="s">
        <v>195</v>
      </c>
      <c r="AU753" s="256" t="s">
        <v>78</v>
      </c>
      <c r="AV753" s="14" t="s">
        <v>186</v>
      </c>
      <c r="AW753" s="14" t="s">
        <v>31</v>
      </c>
      <c r="AX753" s="14" t="s">
        <v>76</v>
      </c>
      <c r="AY753" s="256" t="s">
        <v>179</v>
      </c>
    </row>
    <row r="754" s="2" customFormat="1" ht="16.5" customHeight="1">
      <c r="A754" s="41"/>
      <c r="B754" s="42"/>
      <c r="C754" s="278" t="s">
        <v>1428</v>
      </c>
      <c r="D754" s="278" t="s">
        <v>259</v>
      </c>
      <c r="E754" s="279" t="s">
        <v>1429</v>
      </c>
      <c r="F754" s="280" t="s">
        <v>1430</v>
      </c>
      <c r="G754" s="281" t="s">
        <v>192</v>
      </c>
      <c r="H754" s="282">
        <v>2.75</v>
      </c>
      <c r="I754" s="283"/>
      <c r="J754" s="284">
        <f>ROUND(I754*H754,2)</f>
        <v>0</v>
      </c>
      <c r="K754" s="280" t="s">
        <v>185</v>
      </c>
      <c r="L754" s="285"/>
      <c r="M754" s="286" t="s">
        <v>19</v>
      </c>
      <c r="N754" s="287" t="s">
        <v>40</v>
      </c>
      <c r="O754" s="87"/>
      <c r="P754" s="225">
        <f>O754*H754</f>
        <v>0</v>
      </c>
      <c r="Q754" s="225">
        <v>0.0129</v>
      </c>
      <c r="R754" s="225">
        <f>Q754*H754</f>
        <v>0.035475</v>
      </c>
      <c r="S754" s="225">
        <v>0</v>
      </c>
      <c r="T754" s="226">
        <f>S754*H754</f>
        <v>0</v>
      </c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R754" s="227" t="s">
        <v>450</v>
      </c>
      <c r="AT754" s="227" t="s">
        <v>259</v>
      </c>
      <c r="AU754" s="227" t="s">
        <v>78</v>
      </c>
      <c r="AY754" s="20" t="s">
        <v>179</v>
      </c>
      <c r="BE754" s="228">
        <f>IF(N754="základní",J754,0)</f>
        <v>0</v>
      </c>
      <c r="BF754" s="228">
        <f>IF(N754="snížená",J754,0)</f>
        <v>0</v>
      </c>
      <c r="BG754" s="228">
        <f>IF(N754="zákl. přenesená",J754,0)</f>
        <v>0</v>
      </c>
      <c r="BH754" s="228">
        <f>IF(N754="sníž. přenesená",J754,0)</f>
        <v>0</v>
      </c>
      <c r="BI754" s="228">
        <f>IF(N754="nulová",J754,0)</f>
        <v>0</v>
      </c>
      <c r="BJ754" s="20" t="s">
        <v>76</v>
      </c>
      <c r="BK754" s="228">
        <f>ROUND(I754*H754,2)</f>
        <v>0</v>
      </c>
      <c r="BL754" s="20" t="s">
        <v>276</v>
      </c>
      <c r="BM754" s="227" t="s">
        <v>1431</v>
      </c>
    </row>
    <row r="755" s="13" customFormat="1">
      <c r="A755" s="13"/>
      <c r="B755" s="234"/>
      <c r="C755" s="235"/>
      <c r="D755" s="236" t="s">
        <v>195</v>
      </c>
      <c r="E755" s="235"/>
      <c r="F755" s="238" t="s">
        <v>1432</v>
      </c>
      <c r="G755" s="235"/>
      <c r="H755" s="239">
        <v>2.75</v>
      </c>
      <c r="I755" s="240"/>
      <c r="J755" s="235"/>
      <c r="K755" s="235"/>
      <c r="L755" s="241"/>
      <c r="M755" s="242"/>
      <c r="N755" s="243"/>
      <c r="O755" s="243"/>
      <c r="P755" s="243"/>
      <c r="Q755" s="243"/>
      <c r="R755" s="243"/>
      <c r="S755" s="243"/>
      <c r="T755" s="24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5" t="s">
        <v>195</v>
      </c>
      <c r="AU755" s="245" t="s">
        <v>78</v>
      </c>
      <c r="AV755" s="13" t="s">
        <v>78</v>
      </c>
      <c r="AW755" s="13" t="s">
        <v>4</v>
      </c>
      <c r="AX755" s="13" t="s">
        <v>76</v>
      </c>
      <c r="AY755" s="245" t="s">
        <v>179</v>
      </c>
    </row>
    <row r="756" s="2" customFormat="1" ht="16.5" customHeight="1">
      <c r="A756" s="41"/>
      <c r="B756" s="42"/>
      <c r="C756" s="216" t="s">
        <v>1433</v>
      </c>
      <c r="D756" s="216" t="s">
        <v>181</v>
      </c>
      <c r="E756" s="217" t="s">
        <v>1434</v>
      </c>
      <c r="F756" s="218" t="s">
        <v>1435</v>
      </c>
      <c r="G756" s="219" t="s">
        <v>416</v>
      </c>
      <c r="H756" s="220">
        <v>4.5</v>
      </c>
      <c r="I756" s="221"/>
      <c r="J756" s="222">
        <f>ROUND(I756*H756,2)</f>
        <v>0</v>
      </c>
      <c r="K756" s="218" t="s">
        <v>185</v>
      </c>
      <c r="L756" s="47"/>
      <c r="M756" s="223" t="s">
        <v>19</v>
      </c>
      <c r="N756" s="224" t="s">
        <v>40</v>
      </c>
      <c r="O756" s="87"/>
      <c r="P756" s="225">
        <f>O756*H756</f>
        <v>0</v>
      </c>
      <c r="Q756" s="225">
        <v>0.00055000000000000003</v>
      </c>
      <c r="R756" s="225">
        <f>Q756*H756</f>
        <v>0.0024750000000000002</v>
      </c>
      <c r="S756" s="225">
        <v>0</v>
      </c>
      <c r="T756" s="226">
        <f>S756*H756</f>
        <v>0</v>
      </c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R756" s="227" t="s">
        <v>276</v>
      </c>
      <c r="AT756" s="227" t="s">
        <v>181</v>
      </c>
      <c r="AU756" s="227" t="s">
        <v>78</v>
      </c>
      <c r="AY756" s="20" t="s">
        <v>179</v>
      </c>
      <c r="BE756" s="228">
        <f>IF(N756="základní",J756,0)</f>
        <v>0</v>
      </c>
      <c r="BF756" s="228">
        <f>IF(N756="snížená",J756,0)</f>
        <v>0</v>
      </c>
      <c r="BG756" s="228">
        <f>IF(N756="zákl. přenesená",J756,0)</f>
        <v>0</v>
      </c>
      <c r="BH756" s="228">
        <f>IF(N756="sníž. přenesená",J756,0)</f>
        <v>0</v>
      </c>
      <c r="BI756" s="228">
        <f>IF(N756="nulová",J756,0)</f>
        <v>0</v>
      </c>
      <c r="BJ756" s="20" t="s">
        <v>76</v>
      </c>
      <c r="BK756" s="228">
        <f>ROUND(I756*H756,2)</f>
        <v>0</v>
      </c>
      <c r="BL756" s="20" t="s">
        <v>276</v>
      </c>
      <c r="BM756" s="227" t="s">
        <v>1436</v>
      </c>
    </row>
    <row r="757" s="2" customFormat="1">
      <c r="A757" s="41"/>
      <c r="B757" s="42"/>
      <c r="C757" s="43"/>
      <c r="D757" s="229" t="s">
        <v>188</v>
      </c>
      <c r="E757" s="43"/>
      <c r="F757" s="230" t="s">
        <v>1437</v>
      </c>
      <c r="G757" s="43"/>
      <c r="H757" s="43"/>
      <c r="I757" s="231"/>
      <c r="J757" s="43"/>
      <c r="K757" s="43"/>
      <c r="L757" s="47"/>
      <c r="M757" s="232"/>
      <c r="N757" s="233"/>
      <c r="O757" s="87"/>
      <c r="P757" s="87"/>
      <c r="Q757" s="87"/>
      <c r="R757" s="87"/>
      <c r="S757" s="87"/>
      <c r="T757" s="88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T757" s="20" t="s">
        <v>188</v>
      </c>
      <c r="AU757" s="20" t="s">
        <v>78</v>
      </c>
    </row>
    <row r="758" s="13" customFormat="1">
      <c r="A758" s="13"/>
      <c r="B758" s="234"/>
      <c r="C758" s="235"/>
      <c r="D758" s="236" t="s">
        <v>195</v>
      </c>
      <c r="E758" s="237" t="s">
        <v>19</v>
      </c>
      <c r="F758" s="238" t="s">
        <v>1438</v>
      </c>
      <c r="G758" s="235"/>
      <c r="H758" s="239">
        <v>4.5</v>
      </c>
      <c r="I758" s="240"/>
      <c r="J758" s="235"/>
      <c r="K758" s="235"/>
      <c r="L758" s="241"/>
      <c r="M758" s="242"/>
      <c r="N758" s="243"/>
      <c r="O758" s="243"/>
      <c r="P758" s="243"/>
      <c r="Q758" s="243"/>
      <c r="R758" s="243"/>
      <c r="S758" s="243"/>
      <c r="T758" s="244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5" t="s">
        <v>195</v>
      </c>
      <c r="AU758" s="245" t="s">
        <v>78</v>
      </c>
      <c r="AV758" s="13" t="s">
        <v>78</v>
      </c>
      <c r="AW758" s="13" t="s">
        <v>31</v>
      </c>
      <c r="AX758" s="13" t="s">
        <v>69</v>
      </c>
      <c r="AY758" s="245" t="s">
        <v>179</v>
      </c>
    </row>
    <row r="759" s="14" customFormat="1">
      <c r="A759" s="14"/>
      <c r="B759" s="246"/>
      <c r="C759" s="247"/>
      <c r="D759" s="236" t="s">
        <v>195</v>
      </c>
      <c r="E759" s="248" t="s">
        <v>19</v>
      </c>
      <c r="F759" s="249" t="s">
        <v>197</v>
      </c>
      <c r="G759" s="247"/>
      <c r="H759" s="250">
        <v>4.5</v>
      </c>
      <c r="I759" s="251"/>
      <c r="J759" s="247"/>
      <c r="K759" s="247"/>
      <c r="L759" s="252"/>
      <c r="M759" s="253"/>
      <c r="N759" s="254"/>
      <c r="O759" s="254"/>
      <c r="P759" s="254"/>
      <c r="Q759" s="254"/>
      <c r="R759" s="254"/>
      <c r="S759" s="254"/>
      <c r="T759" s="255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6" t="s">
        <v>195</v>
      </c>
      <c r="AU759" s="256" t="s">
        <v>78</v>
      </c>
      <c r="AV759" s="14" t="s">
        <v>186</v>
      </c>
      <c r="AW759" s="14" t="s">
        <v>31</v>
      </c>
      <c r="AX759" s="14" t="s">
        <v>76</v>
      </c>
      <c r="AY759" s="256" t="s">
        <v>179</v>
      </c>
    </row>
    <row r="760" s="2" customFormat="1" ht="16.5" customHeight="1">
      <c r="A760" s="41"/>
      <c r="B760" s="42"/>
      <c r="C760" s="216" t="s">
        <v>1439</v>
      </c>
      <c r="D760" s="216" t="s">
        <v>181</v>
      </c>
      <c r="E760" s="217" t="s">
        <v>1440</v>
      </c>
      <c r="F760" s="218" t="s">
        <v>1441</v>
      </c>
      <c r="G760" s="219" t="s">
        <v>416</v>
      </c>
      <c r="H760" s="220">
        <v>45</v>
      </c>
      <c r="I760" s="221"/>
      <c r="J760" s="222">
        <f>ROUND(I760*H760,2)</f>
        <v>0</v>
      </c>
      <c r="K760" s="218" t="s">
        <v>185</v>
      </c>
      <c r="L760" s="47"/>
      <c r="M760" s="223" t="s">
        <v>19</v>
      </c>
      <c r="N760" s="224" t="s">
        <v>40</v>
      </c>
      <c r="O760" s="87"/>
      <c r="P760" s="225">
        <f>O760*H760</f>
        <v>0</v>
      </c>
      <c r="Q760" s="225">
        <v>0.00011</v>
      </c>
      <c r="R760" s="225">
        <f>Q760*H760</f>
        <v>0.0049500000000000004</v>
      </c>
      <c r="S760" s="225">
        <v>0</v>
      </c>
      <c r="T760" s="226">
        <f>S760*H760</f>
        <v>0</v>
      </c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R760" s="227" t="s">
        <v>276</v>
      </c>
      <c r="AT760" s="227" t="s">
        <v>181</v>
      </c>
      <c r="AU760" s="227" t="s">
        <v>78</v>
      </c>
      <c r="AY760" s="20" t="s">
        <v>179</v>
      </c>
      <c r="BE760" s="228">
        <f>IF(N760="základní",J760,0)</f>
        <v>0</v>
      </c>
      <c r="BF760" s="228">
        <f>IF(N760="snížená",J760,0)</f>
        <v>0</v>
      </c>
      <c r="BG760" s="228">
        <f>IF(N760="zákl. přenesená",J760,0)</f>
        <v>0</v>
      </c>
      <c r="BH760" s="228">
        <f>IF(N760="sníž. přenesená",J760,0)</f>
        <v>0</v>
      </c>
      <c r="BI760" s="228">
        <f>IF(N760="nulová",J760,0)</f>
        <v>0</v>
      </c>
      <c r="BJ760" s="20" t="s">
        <v>76</v>
      </c>
      <c r="BK760" s="228">
        <f>ROUND(I760*H760,2)</f>
        <v>0</v>
      </c>
      <c r="BL760" s="20" t="s">
        <v>276</v>
      </c>
      <c r="BM760" s="227" t="s">
        <v>1442</v>
      </c>
    </row>
    <row r="761" s="2" customFormat="1">
      <c r="A761" s="41"/>
      <c r="B761" s="42"/>
      <c r="C761" s="43"/>
      <c r="D761" s="229" t="s">
        <v>188</v>
      </c>
      <c r="E761" s="43"/>
      <c r="F761" s="230" t="s">
        <v>1443</v>
      </c>
      <c r="G761" s="43"/>
      <c r="H761" s="43"/>
      <c r="I761" s="231"/>
      <c r="J761" s="43"/>
      <c r="K761" s="43"/>
      <c r="L761" s="47"/>
      <c r="M761" s="232"/>
      <c r="N761" s="233"/>
      <c r="O761" s="87"/>
      <c r="P761" s="87"/>
      <c r="Q761" s="87"/>
      <c r="R761" s="87"/>
      <c r="S761" s="87"/>
      <c r="T761" s="88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T761" s="20" t="s">
        <v>188</v>
      </c>
      <c r="AU761" s="20" t="s">
        <v>78</v>
      </c>
    </row>
    <row r="762" s="13" customFormat="1">
      <c r="A762" s="13"/>
      <c r="B762" s="234"/>
      <c r="C762" s="235"/>
      <c r="D762" s="236" t="s">
        <v>195</v>
      </c>
      <c r="E762" s="237" t="s">
        <v>19</v>
      </c>
      <c r="F762" s="238" t="s">
        <v>1444</v>
      </c>
      <c r="G762" s="235"/>
      <c r="H762" s="239">
        <v>45</v>
      </c>
      <c r="I762" s="240"/>
      <c r="J762" s="235"/>
      <c r="K762" s="235"/>
      <c r="L762" s="241"/>
      <c r="M762" s="242"/>
      <c r="N762" s="243"/>
      <c r="O762" s="243"/>
      <c r="P762" s="243"/>
      <c r="Q762" s="243"/>
      <c r="R762" s="243"/>
      <c r="S762" s="243"/>
      <c r="T762" s="244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5" t="s">
        <v>195</v>
      </c>
      <c r="AU762" s="245" t="s">
        <v>78</v>
      </c>
      <c r="AV762" s="13" t="s">
        <v>78</v>
      </c>
      <c r="AW762" s="13" t="s">
        <v>31</v>
      </c>
      <c r="AX762" s="13" t="s">
        <v>69</v>
      </c>
      <c r="AY762" s="245" t="s">
        <v>179</v>
      </c>
    </row>
    <row r="763" s="14" customFormat="1">
      <c r="A763" s="14"/>
      <c r="B763" s="246"/>
      <c r="C763" s="247"/>
      <c r="D763" s="236" t="s">
        <v>195</v>
      </c>
      <c r="E763" s="248" t="s">
        <v>19</v>
      </c>
      <c r="F763" s="249" t="s">
        <v>197</v>
      </c>
      <c r="G763" s="247"/>
      <c r="H763" s="250">
        <v>45</v>
      </c>
      <c r="I763" s="251"/>
      <c r="J763" s="247"/>
      <c r="K763" s="247"/>
      <c r="L763" s="252"/>
      <c r="M763" s="253"/>
      <c r="N763" s="254"/>
      <c r="O763" s="254"/>
      <c r="P763" s="254"/>
      <c r="Q763" s="254"/>
      <c r="R763" s="254"/>
      <c r="S763" s="254"/>
      <c r="T763" s="255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56" t="s">
        <v>195</v>
      </c>
      <c r="AU763" s="256" t="s">
        <v>78</v>
      </c>
      <c r="AV763" s="14" t="s">
        <v>186</v>
      </c>
      <c r="AW763" s="14" t="s">
        <v>31</v>
      </c>
      <c r="AX763" s="14" t="s">
        <v>76</v>
      </c>
      <c r="AY763" s="256" t="s">
        <v>179</v>
      </c>
    </row>
    <row r="764" s="2" customFormat="1" ht="24.15" customHeight="1">
      <c r="A764" s="41"/>
      <c r="B764" s="42"/>
      <c r="C764" s="216" t="s">
        <v>1445</v>
      </c>
      <c r="D764" s="216" t="s">
        <v>181</v>
      </c>
      <c r="E764" s="217" t="s">
        <v>1446</v>
      </c>
      <c r="F764" s="218" t="s">
        <v>1447</v>
      </c>
      <c r="G764" s="219" t="s">
        <v>287</v>
      </c>
      <c r="H764" s="220">
        <v>0.058999999999999997</v>
      </c>
      <c r="I764" s="221"/>
      <c r="J764" s="222">
        <f>ROUND(I764*H764,2)</f>
        <v>0</v>
      </c>
      <c r="K764" s="218" t="s">
        <v>185</v>
      </c>
      <c r="L764" s="47"/>
      <c r="M764" s="223" t="s">
        <v>19</v>
      </c>
      <c r="N764" s="224" t="s">
        <v>40</v>
      </c>
      <c r="O764" s="87"/>
      <c r="P764" s="225">
        <f>O764*H764</f>
        <v>0</v>
      </c>
      <c r="Q764" s="225">
        <v>0</v>
      </c>
      <c r="R764" s="225">
        <f>Q764*H764</f>
        <v>0</v>
      </c>
      <c r="S764" s="225">
        <v>0</v>
      </c>
      <c r="T764" s="226">
        <f>S764*H764</f>
        <v>0</v>
      </c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R764" s="227" t="s">
        <v>276</v>
      </c>
      <c r="AT764" s="227" t="s">
        <v>181</v>
      </c>
      <c r="AU764" s="227" t="s">
        <v>78</v>
      </c>
      <c r="AY764" s="20" t="s">
        <v>179</v>
      </c>
      <c r="BE764" s="228">
        <f>IF(N764="základní",J764,0)</f>
        <v>0</v>
      </c>
      <c r="BF764" s="228">
        <f>IF(N764="snížená",J764,0)</f>
        <v>0</v>
      </c>
      <c r="BG764" s="228">
        <f>IF(N764="zákl. přenesená",J764,0)</f>
        <v>0</v>
      </c>
      <c r="BH764" s="228">
        <f>IF(N764="sníž. přenesená",J764,0)</f>
        <v>0</v>
      </c>
      <c r="BI764" s="228">
        <f>IF(N764="nulová",J764,0)</f>
        <v>0</v>
      </c>
      <c r="BJ764" s="20" t="s">
        <v>76</v>
      </c>
      <c r="BK764" s="228">
        <f>ROUND(I764*H764,2)</f>
        <v>0</v>
      </c>
      <c r="BL764" s="20" t="s">
        <v>276</v>
      </c>
      <c r="BM764" s="227" t="s">
        <v>1448</v>
      </c>
    </row>
    <row r="765" s="2" customFormat="1">
      <c r="A765" s="41"/>
      <c r="B765" s="42"/>
      <c r="C765" s="43"/>
      <c r="D765" s="229" t="s">
        <v>188</v>
      </c>
      <c r="E765" s="43"/>
      <c r="F765" s="230" t="s">
        <v>1449</v>
      </c>
      <c r="G765" s="43"/>
      <c r="H765" s="43"/>
      <c r="I765" s="231"/>
      <c r="J765" s="43"/>
      <c r="K765" s="43"/>
      <c r="L765" s="47"/>
      <c r="M765" s="232"/>
      <c r="N765" s="233"/>
      <c r="O765" s="87"/>
      <c r="P765" s="87"/>
      <c r="Q765" s="87"/>
      <c r="R765" s="87"/>
      <c r="S765" s="87"/>
      <c r="T765" s="88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T765" s="20" t="s">
        <v>188</v>
      </c>
      <c r="AU765" s="20" t="s">
        <v>78</v>
      </c>
    </row>
    <row r="766" s="12" customFormat="1" ht="22.8" customHeight="1">
      <c r="A766" s="12"/>
      <c r="B766" s="200"/>
      <c r="C766" s="201"/>
      <c r="D766" s="202" t="s">
        <v>68</v>
      </c>
      <c r="E766" s="214" t="s">
        <v>1450</v>
      </c>
      <c r="F766" s="214" t="s">
        <v>1451</v>
      </c>
      <c r="G766" s="201"/>
      <c r="H766" s="201"/>
      <c r="I766" s="204"/>
      <c r="J766" s="215">
        <f>BK766</f>
        <v>0</v>
      </c>
      <c r="K766" s="201"/>
      <c r="L766" s="206"/>
      <c r="M766" s="207"/>
      <c r="N766" s="208"/>
      <c r="O766" s="208"/>
      <c r="P766" s="209">
        <f>SUM(P767:P793)</f>
        <v>0</v>
      </c>
      <c r="Q766" s="208"/>
      <c r="R766" s="209">
        <f>SUM(R767:R793)</f>
        <v>0.040460759999999998</v>
      </c>
      <c r="S766" s="208"/>
      <c r="T766" s="210">
        <f>SUM(T767:T793)</f>
        <v>0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R766" s="211" t="s">
        <v>78</v>
      </c>
      <c r="AT766" s="212" t="s">
        <v>68</v>
      </c>
      <c r="AU766" s="212" t="s">
        <v>76</v>
      </c>
      <c r="AY766" s="211" t="s">
        <v>179</v>
      </c>
      <c r="BK766" s="213">
        <f>SUM(BK767:BK793)</f>
        <v>0</v>
      </c>
    </row>
    <row r="767" s="2" customFormat="1" ht="16.5" customHeight="1">
      <c r="A767" s="41"/>
      <c r="B767" s="42"/>
      <c r="C767" s="216" t="s">
        <v>1452</v>
      </c>
      <c r="D767" s="216" t="s">
        <v>181</v>
      </c>
      <c r="E767" s="217" t="s">
        <v>1453</v>
      </c>
      <c r="F767" s="218" t="s">
        <v>1454</v>
      </c>
      <c r="G767" s="219" t="s">
        <v>192</v>
      </c>
      <c r="H767" s="220">
        <v>95.799999999999997</v>
      </c>
      <c r="I767" s="221"/>
      <c r="J767" s="222">
        <f>ROUND(I767*H767,2)</f>
        <v>0</v>
      </c>
      <c r="K767" s="218" t="s">
        <v>185</v>
      </c>
      <c r="L767" s="47"/>
      <c r="M767" s="223" t="s">
        <v>19</v>
      </c>
      <c r="N767" s="224" t="s">
        <v>40</v>
      </c>
      <c r="O767" s="87"/>
      <c r="P767" s="225">
        <f>O767*H767</f>
        <v>0</v>
      </c>
      <c r="Q767" s="225">
        <v>0</v>
      </c>
      <c r="R767" s="225">
        <f>Q767*H767</f>
        <v>0</v>
      </c>
      <c r="S767" s="225">
        <v>0</v>
      </c>
      <c r="T767" s="226">
        <f>S767*H767</f>
        <v>0</v>
      </c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R767" s="227" t="s">
        <v>276</v>
      </c>
      <c r="AT767" s="227" t="s">
        <v>181</v>
      </c>
      <c r="AU767" s="227" t="s">
        <v>78</v>
      </c>
      <c r="AY767" s="20" t="s">
        <v>179</v>
      </c>
      <c r="BE767" s="228">
        <f>IF(N767="základní",J767,0)</f>
        <v>0</v>
      </c>
      <c r="BF767" s="228">
        <f>IF(N767="snížená",J767,0)</f>
        <v>0</v>
      </c>
      <c r="BG767" s="228">
        <f>IF(N767="zákl. přenesená",J767,0)</f>
        <v>0</v>
      </c>
      <c r="BH767" s="228">
        <f>IF(N767="sníž. přenesená",J767,0)</f>
        <v>0</v>
      </c>
      <c r="BI767" s="228">
        <f>IF(N767="nulová",J767,0)</f>
        <v>0</v>
      </c>
      <c r="BJ767" s="20" t="s">
        <v>76</v>
      </c>
      <c r="BK767" s="228">
        <f>ROUND(I767*H767,2)</f>
        <v>0</v>
      </c>
      <c r="BL767" s="20" t="s">
        <v>276</v>
      </c>
      <c r="BM767" s="227" t="s">
        <v>1455</v>
      </c>
    </row>
    <row r="768" s="2" customFormat="1">
      <c r="A768" s="41"/>
      <c r="B768" s="42"/>
      <c r="C768" s="43"/>
      <c r="D768" s="229" t="s">
        <v>188</v>
      </c>
      <c r="E768" s="43"/>
      <c r="F768" s="230" t="s">
        <v>1456</v>
      </c>
      <c r="G768" s="43"/>
      <c r="H768" s="43"/>
      <c r="I768" s="231"/>
      <c r="J768" s="43"/>
      <c r="K768" s="43"/>
      <c r="L768" s="47"/>
      <c r="M768" s="232"/>
      <c r="N768" s="233"/>
      <c r="O768" s="87"/>
      <c r="P768" s="87"/>
      <c r="Q768" s="87"/>
      <c r="R768" s="87"/>
      <c r="S768" s="87"/>
      <c r="T768" s="88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T768" s="20" t="s">
        <v>188</v>
      </c>
      <c r="AU768" s="20" t="s">
        <v>78</v>
      </c>
    </row>
    <row r="769" s="15" customFormat="1">
      <c r="A769" s="15"/>
      <c r="B769" s="257"/>
      <c r="C769" s="258"/>
      <c r="D769" s="236" t="s">
        <v>195</v>
      </c>
      <c r="E769" s="259" t="s">
        <v>19</v>
      </c>
      <c r="F769" s="260" t="s">
        <v>701</v>
      </c>
      <c r="G769" s="258"/>
      <c r="H769" s="259" t="s">
        <v>19</v>
      </c>
      <c r="I769" s="261"/>
      <c r="J769" s="258"/>
      <c r="K769" s="258"/>
      <c r="L769" s="262"/>
      <c r="M769" s="263"/>
      <c r="N769" s="264"/>
      <c r="O769" s="264"/>
      <c r="P769" s="264"/>
      <c r="Q769" s="264"/>
      <c r="R769" s="264"/>
      <c r="S769" s="264"/>
      <c r="T769" s="26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T769" s="266" t="s">
        <v>195</v>
      </c>
      <c r="AU769" s="266" t="s">
        <v>78</v>
      </c>
      <c r="AV769" s="15" t="s">
        <v>76</v>
      </c>
      <c r="AW769" s="15" t="s">
        <v>31</v>
      </c>
      <c r="AX769" s="15" t="s">
        <v>69</v>
      </c>
      <c r="AY769" s="266" t="s">
        <v>179</v>
      </c>
    </row>
    <row r="770" s="13" customFormat="1">
      <c r="A770" s="13"/>
      <c r="B770" s="234"/>
      <c r="C770" s="235"/>
      <c r="D770" s="236" t="s">
        <v>195</v>
      </c>
      <c r="E770" s="237" t="s">
        <v>19</v>
      </c>
      <c r="F770" s="238" t="s">
        <v>702</v>
      </c>
      <c r="G770" s="235"/>
      <c r="H770" s="239">
        <v>43.799999999999997</v>
      </c>
      <c r="I770" s="240"/>
      <c r="J770" s="235"/>
      <c r="K770" s="235"/>
      <c r="L770" s="241"/>
      <c r="M770" s="242"/>
      <c r="N770" s="243"/>
      <c r="O770" s="243"/>
      <c r="P770" s="243"/>
      <c r="Q770" s="243"/>
      <c r="R770" s="243"/>
      <c r="S770" s="243"/>
      <c r="T770" s="244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5" t="s">
        <v>195</v>
      </c>
      <c r="AU770" s="245" t="s">
        <v>78</v>
      </c>
      <c r="AV770" s="13" t="s">
        <v>78</v>
      </c>
      <c r="AW770" s="13" t="s">
        <v>31</v>
      </c>
      <c r="AX770" s="13" t="s">
        <v>69</v>
      </c>
      <c r="AY770" s="245" t="s">
        <v>179</v>
      </c>
    </row>
    <row r="771" s="13" customFormat="1">
      <c r="A771" s="13"/>
      <c r="B771" s="234"/>
      <c r="C771" s="235"/>
      <c r="D771" s="236" t="s">
        <v>195</v>
      </c>
      <c r="E771" s="237" t="s">
        <v>19</v>
      </c>
      <c r="F771" s="238" t="s">
        <v>703</v>
      </c>
      <c r="G771" s="235"/>
      <c r="H771" s="239">
        <v>-7.2999999999999998</v>
      </c>
      <c r="I771" s="240"/>
      <c r="J771" s="235"/>
      <c r="K771" s="235"/>
      <c r="L771" s="241"/>
      <c r="M771" s="242"/>
      <c r="N771" s="243"/>
      <c r="O771" s="243"/>
      <c r="P771" s="243"/>
      <c r="Q771" s="243"/>
      <c r="R771" s="243"/>
      <c r="S771" s="243"/>
      <c r="T771" s="244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5" t="s">
        <v>195</v>
      </c>
      <c r="AU771" s="245" t="s">
        <v>78</v>
      </c>
      <c r="AV771" s="13" t="s">
        <v>78</v>
      </c>
      <c r="AW771" s="13" t="s">
        <v>31</v>
      </c>
      <c r="AX771" s="13" t="s">
        <v>69</v>
      </c>
      <c r="AY771" s="245" t="s">
        <v>179</v>
      </c>
    </row>
    <row r="772" s="13" customFormat="1">
      <c r="A772" s="13"/>
      <c r="B772" s="234"/>
      <c r="C772" s="235"/>
      <c r="D772" s="236" t="s">
        <v>195</v>
      </c>
      <c r="E772" s="237" t="s">
        <v>19</v>
      </c>
      <c r="F772" s="238" t="s">
        <v>704</v>
      </c>
      <c r="G772" s="235"/>
      <c r="H772" s="239">
        <v>1</v>
      </c>
      <c r="I772" s="240"/>
      <c r="J772" s="235"/>
      <c r="K772" s="235"/>
      <c r="L772" s="241"/>
      <c r="M772" s="242"/>
      <c r="N772" s="243"/>
      <c r="O772" s="243"/>
      <c r="P772" s="243"/>
      <c r="Q772" s="243"/>
      <c r="R772" s="243"/>
      <c r="S772" s="243"/>
      <c r="T772" s="244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5" t="s">
        <v>195</v>
      </c>
      <c r="AU772" s="245" t="s">
        <v>78</v>
      </c>
      <c r="AV772" s="13" t="s">
        <v>78</v>
      </c>
      <c r="AW772" s="13" t="s">
        <v>31</v>
      </c>
      <c r="AX772" s="13" t="s">
        <v>69</v>
      </c>
      <c r="AY772" s="245" t="s">
        <v>179</v>
      </c>
    </row>
    <row r="773" s="13" customFormat="1">
      <c r="A773" s="13"/>
      <c r="B773" s="234"/>
      <c r="C773" s="235"/>
      <c r="D773" s="236" t="s">
        <v>195</v>
      </c>
      <c r="E773" s="237" t="s">
        <v>19</v>
      </c>
      <c r="F773" s="238" t="s">
        <v>705</v>
      </c>
      <c r="G773" s="235"/>
      <c r="H773" s="239">
        <v>21.300000000000001</v>
      </c>
      <c r="I773" s="240"/>
      <c r="J773" s="235"/>
      <c r="K773" s="235"/>
      <c r="L773" s="241"/>
      <c r="M773" s="242"/>
      <c r="N773" s="243"/>
      <c r="O773" s="243"/>
      <c r="P773" s="243"/>
      <c r="Q773" s="243"/>
      <c r="R773" s="243"/>
      <c r="S773" s="243"/>
      <c r="T773" s="244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5" t="s">
        <v>195</v>
      </c>
      <c r="AU773" s="245" t="s">
        <v>78</v>
      </c>
      <c r="AV773" s="13" t="s">
        <v>78</v>
      </c>
      <c r="AW773" s="13" t="s">
        <v>31</v>
      </c>
      <c r="AX773" s="13" t="s">
        <v>69</v>
      </c>
      <c r="AY773" s="245" t="s">
        <v>179</v>
      </c>
    </row>
    <row r="774" s="13" customFormat="1">
      <c r="A774" s="13"/>
      <c r="B774" s="234"/>
      <c r="C774" s="235"/>
      <c r="D774" s="236" t="s">
        <v>195</v>
      </c>
      <c r="E774" s="237" t="s">
        <v>19</v>
      </c>
      <c r="F774" s="238" t="s">
        <v>706</v>
      </c>
      <c r="G774" s="235"/>
      <c r="H774" s="239">
        <v>-1.3999999999999999</v>
      </c>
      <c r="I774" s="240"/>
      <c r="J774" s="235"/>
      <c r="K774" s="235"/>
      <c r="L774" s="241"/>
      <c r="M774" s="242"/>
      <c r="N774" s="243"/>
      <c r="O774" s="243"/>
      <c r="P774" s="243"/>
      <c r="Q774" s="243"/>
      <c r="R774" s="243"/>
      <c r="S774" s="243"/>
      <c r="T774" s="244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5" t="s">
        <v>195</v>
      </c>
      <c r="AU774" s="245" t="s">
        <v>78</v>
      </c>
      <c r="AV774" s="13" t="s">
        <v>78</v>
      </c>
      <c r="AW774" s="13" t="s">
        <v>31</v>
      </c>
      <c r="AX774" s="13" t="s">
        <v>69</v>
      </c>
      <c r="AY774" s="245" t="s">
        <v>179</v>
      </c>
    </row>
    <row r="775" s="13" customFormat="1">
      <c r="A775" s="13"/>
      <c r="B775" s="234"/>
      <c r="C775" s="235"/>
      <c r="D775" s="236" t="s">
        <v>195</v>
      </c>
      <c r="E775" s="237" t="s">
        <v>19</v>
      </c>
      <c r="F775" s="238" t="s">
        <v>707</v>
      </c>
      <c r="G775" s="235"/>
      <c r="H775" s="239">
        <v>21.300000000000001</v>
      </c>
      <c r="I775" s="240"/>
      <c r="J775" s="235"/>
      <c r="K775" s="235"/>
      <c r="L775" s="241"/>
      <c r="M775" s="242"/>
      <c r="N775" s="243"/>
      <c r="O775" s="243"/>
      <c r="P775" s="243"/>
      <c r="Q775" s="243"/>
      <c r="R775" s="243"/>
      <c r="S775" s="243"/>
      <c r="T775" s="244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5" t="s">
        <v>195</v>
      </c>
      <c r="AU775" s="245" t="s">
        <v>78</v>
      </c>
      <c r="AV775" s="13" t="s">
        <v>78</v>
      </c>
      <c r="AW775" s="13" t="s">
        <v>31</v>
      </c>
      <c r="AX775" s="13" t="s">
        <v>69</v>
      </c>
      <c r="AY775" s="245" t="s">
        <v>179</v>
      </c>
    </row>
    <row r="776" s="13" customFormat="1">
      <c r="A776" s="13"/>
      <c r="B776" s="234"/>
      <c r="C776" s="235"/>
      <c r="D776" s="236" t="s">
        <v>195</v>
      </c>
      <c r="E776" s="237" t="s">
        <v>19</v>
      </c>
      <c r="F776" s="238" t="s">
        <v>706</v>
      </c>
      <c r="G776" s="235"/>
      <c r="H776" s="239">
        <v>-1.3999999999999999</v>
      </c>
      <c r="I776" s="240"/>
      <c r="J776" s="235"/>
      <c r="K776" s="235"/>
      <c r="L776" s="241"/>
      <c r="M776" s="242"/>
      <c r="N776" s="243"/>
      <c r="O776" s="243"/>
      <c r="P776" s="243"/>
      <c r="Q776" s="243"/>
      <c r="R776" s="243"/>
      <c r="S776" s="243"/>
      <c r="T776" s="244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5" t="s">
        <v>195</v>
      </c>
      <c r="AU776" s="245" t="s">
        <v>78</v>
      </c>
      <c r="AV776" s="13" t="s">
        <v>78</v>
      </c>
      <c r="AW776" s="13" t="s">
        <v>31</v>
      </c>
      <c r="AX776" s="13" t="s">
        <v>69</v>
      </c>
      <c r="AY776" s="245" t="s">
        <v>179</v>
      </c>
    </row>
    <row r="777" s="16" customFormat="1">
      <c r="A777" s="16"/>
      <c r="B777" s="267"/>
      <c r="C777" s="268"/>
      <c r="D777" s="236" t="s">
        <v>195</v>
      </c>
      <c r="E777" s="269" t="s">
        <v>19</v>
      </c>
      <c r="F777" s="270" t="s">
        <v>227</v>
      </c>
      <c r="G777" s="268"/>
      <c r="H777" s="271">
        <v>77.299999999999997</v>
      </c>
      <c r="I777" s="272"/>
      <c r="J777" s="268"/>
      <c r="K777" s="268"/>
      <c r="L777" s="273"/>
      <c r="M777" s="274"/>
      <c r="N777" s="275"/>
      <c r="O777" s="275"/>
      <c r="P777" s="275"/>
      <c r="Q777" s="275"/>
      <c r="R777" s="275"/>
      <c r="S777" s="275"/>
      <c r="T777" s="27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T777" s="277" t="s">
        <v>195</v>
      </c>
      <c r="AU777" s="277" t="s">
        <v>78</v>
      </c>
      <c r="AV777" s="16" t="s">
        <v>101</v>
      </c>
      <c r="AW777" s="16" t="s">
        <v>31</v>
      </c>
      <c r="AX777" s="16" t="s">
        <v>69</v>
      </c>
      <c r="AY777" s="277" t="s">
        <v>179</v>
      </c>
    </row>
    <row r="778" s="13" customFormat="1">
      <c r="A778" s="13"/>
      <c r="B778" s="234"/>
      <c r="C778" s="235"/>
      <c r="D778" s="236" t="s">
        <v>195</v>
      </c>
      <c r="E778" s="237" t="s">
        <v>19</v>
      </c>
      <c r="F778" s="238" t="s">
        <v>1177</v>
      </c>
      <c r="G778" s="235"/>
      <c r="H778" s="239">
        <v>18.5</v>
      </c>
      <c r="I778" s="240"/>
      <c r="J778" s="235"/>
      <c r="K778" s="235"/>
      <c r="L778" s="241"/>
      <c r="M778" s="242"/>
      <c r="N778" s="243"/>
      <c r="O778" s="243"/>
      <c r="P778" s="243"/>
      <c r="Q778" s="243"/>
      <c r="R778" s="243"/>
      <c r="S778" s="243"/>
      <c r="T778" s="244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5" t="s">
        <v>195</v>
      </c>
      <c r="AU778" s="245" t="s">
        <v>78</v>
      </c>
      <c r="AV778" s="13" t="s">
        <v>78</v>
      </c>
      <c r="AW778" s="13" t="s">
        <v>31</v>
      </c>
      <c r="AX778" s="13" t="s">
        <v>69</v>
      </c>
      <c r="AY778" s="245" t="s">
        <v>179</v>
      </c>
    </row>
    <row r="779" s="16" customFormat="1">
      <c r="A779" s="16"/>
      <c r="B779" s="267"/>
      <c r="C779" s="268"/>
      <c r="D779" s="236" t="s">
        <v>195</v>
      </c>
      <c r="E779" s="269" t="s">
        <v>19</v>
      </c>
      <c r="F779" s="270" t="s">
        <v>227</v>
      </c>
      <c r="G779" s="268"/>
      <c r="H779" s="271">
        <v>18.5</v>
      </c>
      <c r="I779" s="272"/>
      <c r="J779" s="268"/>
      <c r="K779" s="268"/>
      <c r="L779" s="273"/>
      <c r="M779" s="274"/>
      <c r="N779" s="275"/>
      <c r="O779" s="275"/>
      <c r="P779" s="275"/>
      <c r="Q779" s="275"/>
      <c r="R779" s="275"/>
      <c r="S779" s="275"/>
      <c r="T779" s="27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T779" s="277" t="s">
        <v>195</v>
      </c>
      <c r="AU779" s="277" t="s">
        <v>78</v>
      </c>
      <c r="AV779" s="16" t="s">
        <v>101</v>
      </c>
      <c r="AW779" s="16" t="s">
        <v>31</v>
      </c>
      <c r="AX779" s="16" t="s">
        <v>69</v>
      </c>
      <c r="AY779" s="277" t="s">
        <v>179</v>
      </c>
    </row>
    <row r="780" s="14" customFormat="1">
      <c r="A780" s="14"/>
      <c r="B780" s="246"/>
      <c r="C780" s="247"/>
      <c r="D780" s="236" t="s">
        <v>195</v>
      </c>
      <c r="E780" s="248" t="s">
        <v>19</v>
      </c>
      <c r="F780" s="249" t="s">
        <v>197</v>
      </c>
      <c r="G780" s="247"/>
      <c r="H780" s="250">
        <v>95.799999999999997</v>
      </c>
      <c r="I780" s="251"/>
      <c r="J780" s="247"/>
      <c r="K780" s="247"/>
      <c r="L780" s="252"/>
      <c r="M780" s="253"/>
      <c r="N780" s="254"/>
      <c r="O780" s="254"/>
      <c r="P780" s="254"/>
      <c r="Q780" s="254"/>
      <c r="R780" s="254"/>
      <c r="S780" s="254"/>
      <c r="T780" s="255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56" t="s">
        <v>195</v>
      </c>
      <c r="AU780" s="256" t="s">
        <v>78</v>
      </c>
      <c r="AV780" s="14" t="s">
        <v>186</v>
      </c>
      <c r="AW780" s="14" t="s">
        <v>31</v>
      </c>
      <c r="AX780" s="14" t="s">
        <v>76</v>
      </c>
      <c r="AY780" s="256" t="s">
        <v>179</v>
      </c>
    </row>
    <row r="781" s="2" customFormat="1" ht="16.5" customHeight="1">
      <c r="A781" s="41"/>
      <c r="B781" s="42"/>
      <c r="C781" s="216" t="s">
        <v>1457</v>
      </c>
      <c r="D781" s="216" t="s">
        <v>181</v>
      </c>
      <c r="E781" s="217" t="s">
        <v>1458</v>
      </c>
      <c r="F781" s="218" t="s">
        <v>1459</v>
      </c>
      <c r="G781" s="219" t="s">
        <v>192</v>
      </c>
      <c r="H781" s="220">
        <v>77.299999999999997</v>
      </c>
      <c r="I781" s="221"/>
      <c r="J781" s="222">
        <f>ROUND(I781*H781,2)</f>
        <v>0</v>
      </c>
      <c r="K781" s="218" t="s">
        <v>185</v>
      </c>
      <c r="L781" s="47"/>
      <c r="M781" s="223" t="s">
        <v>19</v>
      </c>
      <c r="N781" s="224" t="s">
        <v>40</v>
      </c>
      <c r="O781" s="87"/>
      <c r="P781" s="225">
        <f>O781*H781</f>
        <v>0</v>
      </c>
      <c r="Q781" s="225">
        <v>0.00020120000000000001</v>
      </c>
      <c r="R781" s="225">
        <f>Q781*H781</f>
        <v>0.015552760000000001</v>
      </c>
      <c r="S781" s="225">
        <v>0</v>
      </c>
      <c r="T781" s="226">
        <f>S781*H781</f>
        <v>0</v>
      </c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R781" s="227" t="s">
        <v>276</v>
      </c>
      <c r="AT781" s="227" t="s">
        <v>181</v>
      </c>
      <c r="AU781" s="227" t="s">
        <v>78</v>
      </c>
      <c r="AY781" s="20" t="s">
        <v>179</v>
      </c>
      <c r="BE781" s="228">
        <f>IF(N781="základní",J781,0)</f>
        <v>0</v>
      </c>
      <c r="BF781" s="228">
        <f>IF(N781="snížená",J781,0)</f>
        <v>0</v>
      </c>
      <c r="BG781" s="228">
        <f>IF(N781="zákl. přenesená",J781,0)</f>
        <v>0</v>
      </c>
      <c r="BH781" s="228">
        <f>IF(N781="sníž. přenesená",J781,0)</f>
        <v>0</v>
      </c>
      <c r="BI781" s="228">
        <f>IF(N781="nulová",J781,0)</f>
        <v>0</v>
      </c>
      <c r="BJ781" s="20" t="s">
        <v>76</v>
      </c>
      <c r="BK781" s="228">
        <f>ROUND(I781*H781,2)</f>
        <v>0</v>
      </c>
      <c r="BL781" s="20" t="s">
        <v>276</v>
      </c>
      <c r="BM781" s="227" t="s">
        <v>1460</v>
      </c>
    </row>
    <row r="782" s="2" customFormat="1">
      <c r="A782" s="41"/>
      <c r="B782" s="42"/>
      <c r="C782" s="43"/>
      <c r="D782" s="229" t="s">
        <v>188</v>
      </c>
      <c r="E782" s="43"/>
      <c r="F782" s="230" t="s">
        <v>1461</v>
      </c>
      <c r="G782" s="43"/>
      <c r="H782" s="43"/>
      <c r="I782" s="231"/>
      <c r="J782" s="43"/>
      <c r="K782" s="43"/>
      <c r="L782" s="47"/>
      <c r="M782" s="232"/>
      <c r="N782" s="233"/>
      <c r="O782" s="87"/>
      <c r="P782" s="87"/>
      <c r="Q782" s="87"/>
      <c r="R782" s="87"/>
      <c r="S782" s="87"/>
      <c r="T782" s="88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T782" s="20" t="s">
        <v>188</v>
      </c>
      <c r="AU782" s="20" t="s">
        <v>78</v>
      </c>
    </row>
    <row r="783" s="15" customFormat="1">
      <c r="A783" s="15"/>
      <c r="B783" s="257"/>
      <c r="C783" s="258"/>
      <c r="D783" s="236" t="s">
        <v>195</v>
      </c>
      <c r="E783" s="259" t="s">
        <v>19</v>
      </c>
      <c r="F783" s="260" t="s">
        <v>701</v>
      </c>
      <c r="G783" s="258"/>
      <c r="H783" s="259" t="s">
        <v>19</v>
      </c>
      <c r="I783" s="261"/>
      <c r="J783" s="258"/>
      <c r="K783" s="258"/>
      <c r="L783" s="262"/>
      <c r="M783" s="263"/>
      <c r="N783" s="264"/>
      <c r="O783" s="264"/>
      <c r="P783" s="264"/>
      <c r="Q783" s="264"/>
      <c r="R783" s="264"/>
      <c r="S783" s="264"/>
      <c r="T783" s="26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T783" s="266" t="s">
        <v>195</v>
      </c>
      <c r="AU783" s="266" t="s">
        <v>78</v>
      </c>
      <c r="AV783" s="15" t="s">
        <v>76</v>
      </c>
      <c r="AW783" s="15" t="s">
        <v>31</v>
      </c>
      <c r="AX783" s="15" t="s">
        <v>69</v>
      </c>
      <c r="AY783" s="266" t="s">
        <v>179</v>
      </c>
    </row>
    <row r="784" s="13" customFormat="1">
      <c r="A784" s="13"/>
      <c r="B784" s="234"/>
      <c r="C784" s="235"/>
      <c r="D784" s="236" t="s">
        <v>195</v>
      </c>
      <c r="E784" s="237" t="s">
        <v>19</v>
      </c>
      <c r="F784" s="238" t="s">
        <v>702</v>
      </c>
      <c r="G784" s="235"/>
      <c r="H784" s="239">
        <v>43.799999999999997</v>
      </c>
      <c r="I784" s="240"/>
      <c r="J784" s="235"/>
      <c r="K784" s="235"/>
      <c r="L784" s="241"/>
      <c r="M784" s="242"/>
      <c r="N784" s="243"/>
      <c r="O784" s="243"/>
      <c r="P784" s="243"/>
      <c r="Q784" s="243"/>
      <c r="R784" s="243"/>
      <c r="S784" s="243"/>
      <c r="T784" s="244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5" t="s">
        <v>195</v>
      </c>
      <c r="AU784" s="245" t="s">
        <v>78</v>
      </c>
      <c r="AV784" s="13" t="s">
        <v>78</v>
      </c>
      <c r="AW784" s="13" t="s">
        <v>31</v>
      </c>
      <c r="AX784" s="13" t="s">
        <v>69</v>
      </c>
      <c r="AY784" s="245" t="s">
        <v>179</v>
      </c>
    </row>
    <row r="785" s="13" customFormat="1">
      <c r="A785" s="13"/>
      <c r="B785" s="234"/>
      <c r="C785" s="235"/>
      <c r="D785" s="236" t="s">
        <v>195</v>
      </c>
      <c r="E785" s="237" t="s">
        <v>19</v>
      </c>
      <c r="F785" s="238" t="s">
        <v>703</v>
      </c>
      <c r="G785" s="235"/>
      <c r="H785" s="239">
        <v>-7.2999999999999998</v>
      </c>
      <c r="I785" s="240"/>
      <c r="J785" s="235"/>
      <c r="K785" s="235"/>
      <c r="L785" s="241"/>
      <c r="M785" s="242"/>
      <c r="N785" s="243"/>
      <c r="O785" s="243"/>
      <c r="P785" s="243"/>
      <c r="Q785" s="243"/>
      <c r="R785" s="243"/>
      <c r="S785" s="243"/>
      <c r="T785" s="244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5" t="s">
        <v>195</v>
      </c>
      <c r="AU785" s="245" t="s">
        <v>78</v>
      </c>
      <c r="AV785" s="13" t="s">
        <v>78</v>
      </c>
      <c r="AW785" s="13" t="s">
        <v>31</v>
      </c>
      <c r="AX785" s="13" t="s">
        <v>69</v>
      </c>
      <c r="AY785" s="245" t="s">
        <v>179</v>
      </c>
    </row>
    <row r="786" s="13" customFormat="1">
      <c r="A786" s="13"/>
      <c r="B786" s="234"/>
      <c r="C786" s="235"/>
      <c r="D786" s="236" t="s">
        <v>195</v>
      </c>
      <c r="E786" s="237" t="s">
        <v>19</v>
      </c>
      <c r="F786" s="238" t="s">
        <v>704</v>
      </c>
      <c r="G786" s="235"/>
      <c r="H786" s="239">
        <v>1</v>
      </c>
      <c r="I786" s="240"/>
      <c r="J786" s="235"/>
      <c r="K786" s="235"/>
      <c r="L786" s="241"/>
      <c r="M786" s="242"/>
      <c r="N786" s="243"/>
      <c r="O786" s="243"/>
      <c r="P786" s="243"/>
      <c r="Q786" s="243"/>
      <c r="R786" s="243"/>
      <c r="S786" s="243"/>
      <c r="T786" s="244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5" t="s">
        <v>195</v>
      </c>
      <c r="AU786" s="245" t="s">
        <v>78</v>
      </c>
      <c r="AV786" s="13" t="s">
        <v>78</v>
      </c>
      <c r="AW786" s="13" t="s">
        <v>31</v>
      </c>
      <c r="AX786" s="13" t="s">
        <v>69</v>
      </c>
      <c r="AY786" s="245" t="s">
        <v>179</v>
      </c>
    </row>
    <row r="787" s="13" customFormat="1">
      <c r="A787" s="13"/>
      <c r="B787" s="234"/>
      <c r="C787" s="235"/>
      <c r="D787" s="236" t="s">
        <v>195</v>
      </c>
      <c r="E787" s="237" t="s">
        <v>19</v>
      </c>
      <c r="F787" s="238" t="s">
        <v>705</v>
      </c>
      <c r="G787" s="235"/>
      <c r="H787" s="239">
        <v>21.300000000000001</v>
      </c>
      <c r="I787" s="240"/>
      <c r="J787" s="235"/>
      <c r="K787" s="235"/>
      <c r="L787" s="241"/>
      <c r="M787" s="242"/>
      <c r="N787" s="243"/>
      <c r="O787" s="243"/>
      <c r="P787" s="243"/>
      <c r="Q787" s="243"/>
      <c r="R787" s="243"/>
      <c r="S787" s="243"/>
      <c r="T787" s="244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5" t="s">
        <v>195</v>
      </c>
      <c r="AU787" s="245" t="s">
        <v>78</v>
      </c>
      <c r="AV787" s="13" t="s">
        <v>78</v>
      </c>
      <c r="AW787" s="13" t="s">
        <v>31</v>
      </c>
      <c r="AX787" s="13" t="s">
        <v>69</v>
      </c>
      <c r="AY787" s="245" t="s">
        <v>179</v>
      </c>
    </row>
    <row r="788" s="13" customFormat="1">
      <c r="A788" s="13"/>
      <c r="B788" s="234"/>
      <c r="C788" s="235"/>
      <c r="D788" s="236" t="s">
        <v>195</v>
      </c>
      <c r="E788" s="237" t="s">
        <v>19</v>
      </c>
      <c r="F788" s="238" t="s">
        <v>706</v>
      </c>
      <c r="G788" s="235"/>
      <c r="H788" s="239">
        <v>-1.3999999999999999</v>
      </c>
      <c r="I788" s="240"/>
      <c r="J788" s="235"/>
      <c r="K788" s="235"/>
      <c r="L788" s="241"/>
      <c r="M788" s="242"/>
      <c r="N788" s="243"/>
      <c r="O788" s="243"/>
      <c r="P788" s="243"/>
      <c r="Q788" s="243"/>
      <c r="R788" s="243"/>
      <c r="S788" s="243"/>
      <c r="T788" s="244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5" t="s">
        <v>195</v>
      </c>
      <c r="AU788" s="245" t="s">
        <v>78</v>
      </c>
      <c r="AV788" s="13" t="s">
        <v>78</v>
      </c>
      <c r="AW788" s="13" t="s">
        <v>31</v>
      </c>
      <c r="AX788" s="13" t="s">
        <v>69</v>
      </c>
      <c r="AY788" s="245" t="s">
        <v>179</v>
      </c>
    </row>
    <row r="789" s="13" customFormat="1">
      <c r="A789" s="13"/>
      <c r="B789" s="234"/>
      <c r="C789" s="235"/>
      <c r="D789" s="236" t="s">
        <v>195</v>
      </c>
      <c r="E789" s="237" t="s">
        <v>19</v>
      </c>
      <c r="F789" s="238" t="s">
        <v>707</v>
      </c>
      <c r="G789" s="235"/>
      <c r="H789" s="239">
        <v>21.300000000000001</v>
      </c>
      <c r="I789" s="240"/>
      <c r="J789" s="235"/>
      <c r="K789" s="235"/>
      <c r="L789" s="241"/>
      <c r="M789" s="242"/>
      <c r="N789" s="243"/>
      <c r="O789" s="243"/>
      <c r="P789" s="243"/>
      <c r="Q789" s="243"/>
      <c r="R789" s="243"/>
      <c r="S789" s="243"/>
      <c r="T789" s="24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5" t="s">
        <v>195</v>
      </c>
      <c r="AU789" s="245" t="s">
        <v>78</v>
      </c>
      <c r="AV789" s="13" t="s">
        <v>78</v>
      </c>
      <c r="AW789" s="13" t="s">
        <v>31</v>
      </c>
      <c r="AX789" s="13" t="s">
        <v>69</v>
      </c>
      <c r="AY789" s="245" t="s">
        <v>179</v>
      </c>
    </row>
    <row r="790" s="13" customFormat="1">
      <c r="A790" s="13"/>
      <c r="B790" s="234"/>
      <c r="C790" s="235"/>
      <c r="D790" s="236" t="s">
        <v>195</v>
      </c>
      <c r="E790" s="237" t="s">
        <v>19</v>
      </c>
      <c r="F790" s="238" t="s">
        <v>706</v>
      </c>
      <c r="G790" s="235"/>
      <c r="H790" s="239">
        <v>-1.3999999999999999</v>
      </c>
      <c r="I790" s="240"/>
      <c r="J790" s="235"/>
      <c r="K790" s="235"/>
      <c r="L790" s="241"/>
      <c r="M790" s="242"/>
      <c r="N790" s="243"/>
      <c r="O790" s="243"/>
      <c r="P790" s="243"/>
      <c r="Q790" s="243"/>
      <c r="R790" s="243"/>
      <c r="S790" s="243"/>
      <c r="T790" s="244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5" t="s">
        <v>195</v>
      </c>
      <c r="AU790" s="245" t="s">
        <v>78</v>
      </c>
      <c r="AV790" s="13" t="s">
        <v>78</v>
      </c>
      <c r="AW790" s="13" t="s">
        <v>31</v>
      </c>
      <c r="AX790" s="13" t="s">
        <v>69</v>
      </c>
      <c r="AY790" s="245" t="s">
        <v>179</v>
      </c>
    </row>
    <row r="791" s="14" customFormat="1">
      <c r="A791" s="14"/>
      <c r="B791" s="246"/>
      <c r="C791" s="247"/>
      <c r="D791" s="236" t="s">
        <v>195</v>
      </c>
      <c r="E791" s="248" t="s">
        <v>19</v>
      </c>
      <c r="F791" s="249" t="s">
        <v>197</v>
      </c>
      <c r="G791" s="247"/>
      <c r="H791" s="250">
        <v>77.299999999999997</v>
      </c>
      <c r="I791" s="251"/>
      <c r="J791" s="247"/>
      <c r="K791" s="247"/>
      <c r="L791" s="252"/>
      <c r="M791" s="253"/>
      <c r="N791" s="254"/>
      <c r="O791" s="254"/>
      <c r="P791" s="254"/>
      <c r="Q791" s="254"/>
      <c r="R791" s="254"/>
      <c r="S791" s="254"/>
      <c r="T791" s="255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56" t="s">
        <v>195</v>
      </c>
      <c r="AU791" s="256" t="s">
        <v>78</v>
      </c>
      <c r="AV791" s="14" t="s">
        <v>186</v>
      </c>
      <c r="AW791" s="14" t="s">
        <v>31</v>
      </c>
      <c r="AX791" s="14" t="s">
        <v>76</v>
      </c>
      <c r="AY791" s="256" t="s">
        <v>179</v>
      </c>
    </row>
    <row r="792" s="2" customFormat="1" ht="24.15" customHeight="1">
      <c r="A792" s="41"/>
      <c r="B792" s="42"/>
      <c r="C792" s="216" t="s">
        <v>1462</v>
      </c>
      <c r="D792" s="216" t="s">
        <v>181</v>
      </c>
      <c r="E792" s="217" t="s">
        <v>1463</v>
      </c>
      <c r="F792" s="218" t="s">
        <v>1464</v>
      </c>
      <c r="G792" s="219" t="s">
        <v>192</v>
      </c>
      <c r="H792" s="220">
        <v>95.799999999999997</v>
      </c>
      <c r="I792" s="221"/>
      <c r="J792" s="222">
        <f>ROUND(I792*H792,2)</f>
        <v>0</v>
      </c>
      <c r="K792" s="218" t="s">
        <v>185</v>
      </c>
      <c r="L792" s="47"/>
      <c r="M792" s="223" t="s">
        <v>19</v>
      </c>
      <c r="N792" s="224" t="s">
        <v>40</v>
      </c>
      <c r="O792" s="87"/>
      <c r="P792" s="225">
        <f>O792*H792</f>
        <v>0</v>
      </c>
      <c r="Q792" s="225">
        <v>0.00025999999999999998</v>
      </c>
      <c r="R792" s="225">
        <f>Q792*H792</f>
        <v>0.024907999999999996</v>
      </c>
      <c r="S792" s="225">
        <v>0</v>
      </c>
      <c r="T792" s="226">
        <f>S792*H792</f>
        <v>0</v>
      </c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R792" s="227" t="s">
        <v>276</v>
      </c>
      <c r="AT792" s="227" t="s">
        <v>181</v>
      </c>
      <c r="AU792" s="227" t="s">
        <v>78</v>
      </c>
      <c r="AY792" s="20" t="s">
        <v>179</v>
      </c>
      <c r="BE792" s="228">
        <f>IF(N792="základní",J792,0)</f>
        <v>0</v>
      </c>
      <c r="BF792" s="228">
        <f>IF(N792="snížená",J792,0)</f>
        <v>0</v>
      </c>
      <c r="BG792" s="228">
        <f>IF(N792="zákl. přenesená",J792,0)</f>
        <v>0</v>
      </c>
      <c r="BH792" s="228">
        <f>IF(N792="sníž. přenesená",J792,0)</f>
        <v>0</v>
      </c>
      <c r="BI792" s="228">
        <f>IF(N792="nulová",J792,0)</f>
        <v>0</v>
      </c>
      <c r="BJ792" s="20" t="s">
        <v>76</v>
      </c>
      <c r="BK792" s="228">
        <f>ROUND(I792*H792,2)</f>
        <v>0</v>
      </c>
      <c r="BL792" s="20" t="s">
        <v>276</v>
      </c>
      <c r="BM792" s="227" t="s">
        <v>1465</v>
      </c>
    </row>
    <row r="793" s="2" customFormat="1">
      <c r="A793" s="41"/>
      <c r="B793" s="42"/>
      <c r="C793" s="43"/>
      <c r="D793" s="229" t="s">
        <v>188</v>
      </c>
      <c r="E793" s="43"/>
      <c r="F793" s="230" t="s">
        <v>1466</v>
      </c>
      <c r="G793" s="43"/>
      <c r="H793" s="43"/>
      <c r="I793" s="231"/>
      <c r="J793" s="43"/>
      <c r="K793" s="43"/>
      <c r="L793" s="47"/>
      <c r="M793" s="288"/>
      <c r="N793" s="289"/>
      <c r="O793" s="290"/>
      <c r="P793" s="290"/>
      <c r="Q793" s="290"/>
      <c r="R793" s="290"/>
      <c r="S793" s="290"/>
      <c r="T793" s="29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T793" s="20" t="s">
        <v>188</v>
      </c>
      <c r="AU793" s="20" t="s">
        <v>78</v>
      </c>
    </row>
    <row r="794" s="2" customFormat="1" ht="6.96" customHeight="1">
      <c r="A794" s="41"/>
      <c r="B794" s="62"/>
      <c r="C794" s="63"/>
      <c r="D794" s="63"/>
      <c r="E794" s="63"/>
      <c r="F794" s="63"/>
      <c r="G794" s="63"/>
      <c r="H794" s="63"/>
      <c r="I794" s="63"/>
      <c r="J794" s="63"/>
      <c r="K794" s="63"/>
      <c r="L794" s="47"/>
      <c r="M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</row>
  </sheetData>
  <sheetProtection sheet="1" autoFilter="0" formatColumns="0" formatRows="0" objects="1" scenarios="1" spinCount="100000" saltValue="rSMH3W2GMpJwKZXgWiXNRNYNYfkKhDEIWXE2FnAcavNAw/iSMcH44GtAJnO1cICXttduWqrqi/AOI1djaWmLEQ==" hashValue="VNaPsX84yX4MyBtj6QuDO1pdHP+6AvQmS4f/rw5PAWLLKKO/FFVwpaxshQj1egDjPkBxP4kk2dOm1xZWLjGW/A==" algorithmName="SHA-512" password="CC51"/>
  <autoFilter ref="C105:K79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4:H94"/>
    <mergeCell ref="E96:H96"/>
    <mergeCell ref="E98:H98"/>
    <mergeCell ref="L2:V2"/>
  </mergeCells>
  <hyperlinks>
    <hyperlink ref="F110" r:id="rId1" display="https://podminky.urs.cz/item/CS_URS_2023_01/271532212"/>
    <hyperlink ref="F114" r:id="rId2" display="https://podminky.urs.cz/item/CS_URS_2023_01/273313511"/>
    <hyperlink ref="F118" r:id="rId3" display="https://podminky.urs.cz/item/CS_URS_2023_01/273321311"/>
    <hyperlink ref="F123" r:id="rId4" display="https://podminky.urs.cz/item/CS_URS_2023_01/273351121"/>
    <hyperlink ref="F127" r:id="rId5" display="https://podminky.urs.cz/item/CS_URS_2023_01/273351122"/>
    <hyperlink ref="F129" r:id="rId6" display="https://podminky.urs.cz/item/CS_URS_2023_01/273362021"/>
    <hyperlink ref="F134" r:id="rId7" display="https://podminky.urs.cz/item/CS_URS_2023_01/311234051"/>
    <hyperlink ref="F140" r:id="rId8" display="https://podminky.urs.cz/item/CS_URS_2023_01/317168016"/>
    <hyperlink ref="F144" r:id="rId9" display="https://podminky.urs.cz/item/CS_URS_2023_01/317168053"/>
    <hyperlink ref="F148" r:id="rId10" display="https://podminky.urs.cz/item/CS_URS_2023_01/317998114"/>
    <hyperlink ref="F152" r:id="rId11" display="https://podminky.urs.cz/item/CS_URS_2023_01/342244111"/>
    <hyperlink ref="F157" r:id="rId12" display="https://podminky.urs.cz/item/CS_URS_2023_01/342291112"/>
    <hyperlink ref="F161" r:id="rId13" display="https://podminky.urs.cz/item/CS_URS_2023_01/342291121"/>
    <hyperlink ref="F165" r:id="rId14" display="https://podminky.urs.cz/item/CS_URS_2023_01/380326132"/>
    <hyperlink ref="F177" r:id="rId15" display="https://podminky.urs.cz/item/CS_URS_2023_01/380326133"/>
    <hyperlink ref="F182" r:id="rId16" display="https://podminky.urs.cz/item/CS_URS_2023_01/380356231"/>
    <hyperlink ref="F202" r:id="rId17" display="https://podminky.urs.cz/item/CS_URS_2023_01/380356232"/>
    <hyperlink ref="F204" r:id="rId18" display="https://podminky.urs.cz/item/CS_URS_2023_01/380361006"/>
    <hyperlink ref="F209" r:id="rId19" display="https://podminky.urs.cz/item/CS_URS_2023_01/380361011"/>
    <hyperlink ref="F214" r:id="rId20" display="https://podminky.urs.cz/item/CS_URS_2023_01/411354313"/>
    <hyperlink ref="F218" r:id="rId21" display="https://podminky.urs.cz/item/CS_URS_2023_01/411354314"/>
    <hyperlink ref="F220" r:id="rId22" display="https://podminky.urs.cz/item/CS_URS_2023_01/417321414"/>
    <hyperlink ref="F224" r:id="rId23" display="https://podminky.urs.cz/item/CS_URS_2023_01/417351115"/>
    <hyperlink ref="F228" r:id="rId24" display="https://podminky.urs.cz/item/CS_URS_2023_01/417351116"/>
    <hyperlink ref="F230" r:id="rId25" display="https://podminky.urs.cz/item/CS_URS_2023_01/417361821"/>
    <hyperlink ref="F234" r:id="rId26" display="https://podminky.urs.cz/item/CS_URS_2023_01/430321414"/>
    <hyperlink ref="F238" r:id="rId27" display="https://podminky.urs.cz/item/CS_URS_2023_01/430361821"/>
    <hyperlink ref="F242" r:id="rId28" display="https://podminky.urs.cz/item/CS_URS_2023_01/430362021"/>
    <hyperlink ref="F246" r:id="rId29" display="https://podminky.urs.cz/item/CS_URS_2023_01/431351121"/>
    <hyperlink ref="F250" r:id="rId30" display="https://podminky.urs.cz/item/CS_URS_2023_01/431351122"/>
    <hyperlink ref="F253" r:id="rId31" display="https://podminky.urs.cz/item/CS_URS_2023_01/596841220"/>
    <hyperlink ref="F260" r:id="rId32" display="https://podminky.urs.cz/item/CS_URS_2023_01/612131121"/>
    <hyperlink ref="F275" r:id="rId33" display="https://podminky.urs.cz/item/CS_URS_2023_01/612321121"/>
    <hyperlink ref="F280" r:id="rId34" display="https://podminky.urs.cz/item/CS_URS_2023_01/612321141"/>
    <hyperlink ref="F291" r:id="rId35" display="https://podminky.urs.cz/item/CS_URS_2023_01/621131121"/>
    <hyperlink ref="F295" r:id="rId36" display="https://podminky.urs.cz/item/CS_URS_2023_01/621142001"/>
    <hyperlink ref="F297" r:id="rId37" display="https://podminky.urs.cz/item/CS_URS_2023_01/621151031"/>
    <hyperlink ref="F299" r:id="rId38" display="https://podminky.urs.cz/item/CS_URS_2023_01/621321131"/>
    <hyperlink ref="F301" r:id="rId39" display="https://podminky.urs.cz/item/CS_URS_2023_01/621531002"/>
    <hyperlink ref="F303" r:id="rId40" display="https://podminky.urs.cz/item/CS_URS_2023_01/622131121"/>
    <hyperlink ref="F305" r:id="rId41" display="https://podminky.urs.cz/item/CS_URS_2023_01/622142001"/>
    <hyperlink ref="F311" r:id="rId42" display="https://podminky.urs.cz/item/CS_URS_2023_01/622151031"/>
    <hyperlink ref="F317" r:id="rId43" display="https://podminky.urs.cz/item/CS_URS_2023_01/622252002"/>
    <hyperlink ref="F343" r:id="rId44" display="https://podminky.urs.cz/item/CS_URS_2023_01/622321121"/>
    <hyperlink ref="F349" r:id="rId45" display="https://podminky.urs.cz/item/CS_URS_2023_01/622321131"/>
    <hyperlink ref="F355" r:id="rId46" display="https://podminky.urs.cz/item/CS_URS_2023_01/622511102"/>
    <hyperlink ref="F361" r:id="rId47" display="https://podminky.urs.cz/item/CS_URS_2023_01/622531002"/>
    <hyperlink ref="F367" r:id="rId48" display="https://podminky.urs.cz/item/CS_URS_2023_01/631311115"/>
    <hyperlink ref="F372" r:id="rId49" display="https://podminky.urs.cz/item/CS_URS_2023_01/631319011"/>
    <hyperlink ref="F374" r:id="rId50" display="https://podminky.urs.cz/item/CS_URS_2023_01/631319195"/>
    <hyperlink ref="F376" r:id="rId51" display="https://podminky.urs.cz/item/CS_URS_2023_01/631351111"/>
    <hyperlink ref="F381" r:id="rId52" display="https://podminky.urs.cz/item/CS_URS_2023_01/631351112"/>
    <hyperlink ref="F383" r:id="rId53" display="https://podminky.urs.cz/item/CS_URS_2023_01/637211124"/>
    <hyperlink ref="F388" r:id="rId54" display="https://podminky.urs.cz/item/CS_URS_2023_01/949101112"/>
    <hyperlink ref="F393" r:id="rId55" display="https://podminky.urs.cz/item/CS_URS_2023_01/952901411"/>
    <hyperlink ref="F397" r:id="rId56" display="https://podminky.urs.cz/item/CS_URS_2023_01/953334443"/>
    <hyperlink ref="F404" r:id="rId57" display="https://podminky.urs.cz/item/CS_URS_2023_01/953961115"/>
    <hyperlink ref="F408" r:id="rId58" display="https://podminky.urs.cz/item/CS_URS_2023_01/977151118"/>
    <hyperlink ref="F413" r:id="rId59" display="https://podminky.urs.cz/item/CS_URS_2023_01/977151123"/>
    <hyperlink ref="F421" r:id="rId60" display="https://podminky.urs.cz/item/CS_URS_2023_01/977151125"/>
    <hyperlink ref="F428" r:id="rId61" display="https://podminky.urs.cz/item/CS_URS_2023_01/977151127"/>
    <hyperlink ref="F446" r:id="rId62" display="https://podminky.urs.cz/item/CS_URS_2023_01/998142251"/>
    <hyperlink ref="F450" r:id="rId63" display="https://podminky.urs.cz/item/CS_URS_2023_01/711111001"/>
    <hyperlink ref="F457" r:id="rId64" display="https://podminky.urs.cz/item/CS_URS_2023_01/711112001"/>
    <hyperlink ref="F464" r:id="rId65" display="https://podminky.urs.cz/item/CS_URS_2023_01/711141559"/>
    <hyperlink ref="F471" r:id="rId66" display="https://podminky.urs.cz/item/CS_URS_2023_01/711142559"/>
    <hyperlink ref="F478" r:id="rId67" display="https://podminky.urs.cz/item/CS_URS_2023_01/998711101"/>
    <hyperlink ref="F481" r:id="rId68" display="https://podminky.urs.cz/item/CS_URS_2023_01/713111111"/>
    <hyperlink ref="F489" r:id="rId69" display="https://podminky.urs.cz/item/CS_URS_2023_01/713111128"/>
    <hyperlink ref="F495" r:id="rId70" display="https://podminky.urs.cz/item/CS_URS_2023_01/713131141"/>
    <hyperlink ref="F512" r:id="rId71" display="https://podminky.urs.cz/item/CS_URS_2023_01/713151111"/>
    <hyperlink ref="F520" r:id="rId72" display="https://podminky.urs.cz/item/CS_URS_2023_01/713191133"/>
    <hyperlink ref="F526" r:id="rId73" display="https://podminky.urs.cz/item/CS_URS_2023_01/998713101"/>
    <hyperlink ref="F533" r:id="rId74" display="https://podminky.urs.cz/item/CS_URS_2023_01/762082230"/>
    <hyperlink ref="F537" r:id="rId75" display="https://podminky.urs.cz/item/CS_URS_2023_01/762083121"/>
    <hyperlink ref="F545" r:id="rId76" display="https://podminky.urs.cz/item/CS_URS_2023_01/762085103"/>
    <hyperlink ref="F554" r:id="rId77" display="https://podminky.urs.cz/item/CS_URS_2023_01/762332132"/>
    <hyperlink ref="F566" r:id="rId78" display="https://podminky.urs.cz/item/CS_URS_2023_01/762342214"/>
    <hyperlink ref="F574" r:id="rId79" display="https://podminky.urs.cz/item/CS_URS_2023_01/762342511"/>
    <hyperlink ref="F582" r:id="rId80" display="https://podminky.urs.cz/item/CS_URS_2023_01/762395000"/>
    <hyperlink ref="F590" r:id="rId81" display="https://podminky.urs.cz/item/CS_URS_2023_01/762421014"/>
    <hyperlink ref="F594" r:id="rId82" display="https://podminky.urs.cz/item/CS_URS_2023_01/762429001"/>
    <hyperlink ref="F602" r:id="rId83" display="https://podminky.urs.cz/item/CS_URS_2023_01/762813110"/>
    <hyperlink ref="F608" r:id="rId84" display="https://podminky.urs.cz/item/CS_URS_2023_01/762822110"/>
    <hyperlink ref="F618" r:id="rId85" display="https://podminky.urs.cz/item/CS_URS_2023_01/762895000"/>
    <hyperlink ref="F623" r:id="rId86" display="https://podminky.urs.cz/item/CS_URS_2023_01/998762101"/>
    <hyperlink ref="F626" r:id="rId87" display="https://podminky.urs.cz/item/CS_URS_2023_01/763131451"/>
    <hyperlink ref="F630" r:id="rId88" display="https://podminky.urs.cz/item/CS_URS_2023_01/763131714"/>
    <hyperlink ref="F632" r:id="rId89" display="https://podminky.urs.cz/item/CS_URS_2023_01/763131751"/>
    <hyperlink ref="F638" r:id="rId90" display="https://podminky.urs.cz/item/CS_URS_2023_01/763131761"/>
    <hyperlink ref="F642" r:id="rId91" display="https://podminky.urs.cz/item/CS_URS_2023_01/998763301"/>
    <hyperlink ref="F645" r:id="rId92" display="https://podminky.urs.cz/item/CS_URS_2023_01/764242334"/>
    <hyperlink ref="F649" r:id="rId93" display="https://podminky.urs.cz/item/CS_URS_2023_01/764246303"/>
    <hyperlink ref="F653" r:id="rId94" display="https://podminky.urs.cz/item/CS_URS_2023_01/764541303"/>
    <hyperlink ref="F657" r:id="rId95" display="https://podminky.urs.cz/item/CS_URS_2023_01/764541344"/>
    <hyperlink ref="F659" r:id="rId96" display="https://podminky.urs.cz/item/CS_URS_2023_01/764548323"/>
    <hyperlink ref="F663" r:id="rId97" display="https://podminky.urs.cz/item/CS_URS_2023_01/998764101"/>
    <hyperlink ref="F666" r:id="rId98" display="https://podminky.urs.cz/item/CS_URS_2023_01/765111015"/>
    <hyperlink ref="F672" r:id="rId99" display="https://podminky.urs.cz/item/CS_URS_2023_01/765111251"/>
    <hyperlink ref="F680" r:id="rId100" display="https://podminky.urs.cz/item/CS_URS_2023_01/765111503"/>
    <hyperlink ref="F682" r:id="rId101" display="https://podminky.urs.cz/item/CS_URS_2023_01/765113121"/>
    <hyperlink ref="F686" r:id="rId102" display="https://podminky.urs.cz/item/CS_URS_2023_01/765191021"/>
    <hyperlink ref="F692" r:id="rId103" display="https://podminky.urs.cz/item/CS_URS_2023_01/998765101"/>
    <hyperlink ref="F695" r:id="rId104" display="https://podminky.urs.cz/item/CS_URS_2023_01/766231113"/>
    <hyperlink ref="F700" r:id="rId105" display="https://podminky.urs.cz/item/CS_URS_2023_01/998766101"/>
    <hyperlink ref="F722" r:id="rId106" display="https://podminky.urs.cz/item/CS_URS_2023_01/771111011"/>
    <hyperlink ref="F726" r:id="rId107" display="https://podminky.urs.cz/item/CS_URS_2023_01/771121011"/>
    <hyperlink ref="F728" r:id="rId108" display="https://podminky.urs.cz/item/CS_URS_2023_01/771474112"/>
    <hyperlink ref="F740" r:id="rId109" display="https://podminky.urs.cz/item/CS_URS_2023_01/771574263"/>
    <hyperlink ref="F744" r:id="rId110" display="https://podminky.urs.cz/item/CS_URS_2023_01/998771101"/>
    <hyperlink ref="F747" r:id="rId111" display="https://podminky.urs.cz/item/CS_URS_2023_01/781111011"/>
    <hyperlink ref="F749" r:id="rId112" display="https://podminky.urs.cz/item/CS_URS_2023_01/781121011"/>
    <hyperlink ref="F751" r:id="rId113" display="https://podminky.urs.cz/item/CS_URS_2023_01/781474113"/>
    <hyperlink ref="F757" r:id="rId114" display="https://podminky.urs.cz/item/CS_URS_2023_01/781494111"/>
    <hyperlink ref="F761" r:id="rId115" display="https://podminky.urs.cz/item/CS_URS_2023_01/781495117"/>
    <hyperlink ref="F765" r:id="rId116" display="https://podminky.urs.cz/item/CS_URS_2023_01/998781101"/>
    <hyperlink ref="F768" r:id="rId117" display="https://podminky.urs.cz/item/CS_URS_2023_01/784111001"/>
    <hyperlink ref="F782" r:id="rId118" display="https://podminky.urs.cz/item/CS_URS_2023_01/784181101"/>
    <hyperlink ref="F793" r:id="rId119" display="https://podminky.urs.cz/item/CS_URS_2023_01/7842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1" customFormat="1" ht="12" customHeight="1">
      <c r="B8" s="23"/>
      <c r="D8" s="146" t="s">
        <v>150</v>
      </c>
      <c r="L8" s="23"/>
    </row>
    <row r="9" s="2" customFormat="1" ht="16.5" customHeight="1">
      <c r="A9" s="41"/>
      <c r="B9" s="47"/>
      <c r="C9" s="41"/>
      <c r="D9" s="41"/>
      <c r="E9" s="147" t="s">
        <v>151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152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1467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12. 3. 2023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27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28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27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30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27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32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27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33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35</v>
      </c>
      <c r="E32" s="41"/>
      <c r="F32" s="41"/>
      <c r="G32" s="41"/>
      <c r="H32" s="41"/>
      <c r="I32" s="41"/>
      <c r="J32" s="157">
        <f>ROUND(J89,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37</v>
      </c>
      <c r="G34" s="41"/>
      <c r="H34" s="41"/>
      <c r="I34" s="158" t="s">
        <v>36</v>
      </c>
      <c r="J34" s="158" t="s">
        <v>38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39</v>
      </c>
      <c r="E35" s="146" t="s">
        <v>40</v>
      </c>
      <c r="F35" s="160">
        <f>ROUND((SUM(BE89:BE160)),  2)</f>
        <v>0</v>
      </c>
      <c r="G35" s="41"/>
      <c r="H35" s="41"/>
      <c r="I35" s="161">
        <v>0.20999999999999999</v>
      </c>
      <c r="J35" s="160">
        <f>ROUND(((SUM(BE89:BE160))*I35),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41</v>
      </c>
      <c r="F36" s="160">
        <f>ROUND((SUM(BF89:BF160)),  2)</f>
        <v>0</v>
      </c>
      <c r="G36" s="41"/>
      <c r="H36" s="41"/>
      <c r="I36" s="161">
        <v>0.14999999999999999</v>
      </c>
      <c r="J36" s="160">
        <f>ROUND(((SUM(BF89:BF160))*I36),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42</v>
      </c>
      <c r="F37" s="160">
        <f>ROUND((SUM(BG89:BG160)),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43</v>
      </c>
      <c r="F38" s="160">
        <f>ROUND((SUM(BH89:BH160)),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44</v>
      </c>
      <c r="F39" s="160">
        <f>ROUND((SUM(BI89:BI160)),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154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KŘEPTOV - VDJ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150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151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152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DSO01.003 - Oplocení VDJ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12. 3. 2023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30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28</v>
      </c>
      <c r="D59" s="43"/>
      <c r="E59" s="43"/>
      <c r="F59" s="30" t="str">
        <f>IF(E20="","",E20)</f>
        <v>Vyplň údaj</v>
      </c>
      <c r="G59" s="43"/>
      <c r="H59" s="43"/>
      <c r="I59" s="35" t="s">
        <v>32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155</v>
      </c>
      <c r="D61" s="175"/>
      <c r="E61" s="175"/>
      <c r="F61" s="175"/>
      <c r="G61" s="175"/>
      <c r="H61" s="175"/>
      <c r="I61" s="175"/>
      <c r="J61" s="176" t="s">
        <v>156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67</v>
      </c>
      <c r="D63" s="43"/>
      <c r="E63" s="43"/>
      <c r="F63" s="43"/>
      <c r="G63" s="43"/>
      <c r="H63" s="43"/>
      <c r="I63" s="43"/>
      <c r="J63" s="105">
        <f>J89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157</v>
      </c>
    </row>
    <row r="64" s="9" customFormat="1" ht="24.96" customHeight="1">
      <c r="A64" s="9"/>
      <c r="B64" s="178"/>
      <c r="C64" s="179"/>
      <c r="D64" s="180" t="s">
        <v>158</v>
      </c>
      <c r="E64" s="181"/>
      <c r="F64" s="181"/>
      <c r="G64" s="181"/>
      <c r="H64" s="181"/>
      <c r="I64" s="181"/>
      <c r="J64" s="182">
        <f>J90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159</v>
      </c>
      <c r="E65" s="186"/>
      <c r="F65" s="186"/>
      <c r="G65" s="186"/>
      <c r="H65" s="186"/>
      <c r="I65" s="186"/>
      <c r="J65" s="187">
        <f>J91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506</v>
      </c>
      <c r="E66" s="186"/>
      <c r="F66" s="186"/>
      <c r="G66" s="186"/>
      <c r="H66" s="186"/>
      <c r="I66" s="186"/>
      <c r="J66" s="187">
        <f>J105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163</v>
      </c>
      <c r="E67" s="186"/>
      <c r="F67" s="186"/>
      <c r="G67" s="186"/>
      <c r="H67" s="186"/>
      <c r="I67" s="186"/>
      <c r="J67" s="187">
        <f>J158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3" s="2" customFormat="1" ht="6.96" customHeight="1">
      <c r="A73" s="41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4.96" customHeight="1">
      <c r="A74" s="41"/>
      <c r="B74" s="42"/>
      <c r="C74" s="26" t="s">
        <v>164</v>
      </c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16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173" t="str">
        <f>E7</f>
        <v>KŘEPTOV - VDJ</v>
      </c>
      <c r="F77" s="35"/>
      <c r="G77" s="35"/>
      <c r="H77" s="35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1" customFormat="1" ht="12" customHeight="1">
      <c r="B78" s="24"/>
      <c r="C78" s="35" t="s">
        <v>150</v>
      </c>
      <c r="D78" s="25"/>
      <c r="E78" s="25"/>
      <c r="F78" s="25"/>
      <c r="G78" s="25"/>
      <c r="H78" s="25"/>
      <c r="I78" s="25"/>
      <c r="J78" s="25"/>
      <c r="K78" s="25"/>
      <c r="L78" s="23"/>
    </row>
    <row r="79" s="2" customFormat="1" ht="16.5" customHeight="1">
      <c r="A79" s="41"/>
      <c r="B79" s="42"/>
      <c r="C79" s="43"/>
      <c r="D79" s="43"/>
      <c r="E79" s="173" t="s">
        <v>151</v>
      </c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152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72" t="str">
        <f>E11</f>
        <v>DSO01.003 - Oplocení VDJ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21</v>
      </c>
      <c r="D83" s="43"/>
      <c r="E83" s="43"/>
      <c r="F83" s="30" t="str">
        <f>F14</f>
        <v xml:space="preserve"> </v>
      </c>
      <c r="G83" s="43"/>
      <c r="H83" s="43"/>
      <c r="I83" s="35" t="s">
        <v>23</v>
      </c>
      <c r="J83" s="75" t="str">
        <f>IF(J14="","",J14)</f>
        <v>12. 3. 2023</v>
      </c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25</v>
      </c>
      <c r="D85" s="43"/>
      <c r="E85" s="43"/>
      <c r="F85" s="30" t="str">
        <f>E17</f>
        <v xml:space="preserve"> </v>
      </c>
      <c r="G85" s="43"/>
      <c r="H85" s="43"/>
      <c r="I85" s="35" t="s">
        <v>30</v>
      </c>
      <c r="J85" s="39" t="str">
        <f>E23</f>
        <v xml:space="preserve"> 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28</v>
      </c>
      <c r="D86" s="43"/>
      <c r="E86" s="43"/>
      <c r="F86" s="30" t="str">
        <f>IF(E20="","",E20)</f>
        <v>Vyplň údaj</v>
      </c>
      <c r="G86" s="43"/>
      <c r="H86" s="43"/>
      <c r="I86" s="35" t="s">
        <v>32</v>
      </c>
      <c r="J86" s="39" t="str">
        <f>E26</f>
        <v xml:space="preserve"> 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0.32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1" customFormat="1" ht="29.28" customHeight="1">
      <c r="A88" s="189"/>
      <c r="B88" s="190"/>
      <c r="C88" s="191" t="s">
        <v>165</v>
      </c>
      <c r="D88" s="192" t="s">
        <v>54</v>
      </c>
      <c r="E88" s="192" t="s">
        <v>50</v>
      </c>
      <c r="F88" s="192" t="s">
        <v>51</v>
      </c>
      <c r="G88" s="192" t="s">
        <v>166</v>
      </c>
      <c r="H88" s="192" t="s">
        <v>167</v>
      </c>
      <c r="I88" s="192" t="s">
        <v>168</v>
      </c>
      <c r="J88" s="192" t="s">
        <v>156</v>
      </c>
      <c r="K88" s="193" t="s">
        <v>169</v>
      </c>
      <c r="L88" s="194"/>
      <c r="M88" s="95" t="s">
        <v>19</v>
      </c>
      <c r="N88" s="96" t="s">
        <v>39</v>
      </c>
      <c r="O88" s="96" t="s">
        <v>170</v>
      </c>
      <c r="P88" s="96" t="s">
        <v>171</v>
      </c>
      <c r="Q88" s="96" t="s">
        <v>172</v>
      </c>
      <c r="R88" s="96" t="s">
        <v>173</v>
      </c>
      <c r="S88" s="96" t="s">
        <v>174</v>
      </c>
      <c r="T88" s="97" t="s">
        <v>175</v>
      </c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</row>
    <row r="89" s="2" customFormat="1" ht="22.8" customHeight="1">
      <c r="A89" s="41"/>
      <c r="B89" s="42"/>
      <c r="C89" s="102" t="s">
        <v>176</v>
      </c>
      <c r="D89" s="43"/>
      <c r="E89" s="43"/>
      <c r="F89" s="43"/>
      <c r="G89" s="43"/>
      <c r="H89" s="43"/>
      <c r="I89" s="43"/>
      <c r="J89" s="195">
        <f>BK89</f>
        <v>0</v>
      </c>
      <c r="K89" s="43"/>
      <c r="L89" s="47"/>
      <c r="M89" s="98"/>
      <c r="N89" s="196"/>
      <c r="O89" s="99"/>
      <c r="P89" s="197">
        <f>P90</f>
        <v>0</v>
      </c>
      <c r="Q89" s="99"/>
      <c r="R89" s="197">
        <f>R90</f>
        <v>2.3577099999999991</v>
      </c>
      <c r="S89" s="99"/>
      <c r="T89" s="198">
        <f>T90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68</v>
      </c>
      <c r="AU89" s="20" t="s">
        <v>157</v>
      </c>
      <c r="BK89" s="199">
        <f>BK90</f>
        <v>0</v>
      </c>
    </row>
    <row r="90" s="12" customFormat="1" ht="25.92" customHeight="1">
      <c r="A90" s="12"/>
      <c r="B90" s="200"/>
      <c r="C90" s="201"/>
      <c r="D90" s="202" t="s">
        <v>68</v>
      </c>
      <c r="E90" s="203" t="s">
        <v>177</v>
      </c>
      <c r="F90" s="203" t="s">
        <v>178</v>
      </c>
      <c r="G90" s="201"/>
      <c r="H90" s="201"/>
      <c r="I90" s="204"/>
      <c r="J90" s="205">
        <f>BK90</f>
        <v>0</v>
      </c>
      <c r="K90" s="201"/>
      <c r="L90" s="206"/>
      <c r="M90" s="207"/>
      <c r="N90" s="208"/>
      <c r="O90" s="208"/>
      <c r="P90" s="209">
        <f>P91+P105+P158</f>
        <v>0</v>
      </c>
      <c r="Q90" s="208"/>
      <c r="R90" s="209">
        <f>R91+R105+R158</f>
        <v>2.3577099999999991</v>
      </c>
      <c r="S90" s="208"/>
      <c r="T90" s="210">
        <f>T91+T105+T158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76</v>
      </c>
      <c r="AT90" s="212" t="s">
        <v>68</v>
      </c>
      <c r="AU90" s="212" t="s">
        <v>69</v>
      </c>
      <c r="AY90" s="211" t="s">
        <v>179</v>
      </c>
      <c r="BK90" s="213">
        <f>BK91+BK105+BK158</f>
        <v>0</v>
      </c>
    </row>
    <row r="91" s="12" customFormat="1" ht="22.8" customHeight="1">
      <c r="A91" s="12"/>
      <c r="B91" s="200"/>
      <c r="C91" s="201"/>
      <c r="D91" s="202" t="s">
        <v>68</v>
      </c>
      <c r="E91" s="214" t="s">
        <v>76</v>
      </c>
      <c r="F91" s="214" t="s">
        <v>180</v>
      </c>
      <c r="G91" s="201"/>
      <c r="H91" s="201"/>
      <c r="I91" s="204"/>
      <c r="J91" s="215">
        <f>BK91</f>
        <v>0</v>
      </c>
      <c r="K91" s="201"/>
      <c r="L91" s="206"/>
      <c r="M91" s="207"/>
      <c r="N91" s="208"/>
      <c r="O91" s="208"/>
      <c r="P91" s="209">
        <f>SUM(P92:P104)</f>
        <v>0</v>
      </c>
      <c r="Q91" s="208"/>
      <c r="R91" s="209">
        <f>SUM(R92:R104)</f>
        <v>0</v>
      </c>
      <c r="S91" s="208"/>
      <c r="T91" s="210">
        <f>SUM(T92:T104)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1" t="s">
        <v>76</v>
      </c>
      <c r="AT91" s="212" t="s">
        <v>68</v>
      </c>
      <c r="AU91" s="212" t="s">
        <v>76</v>
      </c>
      <c r="AY91" s="211" t="s">
        <v>179</v>
      </c>
      <c r="BK91" s="213">
        <f>SUM(BK92:BK104)</f>
        <v>0</v>
      </c>
    </row>
    <row r="92" s="2" customFormat="1" ht="24.15" customHeight="1">
      <c r="A92" s="41"/>
      <c r="B92" s="42"/>
      <c r="C92" s="216" t="s">
        <v>76</v>
      </c>
      <c r="D92" s="216" t="s">
        <v>181</v>
      </c>
      <c r="E92" s="217" t="s">
        <v>1468</v>
      </c>
      <c r="F92" s="218" t="s">
        <v>1469</v>
      </c>
      <c r="G92" s="219" t="s">
        <v>216</v>
      </c>
      <c r="H92" s="220">
        <v>0.44800000000000001</v>
      </c>
      <c r="I92" s="221"/>
      <c r="J92" s="222">
        <f>ROUND(I92*H92,2)</f>
        <v>0</v>
      </c>
      <c r="K92" s="218" t="s">
        <v>185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186</v>
      </c>
      <c r="AT92" s="227" t="s">
        <v>181</v>
      </c>
      <c r="AU92" s="227" t="s">
        <v>78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186</v>
      </c>
      <c r="BM92" s="227" t="s">
        <v>1470</v>
      </c>
    </row>
    <row r="93" s="2" customFormat="1">
      <c r="A93" s="41"/>
      <c r="B93" s="42"/>
      <c r="C93" s="43"/>
      <c r="D93" s="229" t="s">
        <v>188</v>
      </c>
      <c r="E93" s="43"/>
      <c r="F93" s="230" t="s">
        <v>1471</v>
      </c>
      <c r="G93" s="43"/>
      <c r="H93" s="43"/>
      <c r="I93" s="231"/>
      <c r="J93" s="43"/>
      <c r="K93" s="43"/>
      <c r="L93" s="47"/>
      <c r="M93" s="232"/>
      <c r="N93" s="233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188</v>
      </c>
      <c r="AU93" s="20" t="s">
        <v>78</v>
      </c>
    </row>
    <row r="94" s="13" customFormat="1">
      <c r="A94" s="13"/>
      <c r="B94" s="234"/>
      <c r="C94" s="235"/>
      <c r="D94" s="236" t="s">
        <v>195</v>
      </c>
      <c r="E94" s="237" t="s">
        <v>19</v>
      </c>
      <c r="F94" s="238" t="s">
        <v>1472</v>
      </c>
      <c r="G94" s="235"/>
      <c r="H94" s="239">
        <v>0.44800000000000001</v>
      </c>
      <c r="I94" s="240"/>
      <c r="J94" s="235"/>
      <c r="K94" s="235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195</v>
      </c>
      <c r="AU94" s="245" t="s">
        <v>78</v>
      </c>
      <c r="AV94" s="13" t="s">
        <v>78</v>
      </c>
      <c r="AW94" s="13" t="s">
        <v>31</v>
      </c>
      <c r="AX94" s="13" t="s">
        <v>69</v>
      </c>
      <c r="AY94" s="245" t="s">
        <v>179</v>
      </c>
    </row>
    <row r="95" s="14" customFormat="1">
      <c r="A95" s="14"/>
      <c r="B95" s="246"/>
      <c r="C95" s="247"/>
      <c r="D95" s="236" t="s">
        <v>195</v>
      </c>
      <c r="E95" s="248" t="s">
        <v>19</v>
      </c>
      <c r="F95" s="249" t="s">
        <v>197</v>
      </c>
      <c r="G95" s="247"/>
      <c r="H95" s="250">
        <v>0.44800000000000001</v>
      </c>
      <c r="I95" s="251"/>
      <c r="J95" s="247"/>
      <c r="K95" s="247"/>
      <c r="L95" s="252"/>
      <c r="M95" s="253"/>
      <c r="N95" s="254"/>
      <c r="O95" s="254"/>
      <c r="P95" s="254"/>
      <c r="Q95" s="254"/>
      <c r="R95" s="254"/>
      <c r="S95" s="254"/>
      <c r="T95" s="255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6" t="s">
        <v>195</v>
      </c>
      <c r="AU95" s="256" t="s">
        <v>78</v>
      </c>
      <c r="AV95" s="14" t="s">
        <v>186</v>
      </c>
      <c r="AW95" s="14" t="s">
        <v>31</v>
      </c>
      <c r="AX95" s="14" t="s">
        <v>76</v>
      </c>
      <c r="AY95" s="256" t="s">
        <v>179</v>
      </c>
    </row>
    <row r="96" s="2" customFormat="1" ht="33" customHeight="1">
      <c r="A96" s="41"/>
      <c r="B96" s="42"/>
      <c r="C96" s="216" t="s">
        <v>78</v>
      </c>
      <c r="D96" s="216" t="s">
        <v>181</v>
      </c>
      <c r="E96" s="217" t="s">
        <v>1473</v>
      </c>
      <c r="F96" s="218" t="s">
        <v>1474</v>
      </c>
      <c r="G96" s="219" t="s">
        <v>216</v>
      </c>
      <c r="H96" s="220">
        <v>0.44800000000000001</v>
      </c>
      <c r="I96" s="221"/>
      <c r="J96" s="222">
        <f>ROUND(I96*H96,2)</f>
        <v>0</v>
      </c>
      <c r="K96" s="218" t="s">
        <v>185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78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1475</v>
      </c>
    </row>
    <row r="97" s="2" customFormat="1">
      <c r="A97" s="41"/>
      <c r="B97" s="42"/>
      <c r="C97" s="43"/>
      <c r="D97" s="229" t="s">
        <v>188</v>
      </c>
      <c r="E97" s="43"/>
      <c r="F97" s="230" t="s">
        <v>1476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188</v>
      </c>
      <c r="AU97" s="20" t="s">
        <v>78</v>
      </c>
    </row>
    <row r="98" s="13" customFormat="1">
      <c r="A98" s="13"/>
      <c r="B98" s="234"/>
      <c r="C98" s="235"/>
      <c r="D98" s="236" t="s">
        <v>195</v>
      </c>
      <c r="E98" s="237" t="s">
        <v>19</v>
      </c>
      <c r="F98" s="238" t="s">
        <v>1472</v>
      </c>
      <c r="G98" s="235"/>
      <c r="H98" s="239">
        <v>0.44800000000000001</v>
      </c>
      <c r="I98" s="240"/>
      <c r="J98" s="235"/>
      <c r="K98" s="235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195</v>
      </c>
      <c r="AU98" s="245" t="s">
        <v>78</v>
      </c>
      <c r="AV98" s="13" t="s">
        <v>78</v>
      </c>
      <c r="AW98" s="13" t="s">
        <v>31</v>
      </c>
      <c r="AX98" s="13" t="s">
        <v>69</v>
      </c>
      <c r="AY98" s="245" t="s">
        <v>179</v>
      </c>
    </row>
    <row r="99" s="14" customFormat="1">
      <c r="A99" s="14"/>
      <c r="B99" s="246"/>
      <c r="C99" s="247"/>
      <c r="D99" s="236" t="s">
        <v>195</v>
      </c>
      <c r="E99" s="248" t="s">
        <v>19</v>
      </c>
      <c r="F99" s="249" t="s">
        <v>197</v>
      </c>
      <c r="G99" s="247"/>
      <c r="H99" s="250">
        <v>0.44800000000000001</v>
      </c>
      <c r="I99" s="251"/>
      <c r="J99" s="247"/>
      <c r="K99" s="247"/>
      <c r="L99" s="252"/>
      <c r="M99" s="253"/>
      <c r="N99" s="254"/>
      <c r="O99" s="254"/>
      <c r="P99" s="254"/>
      <c r="Q99" s="254"/>
      <c r="R99" s="254"/>
      <c r="S99" s="254"/>
      <c r="T99" s="255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6" t="s">
        <v>195</v>
      </c>
      <c r="AU99" s="256" t="s">
        <v>78</v>
      </c>
      <c r="AV99" s="14" t="s">
        <v>186</v>
      </c>
      <c r="AW99" s="14" t="s">
        <v>31</v>
      </c>
      <c r="AX99" s="14" t="s">
        <v>76</v>
      </c>
      <c r="AY99" s="256" t="s">
        <v>179</v>
      </c>
    </row>
    <row r="100" s="2" customFormat="1" ht="24.15" customHeight="1">
      <c r="A100" s="41"/>
      <c r="B100" s="42"/>
      <c r="C100" s="216" t="s">
        <v>101</v>
      </c>
      <c r="D100" s="216" t="s">
        <v>181</v>
      </c>
      <c r="E100" s="217" t="s">
        <v>1477</v>
      </c>
      <c r="F100" s="218" t="s">
        <v>1478</v>
      </c>
      <c r="G100" s="219" t="s">
        <v>216</v>
      </c>
      <c r="H100" s="220">
        <v>0.44800000000000001</v>
      </c>
      <c r="I100" s="221"/>
      <c r="J100" s="222">
        <f>ROUND(I100*H100,2)</f>
        <v>0</v>
      </c>
      <c r="K100" s="218" t="s">
        <v>185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78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1479</v>
      </c>
    </row>
    <row r="101" s="2" customFormat="1">
      <c r="A101" s="41"/>
      <c r="B101" s="42"/>
      <c r="C101" s="43"/>
      <c r="D101" s="229" t="s">
        <v>188</v>
      </c>
      <c r="E101" s="43"/>
      <c r="F101" s="230" t="s">
        <v>1480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188</v>
      </c>
      <c r="AU101" s="20" t="s">
        <v>78</v>
      </c>
    </row>
    <row r="102" s="15" customFormat="1">
      <c r="A102" s="15"/>
      <c r="B102" s="257"/>
      <c r="C102" s="258"/>
      <c r="D102" s="236" t="s">
        <v>195</v>
      </c>
      <c r="E102" s="259" t="s">
        <v>19</v>
      </c>
      <c r="F102" s="260" t="s">
        <v>1481</v>
      </c>
      <c r="G102" s="258"/>
      <c r="H102" s="259" t="s">
        <v>19</v>
      </c>
      <c r="I102" s="261"/>
      <c r="J102" s="258"/>
      <c r="K102" s="258"/>
      <c r="L102" s="262"/>
      <c r="M102" s="263"/>
      <c r="N102" s="264"/>
      <c r="O102" s="264"/>
      <c r="P102" s="264"/>
      <c r="Q102" s="264"/>
      <c r="R102" s="264"/>
      <c r="S102" s="264"/>
      <c r="T102" s="26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6" t="s">
        <v>195</v>
      </c>
      <c r="AU102" s="266" t="s">
        <v>78</v>
      </c>
      <c r="AV102" s="15" t="s">
        <v>76</v>
      </c>
      <c r="AW102" s="15" t="s">
        <v>31</v>
      </c>
      <c r="AX102" s="15" t="s">
        <v>69</v>
      </c>
      <c r="AY102" s="266" t="s">
        <v>179</v>
      </c>
    </row>
    <row r="103" s="13" customFormat="1">
      <c r="A103" s="13"/>
      <c r="B103" s="234"/>
      <c r="C103" s="235"/>
      <c r="D103" s="236" t="s">
        <v>195</v>
      </c>
      <c r="E103" s="237" t="s">
        <v>19</v>
      </c>
      <c r="F103" s="238" t="s">
        <v>1472</v>
      </c>
      <c r="G103" s="235"/>
      <c r="H103" s="239">
        <v>0.44800000000000001</v>
      </c>
      <c r="I103" s="240"/>
      <c r="J103" s="235"/>
      <c r="K103" s="235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195</v>
      </c>
      <c r="AU103" s="245" t="s">
        <v>78</v>
      </c>
      <c r="AV103" s="13" t="s">
        <v>78</v>
      </c>
      <c r="AW103" s="13" t="s">
        <v>31</v>
      </c>
      <c r="AX103" s="13" t="s">
        <v>69</v>
      </c>
      <c r="AY103" s="245" t="s">
        <v>179</v>
      </c>
    </row>
    <row r="104" s="14" customFormat="1">
      <c r="A104" s="14"/>
      <c r="B104" s="246"/>
      <c r="C104" s="247"/>
      <c r="D104" s="236" t="s">
        <v>195</v>
      </c>
      <c r="E104" s="248" t="s">
        <v>19</v>
      </c>
      <c r="F104" s="249" t="s">
        <v>197</v>
      </c>
      <c r="G104" s="247"/>
      <c r="H104" s="250">
        <v>0.44800000000000001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6" t="s">
        <v>195</v>
      </c>
      <c r="AU104" s="256" t="s">
        <v>78</v>
      </c>
      <c r="AV104" s="14" t="s">
        <v>186</v>
      </c>
      <c r="AW104" s="14" t="s">
        <v>31</v>
      </c>
      <c r="AX104" s="14" t="s">
        <v>76</v>
      </c>
      <c r="AY104" s="256" t="s">
        <v>179</v>
      </c>
    </row>
    <row r="105" s="12" customFormat="1" ht="22.8" customHeight="1">
      <c r="A105" s="12"/>
      <c r="B105" s="200"/>
      <c r="C105" s="201"/>
      <c r="D105" s="202" t="s">
        <v>68</v>
      </c>
      <c r="E105" s="214" t="s">
        <v>101</v>
      </c>
      <c r="F105" s="214" t="s">
        <v>547</v>
      </c>
      <c r="G105" s="201"/>
      <c r="H105" s="201"/>
      <c r="I105" s="204"/>
      <c r="J105" s="215">
        <f>BK105</f>
        <v>0</v>
      </c>
      <c r="K105" s="201"/>
      <c r="L105" s="206"/>
      <c r="M105" s="207"/>
      <c r="N105" s="208"/>
      <c r="O105" s="208"/>
      <c r="P105" s="209">
        <f>SUM(P106:P157)</f>
        <v>0</v>
      </c>
      <c r="Q105" s="208"/>
      <c r="R105" s="209">
        <f>SUM(R106:R157)</f>
        <v>2.3577099999999991</v>
      </c>
      <c r="S105" s="208"/>
      <c r="T105" s="210">
        <f>SUM(T106:T157)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1" t="s">
        <v>76</v>
      </c>
      <c r="AT105" s="212" t="s">
        <v>68</v>
      </c>
      <c r="AU105" s="212" t="s">
        <v>76</v>
      </c>
      <c r="AY105" s="211" t="s">
        <v>179</v>
      </c>
      <c r="BK105" s="213">
        <f>SUM(BK106:BK157)</f>
        <v>0</v>
      </c>
    </row>
    <row r="106" s="2" customFormat="1" ht="24.15" customHeight="1">
      <c r="A106" s="41"/>
      <c r="B106" s="42"/>
      <c r="C106" s="216" t="s">
        <v>186</v>
      </c>
      <c r="D106" s="216" t="s">
        <v>181</v>
      </c>
      <c r="E106" s="217" t="s">
        <v>1482</v>
      </c>
      <c r="F106" s="218" t="s">
        <v>1483</v>
      </c>
      <c r="G106" s="219" t="s">
        <v>184</v>
      </c>
      <c r="H106" s="220">
        <v>10</v>
      </c>
      <c r="I106" s="221"/>
      <c r="J106" s="222">
        <f>ROUND(I106*H106,2)</f>
        <v>0</v>
      </c>
      <c r="K106" s="218" t="s">
        <v>185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0.17488799999999999</v>
      </c>
      <c r="R106" s="225">
        <f>Q106*H106</f>
        <v>1.7488799999999998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78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1484</v>
      </c>
    </row>
    <row r="107" s="2" customFormat="1">
      <c r="A107" s="41"/>
      <c r="B107" s="42"/>
      <c r="C107" s="43"/>
      <c r="D107" s="229" t="s">
        <v>188</v>
      </c>
      <c r="E107" s="43"/>
      <c r="F107" s="230" t="s">
        <v>1485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188</v>
      </c>
      <c r="AU107" s="20" t="s">
        <v>78</v>
      </c>
    </row>
    <row r="108" s="2" customFormat="1" ht="16.5" customHeight="1">
      <c r="A108" s="41"/>
      <c r="B108" s="42"/>
      <c r="C108" s="278" t="s">
        <v>207</v>
      </c>
      <c r="D108" s="278" t="s">
        <v>259</v>
      </c>
      <c r="E108" s="279" t="s">
        <v>1486</v>
      </c>
      <c r="F108" s="280" t="s">
        <v>1487</v>
      </c>
      <c r="G108" s="281" t="s">
        <v>184</v>
      </c>
      <c r="H108" s="282">
        <v>2</v>
      </c>
      <c r="I108" s="283"/>
      <c r="J108" s="284">
        <f>ROUND(I108*H108,2)</f>
        <v>0</v>
      </c>
      <c r="K108" s="280" t="s">
        <v>19</v>
      </c>
      <c r="L108" s="285"/>
      <c r="M108" s="286" t="s">
        <v>19</v>
      </c>
      <c r="N108" s="287" t="s">
        <v>40</v>
      </c>
      <c r="O108" s="87"/>
      <c r="P108" s="225">
        <f>O108*H108</f>
        <v>0</v>
      </c>
      <c r="Q108" s="225">
        <v>0.0050000000000000001</v>
      </c>
      <c r="R108" s="225">
        <f>Q108*H108</f>
        <v>0.01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229</v>
      </c>
      <c r="AT108" s="227" t="s">
        <v>259</v>
      </c>
      <c r="AU108" s="227" t="s">
        <v>78</v>
      </c>
      <c r="AY108" s="20" t="s">
        <v>179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76</v>
      </c>
      <c r="BK108" s="228">
        <f>ROUND(I108*H108,2)</f>
        <v>0</v>
      </c>
      <c r="BL108" s="20" t="s">
        <v>186</v>
      </c>
      <c r="BM108" s="227" t="s">
        <v>1488</v>
      </c>
    </row>
    <row r="109" s="2" customFormat="1" ht="16.5" customHeight="1">
      <c r="A109" s="41"/>
      <c r="B109" s="42"/>
      <c r="C109" s="278" t="s">
        <v>213</v>
      </c>
      <c r="D109" s="278" t="s">
        <v>259</v>
      </c>
      <c r="E109" s="279" t="s">
        <v>1489</v>
      </c>
      <c r="F109" s="280" t="s">
        <v>1490</v>
      </c>
      <c r="G109" s="281" t="s">
        <v>184</v>
      </c>
      <c r="H109" s="282">
        <v>2</v>
      </c>
      <c r="I109" s="283"/>
      <c r="J109" s="284">
        <f>ROUND(I109*H109,2)</f>
        <v>0</v>
      </c>
      <c r="K109" s="280" t="s">
        <v>19</v>
      </c>
      <c r="L109" s="285"/>
      <c r="M109" s="286" t="s">
        <v>19</v>
      </c>
      <c r="N109" s="287" t="s">
        <v>40</v>
      </c>
      <c r="O109" s="87"/>
      <c r="P109" s="225">
        <f>O109*H109</f>
        <v>0</v>
      </c>
      <c r="Q109" s="225">
        <v>0.0050000000000000001</v>
      </c>
      <c r="R109" s="225">
        <f>Q109*H109</f>
        <v>0.01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229</v>
      </c>
      <c r="AT109" s="227" t="s">
        <v>259</v>
      </c>
      <c r="AU109" s="227" t="s">
        <v>78</v>
      </c>
      <c r="AY109" s="20" t="s">
        <v>179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76</v>
      </c>
      <c r="BK109" s="228">
        <f>ROUND(I109*H109,2)</f>
        <v>0</v>
      </c>
      <c r="BL109" s="20" t="s">
        <v>186</v>
      </c>
      <c r="BM109" s="227" t="s">
        <v>1491</v>
      </c>
    </row>
    <row r="110" s="2" customFormat="1" ht="16.5" customHeight="1">
      <c r="A110" s="41"/>
      <c r="B110" s="42"/>
      <c r="C110" s="278" t="s">
        <v>220</v>
      </c>
      <c r="D110" s="278" t="s">
        <v>259</v>
      </c>
      <c r="E110" s="279" t="s">
        <v>1492</v>
      </c>
      <c r="F110" s="280" t="s">
        <v>1493</v>
      </c>
      <c r="G110" s="281" t="s">
        <v>184</v>
      </c>
      <c r="H110" s="282">
        <v>1</v>
      </c>
      <c r="I110" s="283"/>
      <c r="J110" s="284">
        <f>ROUND(I110*H110,2)</f>
        <v>0</v>
      </c>
      <c r="K110" s="280" t="s">
        <v>19</v>
      </c>
      <c r="L110" s="285"/>
      <c r="M110" s="286" t="s">
        <v>19</v>
      </c>
      <c r="N110" s="287" t="s">
        <v>40</v>
      </c>
      <c r="O110" s="87"/>
      <c r="P110" s="225">
        <f>O110*H110</f>
        <v>0</v>
      </c>
      <c r="Q110" s="225">
        <v>0.0050000000000000001</v>
      </c>
      <c r="R110" s="225">
        <f>Q110*H110</f>
        <v>0.0050000000000000001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229</v>
      </c>
      <c r="AT110" s="227" t="s">
        <v>259</v>
      </c>
      <c r="AU110" s="227" t="s">
        <v>78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1494</v>
      </c>
    </row>
    <row r="111" s="2" customFormat="1" ht="16.5" customHeight="1">
      <c r="A111" s="41"/>
      <c r="B111" s="42"/>
      <c r="C111" s="278" t="s">
        <v>229</v>
      </c>
      <c r="D111" s="278" t="s">
        <v>259</v>
      </c>
      <c r="E111" s="279" t="s">
        <v>1495</v>
      </c>
      <c r="F111" s="280" t="s">
        <v>1496</v>
      </c>
      <c r="G111" s="281" t="s">
        <v>184</v>
      </c>
      <c r="H111" s="282">
        <v>1</v>
      </c>
      <c r="I111" s="283"/>
      <c r="J111" s="284">
        <f>ROUND(I111*H111,2)</f>
        <v>0</v>
      </c>
      <c r="K111" s="280" t="s">
        <v>19</v>
      </c>
      <c r="L111" s="285"/>
      <c r="M111" s="286" t="s">
        <v>19</v>
      </c>
      <c r="N111" s="287" t="s">
        <v>40</v>
      </c>
      <c r="O111" s="87"/>
      <c r="P111" s="225">
        <f>O111*H111</f>
        <v>0</v>
      </c>
      <c r="Q111" s="225">
        <v>0.0050000000000000001</v>
      </c>
      <c r="R111" s="225">
        <f>Q111*H111</f>
        <v>0.0050000000000000001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229</v>
      </c>
      <c r="AT111" s="227" t="s">
        <v>259</v>
      </c>
      <c r="AU111" s="227" t="s">
        <v>78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1497</v>
      </c>
    </row>
    <row r="112" s="2" customFormat="1" ht="16.5" customHeight="1">
      <c r="A112" s="41"/>
      <c r="B112" s="42"/>
      <c r="C112" s="278" t="s">
        <v>235</v>
      </c>
      <c r="D112" s="278" t="s">
        <v>259</v>
      </c>
      <c r="E112" s="279" t="s">
        <v>1498</v>
      </c>
      <c r="F112" s="280" t="s">
        <v>1499</v>
      </c>
      <c r="G112" s="281" t="s">
        <v>184</v>
      </c>
      <c r="H112" s="282">
        <v>4</v>
      </c>
      <c r="I112" s="283"/>
      <c r="J112" s="284">
        <f>ROUND(I112*H112,2)</f>
        <v>0</v>
      </c>
      <c r="K112" s="280" t="s">
        <v>19</v>
      </c>
      <c r="L112" s="285"/>
      <c r="M112" s="286" t="s">
        <v>19</v>
      </c>
      <c r="N112" s="287" t="s">
        <v>40</v>
      </c>
      <c r="O112" s="87"/>
      <c r="P112" s="225">
        <f>O112*H112</f>
        <v>0</v>
      </c>
      <c r="Q112" s="225">
        <v>0.0050000000000000001</v>
      </c>
      <c r="R112" s="225">
        <f>Q112*H112</f>
        <v>0.02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229</v>
      </c>
      <c r="AT112" s="227" t="s">
        <v>259</v>
      </c>
      <c r="AU112" s="227" t="s">
        <v>78</v>
      </c>
      <c r="AY112" s="20" t="s">
        <v>179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76</v>
      </c>
      <c r="BK112" s="228">
        <f>ROUND(I112*H112,2)</f>
        <v>0</v>
      </c>
      <c r="BL112" s="20" t="s">
        <v>186</v>
      </c>
      <c r="BM112" s="227" t="s">
        <v>1500</v>
      </c>
    </row>
    <row r="113" s="2" customFormat="1" ht="16.5" customHeight="1">
      <c r="A113" s="41"/>
      <c r="B113" s="42"/>
      <c r="C113" s="278" t="s">
        <v>241</v>
      </c>
      <c r="D113" s="278" t="s">
        <v>259</v>
      </c>
      <c r="E113" s="279" t="s">
        <v>1501</v>
      </c>
      <c r="F113" s="280" t="s">
        <v>1502</v>
      </c>
      <c r="G113" s="281" t="s">
        <v>184</v>
      </c>
      <c r="H113" s="282">
        <v>4</v>
      </c>
      <c r="I113" s="283"/>
      <c r="J113" s="284">
        <f>ROUND(I113*H113,2)</f>
        <v>0</v>
      </c>
      <c r="K113" s="280" t="s">
        <v>185</v>
      </c>
      <c r="L113" s="285"/>
      <c r="M113" s="286" t="s">
        <v>19</v>
      </c>
      <c r="N113" s="287" t="s">
        <v>40</v>
      </c>
      <c r="O113" s="87"/>
      <c r="P113" s="225">
        <f>O113*H113</f>
        <v>0</v>
      </c>
      <c r="Q113" s="225">
        <v>0.00020000000000000001</v>
      </c>
      <c r="R113" s="225">
        <f>Q113*H113</f>
        <v>0.00080000000000000004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229</v>
      </c>
      <c r="AT113" s="227" t="s">
        <v>259</v>
      </c>
      <c r="AU113" s="227" t="s">
        <v>78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1503</v>
      </c>
    </row>
    <row r="114" s="2" customFormat="1" ht="24.15" customHeight="1">
      <c r="A114" s="41"/>
      <c r="B114" s="42"/>
      <c r="C114" s="216" t="s">
        <v>247</v>
      </c>
      <c r="D114" s="216" t="s">
        <v>181</v>
      </c>
      <c r="E114" s="217" t="s">
        <v>1504</v>
      </c>
      <c r="F114" s="218" t="s">
        <v>1505</v>
      </c>
      <c r="G114" s="219" t="s">
        <v>184</v>
      </c>
      <c r="H114" s="220">
        <v>8</v>
      </c>
      <c r="I114" s="221"/>
      <c r="J114" s="222">
        <f>ROUND(I114*H114,2)</f>
        <v>0</v>
      </c>
      <c r="K114" s="218" t="s">
        <v>185</v>
      </c>
      <c r="L114" s="47"/>
      <c r="M114" s="223" t="s">
        <v>19</v>
      </c>
      <c r="N114" s="224" t="s">
        <v>40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186</v>
      </c>
      <c r="AT114" s="227" t="s">
        <v>181</v>
      </c>
      <c r="AU114" s="227" t="s">
        <v>78</v>
      </c>
      <c r="AY114" s="20" t="s">
        <v>179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76</v>
      </c>
      <c r="BK114" s="228">
        <f>ROUND(I114*H114,2)</f>
        <v>0</v>
      </c>
      <c r="BL114" s="20" t="s">
        <v>186</v>
      </c>
      <c r="BM114" s="227" t="s">
        <v>1506</v>
      </c>
    </row>
    <row r="115" s="2" customFormat="1">
      <c r="A115" s="41"/>
      <c r="B115" s="42"/>
      <c r="C115" s="43"/>
      <c r="D115" s="229" t="s">
        <v>188</v>
      </c>
      <c r="E115" s="43"/>
      <c r="F115" s="230" t="s">
        <v>1507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78</v>
      </c>
    </row>
    <row r="116" s="2" customFormat="1" ht="16.5" customHeight="1">
      <c r="A116" s="41"/>
      <c r="B116" s="42"/>
      <c r="C116" s="278" t="s">
        <v>253</v>
      </c>
      <c r="D116" s="278" t="s">
        <v>259</v>
      </c>
      <c r="E116" s="279" t="s">
        <v>1508</v>
      </c>
      <c r="F116" s="280" t="s">
        <v>1509</v>
      </c>
      <c r="G116" s="281" t="s">
        <v>184</v>
      </c>
      <c r="H116" s="282">
        <v>3</v>
      </c>
      <c r="I116" s="283"/>
      <c r="J116" s="284">
        <f>ROUND(I116*H116,2)</f>
        <v>0</v>
      </c>
      <c r="K116" s="280" t="s">
        <v>19</v>
      </c>
      <c r="L116" s="285"/>
      <c r="M116" s="286" t="s">
        <v>19</v>
      </c>
      <c r="N116" s="287" t="s">
        <v>40</v>
      </c>
      <c r="O116" s="87"/>
      <c r="P116" s="225">
        <f>O116*H116</f>
        <v>0</v>
      </c>
      <c r="Q116" s="225">
        <v>0.01</v>
      </c>
      <c r="R116" s="225">
        <f>Q116*H116</f>
        <v>0.029999999999999999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229</v>
      </c>
      <c r="AT116" s="227" t="s">
        <v>259</v>
      </c>
      <c r="AU116" s="227" t="s">
        <v>78</v>
      </c>
      <c r="AY116" s="20" t="s">
        <v>179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76</v>
      </c>
      <c r="BK116" s="228">
        <f>ROUND(I116*H116,2)</f>
        <v>0</v>
      </c>
      <c r="BL116" s="20" t="s">
        <v>186</v>
      </c>
      <c r="BM116" s="227" t="s">
        <v>1510</v>
      </c>
    </row>
    <row r="117" s="2" customFormat="1" ht="16.5" customHeight="1">
      <c r="A117" s="41"/>
      <c r="B117" s="42"/>
      <c r="C117" s="278" t="s">
        <v>258</v>
      </c>
      <c r="D117" s="278" t="s">
        <v>259</v>
      </c>
      <c r="E117" s="279" t="s">
        <v>1511</v>
      </c>
      <c r="F117" s="280" t="s">
        <v>1512</v>
      </c>
      <c r="G117" s="281" t="s">
        <v>184</v>
      </c>
      <c r="H117" s="282">
        <v>3</v>
      </c>
      <c r="I117" s="283"/>
      <c r="J117" s="284">
        <f>ROUND(I117*H117,2)</f>
        <v>0</v>
      </c>
      <c r="K117" s="280" t="s">
        <v>19</v>
      </c>
      <c r="L117" s="285"/>
      <c r="M117" s="286" t="s">
        <v>19</v>
      </c>
      <c r="N117" s="287" t="s">
        <v>40</v>
      </c>
      <c r="O117" s="87"/>
      <c r="P117" s="225">
        <f>O117*H117</f>
        <v>0</v>
      </c>
      <c r="Q117" s="225">
        <v>0.01</v>
      </c>
      <c r="R117" s="225">
        <f>Q117*H117</f>
        <v>0.029999999999999999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229</v>
      </c>
      <c r="AT117" s="227" t="s">
        <v>259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1513</v>
      </c>
    </row>
    <row r="118" s="2" customFormat="1" ht="16.5" customHeight="1">
      <c r="A118" s="41"/>
      <c r="B118" s="42"/>
      <c r="C118" s="278" t="s">
        <v>266</v>
      </c>
      <c r="D118" s="278" t="s">
        <v>259</v>
      </c>
      <c r="E118" s="279" t="s">
        <v>1514</v>
      </c>
      <c r="F118" s="280" t="s">
        <v>1515</v>
      </c>
      <c r="G118" s="281" t="s">
        <v>184</v>
      </c>
      <c r="H118" s="282">
        <v>2</v>
      </c>
      <c r="I118" s="283"/>
      <c r="J118" s="284">
        <f>ROUND(I118*H118,2)</f>
        <v>0</v>
      </c>
      <c r="K118" s="280" t="s">
        <v>19</v>
      </c>
      <c r="L118" s="285"/>
      <c r="M118" s="286" t="s">
        <v>19</v>
      </c>
      <c r="N118" s="287" t="s">
        <v>40</v>
      </c>
      <c r="O118" s="87"/>
      <c r="P118" s="225">
        <f>O118*H118</f>
        <v>0</v>
      </c>
      <c r="Q118" s="225">
        <v>0.01</v>
      </c>
      <c r="R118" s="225">
        <f>Q118*H118</f>
        <v>0.02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229</v>
      </c>
      <c r="AT118" s="227" t="s">
        <v>259</v>
      </c>
      <c r="AU118" s="227" t="s">
        <v>78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1516</v>
      </c>
    </row>
    <row r="119" s="2" customFormat="1" ht="16.5" customHeight="1">
      <c r="A119" s="41"/>
      <c r="B119" s="42"/>
      <c r="C119" s="216" t="s">
        <v>8</v>
      </c>
      <c r="D119" s="216" t="s">
        <v>181</v>
      </c>
      <c r="E119" s="217" t="s">
        <v>1517</v>
      </c>
      <c r="F119" s="218" t="s">
        <v>1518</v>
      </c>
      <c r="G119" s="219" t="s">
        <v>184</v>
      </c>
      <c r="H119" s="220">
        <v>1</v>
      </c>
      <c r="I119" s="221"/>
      <c r="J119" s="222">
        <f>ROUND(I119*H119,2)</f>
        <v>0</v>
      </c>
      <c r="K119" s="218" t="s">
        <v>185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1519</v>
      </c>
    </row>
    <row r="120" s="2" customFormat="1">
      <c r="A120" s="41"/>
      <c r="B120" s="42"/>
      <c r="C120" s="43"/>
      <c r="D120" s="229" t="s">
        <v>188</v>
      </c>
      <c r="E120" s="43"/>
      <c r="F120" s="230" t="s">
        <v>1520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188</v>
      </c>
      <c r="AU120" s="20" t="s">
        <v>78</v>
      </c>
    </row>
    <row r="121" s="2" customFormat="1" ht="24.15" customHeight="1">
      <c r="A121" s="41"/>
      <c r="B121" s="42"/>
      <c r="C121" s="278" t="s">
        <v>276</v>
      </c>
      <c r="D121" s="278" t="s">
        <v>259</v>
      </c>
      <c r="E121" s="279" t="s">
        <v>1521</v>
      </c>
      <c r="F121" s="280" t="s">
        <v>1522</v>
      </c>
      <c r="G121" s="281" t="s">
        <v>184</v>
      </c>
      <c r="H121" s="282">
        <v>1</v>
      </c>
      <c r="I121" s="283"/>
      <c r="J121" s="284">
        <f>ROUND(I121*H121,2)</f>
        <v>0</v>
      </c>
      <c r="K121" s="280" t="s">
        <v>19</v>
      </c>
      <c r="L121" s="285"/>
      <c r="M121" s="286" t="s">
        <v>19</v>
      </c>
      <c r="N121" s="287" t="s">
        <v>40</v>
      </c>
      <c r="O121" s="87"/>
      <c r="P121" s="225">
        <f>O121*H121</f>
        <v>0</v>
      </c>
      <c r="Q121" s="225">
        <v>0.20000000000000001</v>
      </c>
      <c r="R121" s="225">
        <f>Q121*H121</f>
        <v>0.20000000000000001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229</v>
      </c>
      <c r="AT121" s="227" t="s">
        <v>259</v>
      </c>
      <c r="AU121" s="227" t="s">
        <v>78</v>
      </c>
      <c r="AY121" s="20" t="s">
        <v>179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76</v>
      </c>
      <c r="BK121" s="228">
        <f>ROUND(I121*H121,2)</f>
        <v>0</v>
      </c>
      <c r="BL121" s="20" t="s">
        <v>186</v>
      </c>
      <c r="BM121" s="227" t="s">
        <v>1523</v>
      </c>
    </row>
    <row r="122" s="2" customFormat="1" ht="16.5" customHeight="1">
      <c r="A122" s="41"/>
      <c r="B122" s="42"/>
      <c r="C122" s="216" t="s">
        <v>284</v>
      </c>
      <c r="D122" s="216" t="s">
        <v>181</v>
      </c>
      <c r="E122" s="217" t="s">
        <v>1524</v>
      </c>
      <c r="F122" s="218" t="s">
        <v>1525</v>
      </c>
      <c r="G122" s="219" t="s">
        <v>184</v>
      </c>
      <c r="H122" s="220">
        <v>4</v>
      </c>
      <c r="I122" s="221"/>
      <c r="J122" s="222">
        <f>ROUND(I122*H122,2)</f>
        <v>0</v>
      </c>
      <c r="K122" s="218" t="s">
        <v>185</v>
      </c>
      <c r="L122" s="47"/>
      <c r="M122" s="223" t="s">
        <v>19</v>
      </c>
      <c r="N122" s="224" t="s">
        <v>40</v>
      </c>
      <c r="O122" s="87"/>
      <c r="P122" s="225">
        <f>O122*H122</f>
        <v>0</v>
      </c>
      <c r="Q122" s="225">
        <v>0.0011999999999999999</v>
      </c>
      <c r="R122" s="225">
        <f>Q122*H122</f>
        <v>0.0047999999999999996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186</v>
      </c>
      <c r="AT122" s="227" t="s">
        <v>181</v>
      </c>
      <c r="AU122" s="227" t="s">
        <v>78</v>
      </c>
      <c r="AY122" s="20" t="s">
        <v>179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76</v>
      </c>
      <c r="BK122" s="228">
        <f>ROUND(I122*H122,2)</f>
        <v>0</v>
      </c>
      <c r="BL122" s="20" t="s">
        <v>186</v>
      </c>
      <c r="BM122" s="227" t="s">
        <v>1526</v>
      </c>
    </row>
    <row r="123" s="2" customFormat="1">
      <c r="A123" s="41"/>
      <c r="B123" s="42"/>
      <c r="C123" s="43"/>
      <c r="D123" s="229" t="s">
        <v>188</v>
      </c>
      <c r="E123" s="43"/>
      <c r="F123" s="230" t="s">
        <v>1527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188</v>
      </c>
      <c r="AU123" s="20" t="s">
        <v>78</v>
      </c>
    </row>
    <row r="124" s="13" customFormat="1">
      <c r="A124" s="13"/>
      <c r="B124" s="234"/>
      <c r="C124" s="235"/>
      <c r="D124" s="236" t="s">
        <v>195</v>
      </c>
      <c r="E124" s="237" t="s">
        <v>19</v>
      </c>
      <c r="F124" s="238" t="s">
        <v>1528</v>
      </c>
      <c r="G124" s="235"/>
      <c r="H124" s="239">
        <v>4</v>
      </c>
      <c r="I124" s="240"/>
      <c r="J124" s="235"/>
      <c r="K124" s="235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195</v>
      </c>
      <c r="AU124" s="245" t="s">
        <v>78</v>
      </c>
      <c r="AV124" s="13" t="s">
        <v>78</v>
      </c>
      <c r="AW124" s="13" t="s">
        <v>31</v>
      </c>
      <c r="AX124" s="13" t="s">
        <v>69</v>
      </c>
      <c r="AY124" s="245" t="s">
        <v>179</v>
      </c>
    </row>
    <row r="125" s="14" customFormat="1">
      <c r="A125" s="14"/>
      <c r="B125" s="246"/>
      <c r="C125" s="247"/>
      <c r="D125" s="236" t="s">
        <v>195</v>
      </c>
      <c r="E125" s="248" t="s">
        <v>19</v>
      </c>
      <c r="F125" s="249" t="s">
        <v>197</v>
      </c>
      <c r="G125" s="247"/>
      <c r="H125" s="250">
        <v>4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6" t="s">
        <v>195</v>
      </c>
      <c r="AU125" s="256" t="s">
        <v>78</v>
      </c>
      <c r="AV125" s="14" t="s">
        <v>186</v>
      </c>
      <c r="AW125" s="14" t="s">
        <v>31</v>
      </c>
      <c r="AX125" s="14" t="s">
        <v>76</v>
      </c>
      <c r="AY125" s="256" t="s">
        <v>179</v>
      </c>
    </row>
    <row r="126" s="2" customFormat="1" ht="24.15" customHeight="1">
      <c r="A126" s="41"/>
      <c r="B126" s="42"/>
      <c r="C126" s="278" t="s">
        <v>291</v>
      </c>
      <c r="D126" s="278" t="s">
        <v>259</v>
      </c>
      <c r="E126" s="279" t="s">
        <v>1529</v>
      </c>
      <c r="F126" s="280" t="s">
        <v>1530</v>
      </c>
      <c r="G126" s="281" t="s">
        <v>184</v>
      </c>
      <c r="H126" s="282">
        <v>4</v>
      </c>
      <c r="I126" s="283"/>
      <c r="J126" s="284">
        <f>ROUND(I126*H126,2)</f>
        <v>0</v>
      </c>
      <c r="K126" s="280" t="s">
        <v>185</v>
      </c>
      <c r="L126" s="285"/>
      <c r="M126" s="286" t="s">
        <v>19</v>
      </c>
      <c r="N126" s="287" t="s">
        <v>40</v>
      </c>
      <c r="O126" s="87"/>
      <c r="P126" s="225">
        <f>O126*H126</f>
        <v>0</v>
      </c>
      <c r="Q126" s="225">
        <v>0.045999999999999999</v>
      </c>
      <c r="R126" s="225">
        <f>Q126*H126</f>
        <v>0.184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229</v>
      </c>
      <c r="AT126" s="227" t="s">
        <v>259</v>
      </c>
      <c r="AU126" s="227" t="s">
        <v>78</v>
      </c>
      <c r="AY126" s="20" t="s">
        <v>179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76</v>
      </c>
      <c r="BK126" s="228">
        <f>ROUND(I126*H126,2)</f>
        <v>0</v>
      </c>
      <c r="BL126" s="20" t="s">
        <v>186</v>
      </c>
      <c r="BM126" s="227" t="s">
        <v>1531</v>
      </c>
    </row>
    <row r="127" s="2" customFormat="1" ht="21.75" customHeight="1">
      <c r="A127" s="41"/>
      <c r="B127" s="42"/>
      <c r="C127" s="278" t="s">
        <v>299</v>
      </c>
      <c r="D127" s="278" t="s">
        <v>259</v>
      </c>
      <c r="E127" s="279" t="s">
        <v>1532</v>
      </c>
      <c r="F127" s="280" t="s">
        <v>1533</v>
      </c>
      <c r="G127" s="281" t="s">
        <v>184</v>
      </c>
      <c r="H127" s="282">
        <v>2</v>
      </c>
      <c r="I127" s="283"/>
      <c r="J127" s="284">
        <f>ROUND(I127*H127,2)</f>
        <v>0</v>
      </c>
      <c r="K127" s="280" t="s">
        <v>185</v>
      </c>
      <c r="L127" s="285"/>
      <c r="M127" s="286" t="s">
        <v>19</v>
      </c>
      <c r="N127" s="287" t="s">
        <v>40</v>
      </c>
      <c r="O127" s="87"/>
      <c r="P127" s="225">
        <f>O127*H127</f>
        <v>0</v>
      </c>
      <c r="Q127" s="225">
        <v>0.0011000000000000001</v>
      </c>
      <c r="R127" s="225">
        <f>Q127*H127</f>
        <v>0.0022000000000000001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229</v>
      </c>
      <c r="AT127" s="227" t="s">
        <v>259</v>
      </c>
      <c r="AU127" s="227" t="s">
        <v>78</v>
      </c>
      <c r="AY127" s="20" t="s">
        <v>179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76</v>
      </c>
      <c r="BK127" s="228">
        <f>ROUND(I127*H127,2)</f>
        <v>0</v>
      </c>
      <c r="BL127" s="20" t="s">
        <v>186</v>
      </c>
      <c r="BM127" s="227" t="s">
        <v>1534</v>
      </c>
    </row>
    <row r="128" s="2" customFormat="1" ht="16.5" customHeight="1">
      <c r="A128" s="41"/>
      <c r="B128" s="42"/>
      <c r="C128" s="278" t="s">
        <v>389</v>
      </c>
      <c r="D128" s="278" t="s">
        <v>259</v>
      </c>
      <c r="E128" s="279" t="s">
        <v>1535</v>
      </c>
      <c r="F128" s="280" t="s">
        <v>1536</v>
      </c>
      <c r="G128" s="281" t="s">
        <v>184</v>
      </c>
      <c r="H128" s="282">
        <v>4</v>
      </c>
      <c r="I128" s="283"/>
      <c r="J128" s="284">
        <f>ROUND(I128*H128,2)</f>
        <v>0</v>
      </c>
      <c r="K128" s="280" t="s">
        <v>185</v>
      </c>
      <c r="L128" s="285"/>
      <c r="M128" s="286" t="s">
        <v>19</v>
      </c>
      <c r="N128" s="287" t="s">
        <v>40</v>
      </c>
      <c r="O128" s="87"/>
      <c r="P128" s="225">
        <f>O128*H128</f>
        <v>0</v>
      </c>
      <c r="Q128" s="225">
        <v>0.0060000000000000001</v>
      </c>
      <c r="R128" s="225">
        <f>Q128*H128</f>
        <v>0.024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229</v>
      </c>
      <c r="AT128" s="227" t="s">
        <v>259</v>
      </c>
      <c r="AU128" s="227" t="s">
        <v>78</v>
      </c>
      <c r="AY128" s="20" t="s">
        <v>179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76</v>
      </c>
      <c r="BK128" s="228">
        <f>ROUND(I128*H128,2)</f>
        <v>0</v>
      </c>
      <c r="BL128" s="20" t="s">
        <v>186</v>
      </c>
      <c r="BM128" s="227" t="s">
        <v>1537</v>
      </c>
    </row>
    <row r="129" s="2" customFormat="1" ht="16.5" customHeight="1">
      <c r="A129" s="41"/>
      <c r="B129" s="42"/>
      <c r="C129" s="216" t="s">
        <v>7</v>
      </c>
      <c r="D129" s="216" t="s">
        <v>181</v>
      </c>
      <c r="E129" s="217" t="s">
        <v>1538</v>
      </c>
      <c r="F129" s="218" t="s">
        <v>1539</v>
      </c>
      <c r="G129" s="219" t="s">
        <v>416</v>
      </c>
      <c r="H129" s="220">
        <v>33</v>
      </c>
      <c r="I129" s="221"/>
      <c r="J129" s="222">
        <f>ROUND(I129*H129,2)</f>
        <v>0</v>
      </c>
      <c r="K129" s="218" t="s">
        <v>185</v>
      </c>
      <c r="L129" s="47"/>
      <c r="M129" s="223" t="s">
        <v>19</v>
      </c>
      <c r="N129" s="224" t="s">
        <v>40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186</v>
      </c>
      <c r="AT129" s="227" t="s">
        <v>181</v>
      </c>
      <c r="AU129" s="227" t="s">
        <v>78</v>
      </c>
      <c r="AY129" s="20" t="s">
        <v>179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76</v>
      </c>
      <c r="BK129" s="228">
        <f>ROUND(I129*H129,2)</f>
        <v>0</v>
      </c>
      <c r="BL129" s="20" t="s">
        <v>186</v>
      </c>
      <c r="BM129" s="227" t="s">
        <v>1540</v>
      </c>
    </row>
    <row r="130" s="2" customFormat="1">
      <c r="A130" s="41"/>
      <c r="B130" s="42"/>
      <c r="C130" s="43"/>
      <c r="D130" s="229" t="s">
        <v>188</v>
      </c>
      <c r="E130" s="43"/>
      <c r="F130" s="230" t="s">
        <v>1541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188</v>
      </c>
      <c r="AU130" s="20" t="s">
        <v>78</v>
      </c>
    </row>
    <row r="131" s="13" customFormat="1">
      <c r="A131" s="13"/>
      <c r="B131" s="234"/>
      <c r="C131" s="235"/>
      <c r="D131" s="236" t="s">
        <v>195</v>
      </c>
      <c r="E131" s="237" t="s">
        <v>19</v>
      </c>
      <c r="F131" s="238" t="s">
        <v>1542</v>
      </c>
      <c r="G131" s="235"/>
      <c r="H131" s="239">
        <v>7</v>
      </c>
      <c r="I131" s="240"/>
      <c r="J131" s="235"/>
      <c r="K131" s="235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195</v>
      </c>
      <c r="AU131" s="245" t="s">
        <v>78</v>
      </c>
      <c r="AV131" s="13" t="s">
        <v>78</v>
      </c>
      <c r="AW131" s="13" t="s">
        <v>31</v>
      </c>
      <c r="AX131" s="13" t="s">
        <v>69</v>
      </c>
      <c r="AY131" s="245" t="s">
        <v>179</v>
      </c>
    </row>
    <row r="132" s="13" customFormat="1">
      <c r="A132" s="13"/>
      <c r="B132" s="234"/>
      <c r="C132" s="235"/>
      <c r="D132" s="236" t="s">
        <v>195</v>
      </c>
      <c r="E132" s="237" t="s">
        <v>19</v>
      </c>
      <c r="F132" s="238" t="s">
        <v>1543</v>
      </c>
      <c r="G132" s="235"/>
      <c r="H132" s="239">
        <v>26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195</v>
      </c>
      <c r="AU132" s="245" t="s">
        <v>78</v>
      </c>
      <c r="AV132" s="13" t="s">
        <v>78</v>
      </c>
      <c r="AW132" s="13" t="s">
        <v>31</v>
      </c>
      <c r="AX132" s="13" t="s">
        <v>69</v>
      </c>
      <c r="AY132" s="245" t="s">
        <v>179</v>
      </c>
    </row>
    <row r="133" s="14" customFormat="1">
      <c r="A133" s="14"/>
      <c r="B133" s="246"/>
      <c r="C133" s="247"/>
      <c r="D133" s="236" t="s">
        <v>195</v>
      </c>
      <c r="E133" s="248" t="s">
        <v>19</v>
      </c>
      <c r="F133" s="249" t="s">
        <v>197</v>
      </c>
      <c r="G133" s="247"/>
      <c r="H133" s="250">
        <v>33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6" t="s">
        <v>195</v>
      </c>
      <c r="AU133" s="256" t="s">
        <v>78</v>
      </c>
      <c r="AV133" s="14" t="s">
        <v>186</v>
      </c>
      <c r="AW133" s="14" t="s">
        <v>31</v>
      </c>
      <c r="AX133" s="14" t="s">
        <v>76</v>
      </c>
      <c r="AY133" s="256" t="s">
        <v>179</v>
      </c>
    </row>
    <row r="134" s="2" customFormat="1" ht="16.5" customHeight="1">
      <c r="A134" s="41"/>
      <c r="B134" s="42"/>
      <c r="C134" s="278" t="s">
        <v>393</v>
      </c>
      <c r="D134" s="278" t="s">
        <v>259</v>
      </c>
      <c r="E134" s="279" t="s">
        <v>1544</v>
      </c>
      <c r="F134" s="280" t="s">
        <v>1545</v>
      </c>
      <c r="G134" s="281" t="s">
        <v>416</v>
      </c>
      <c r="H134" s="282">
        <v>7.7000000000000002</v>
      </c>
      <c r="I134" s="283"/>
      <c r="J134" s="284">
        <f>ROUND(I134*H134,2)</f>
        <v>0</v>
      </c>
      <c r="K134" s="280" t="s">
        <v>185</v>
      </c>
      <c r="L134" s="285"/>
      <c r="M134" s="286" t="s">
        <v>19</v>
      </c>
      <c r="N134" s="287" t="s">
        <v>40</v>
      </c>
      <c r="O134" s="87"/>
      <c r="P134" s="225">
        <f>O134*H134</f>
        <v>0</v>
      </c>
      <c r="Q134" s="225">
        <v>0.0015</v>
      </c>
      <c r="R134" s="225">
        <f>Q134*H134</f>
        <v>0.011550000000000001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229</v>
      </c>
      <c r="AT134" s="227" t="s">
        <v>259</v>
      </c>
      <c r="AU134" s="227" t="s">
        <v>78</v>
      </c>
      <c r="AY134" s="20" t="s">
        <v>179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76</v>
      </c>
      <c r="BK134" s="228">
        <f>ROUND(I134*H134,2)</f>
        <v>0</v>
      </c>
      <c r="BL134" s="20" t="s">
        <v>186</v>
      </c>
      <c r="BM134" s="227" t="s">
        <v>1546</v>
      </c>
    </row>
    <row r="135" s="13" customFormat="1">
      <c r="A135" s="13"/>
      <c r="B135" s="234"/>
      <c r="C135" s="235"/>
      <c r="D135" s="236" t="s">
        <v>195</v>
      </c>
      <c r="E135" s="235"/>
      <c r="F135" s="238" t="s">
        <v>1547</v>
      </c>
      <c r="G135" s="235"/>
      <c r="H135" s="239">
        <v>7.7000000000000002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195</v>
      </c>
      <c r="AU135" s="245" t="s">
        <v>78</v>
      </c>
      <c r="AV135" s="13" t="s">
        <v>78</v>
      </c>
      <c r="AW135" s="13" t="s">
        <v>4</v>
      </c>
      <c r="AX135" s="13" t="s">
        <v>76</v>
      </c>
      <c r="AY135" s="245" t="s">
        <v>179</v>
      </c>
    </row>
    <row r="136" s="2" customFormat="1" ht="16.5" customHeight="1">
      <c r="A136" s="41"/>
      <c r="B136" s="42"/>
      <c r="C136" s="278" t="s">
        <v>396</v>
      </c>
      <c r="D136" s="278" t="s">
        <v>259</v>
      </c>
      <c r="E136" s="279" t="s">
        <v>1548</v>
      </c>
      <c r="F136" s="280" t="s">
        <v>1549</v>
      </c>
      <c r="G136" s="281" t="s">
        <v>416</v>
      </c>
      <c r="H136" s="282">
        <v>28.600000000000001</v>
      </c>
      <c r="I136" s="283"/>
      <c r="J136" s="284">
        <f>ROUND(I136*H136,2)</f>
        <v>0</v>
      </c>
      <c r="K136" s="280" t="s">
        <v>185</v>
      </c>
      <c r="L136" s="285"/>
      <c r="M136" s="286" t="s">
        <v>19</v>
      </c>
      <c r="N136" s="287" t="s">
        <v>40</v>
      </c>
      <c r="O136" s="87"/>
      <c r="P136" s="225">
        <f>O136*H136</f>
        <v>0</v>
      </c>
      <c r="Q136" s="225">
        <v>0.0016000000000000001</v>
      </c>
      <c r="R136" s="225">
        <f>Q136*H136</f>
        <v>0.045760000000000002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229</v>
      </c>
      <c r="AT136" s="227" t="s">
        <v>259</v>
      </c>
      <c r="AU136" s="227" t="s">
        <v>78</v>
      </c>
      <c r="AY136" s="20" t="s">
        <v>179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76</v>
      </c>
      <c r="BK136" s="228">
        <f>ROUND(I136*H136,2)</f>
        <v>0</v>
      </c>
      <c r="BL136" s="20" t="s">
        <v>186</v>
      </c>
      <c r="BM136" s="227" t="s">
        <v>1550</v>
      </c>
    </row>
    <row r="137" s="13" customFormat="1">
      <c r="A137" s="13"/>
      <c r="B137" s="234"/>
      <c r="C137" s="235"/>
      <c r="D137" s="236" t="s">
        <v>195</v>
      </c>
      <c r="E137" s="235"/>
      <c r="F137" s="238" t="s">
        <v>1551</v>
      </c>
      <c r="G137" s="235"/>
      <c r="H137" s="239">
        <v>28.600000000000001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195</v>
      </c>
      <c r="AU137" s="245" t="s">
        <v>78</v>
      </c>
      <c r="AV137" s="13" t="s">
        <v>78</v>
      </c>
      <c r="AW137" s="13" t="s">
        <v>4</v>
      </c>
      <c r="AX137" s="13" t="s">
        <v>76</v>
      </c>
      <c r="AY137" s="245" t="s">
        <v>179</v>
      </c>
    </row>
    <row r="138" s="2" customFormat="1" ht="16.5" customHeight="1">
      <c r="A138" s="41"/>
      <c r="B138" s="42"/>
      <c r="C138" s="216" t="s">
        <v>402</v>
      </c>
      <c r="D138" s="216" t="s">
        <v>181</v>
      </c>
      <c r="E138" s="217" t="s">
        <v>1552</v>
      </c>
      <c r="F138" s="218" t="s">
        <v>1553</v>
      </c>
      <c r="G138" s="219" t="s">
        <v>416</v>
      </c>
      <c r="H138" s="220">
        <v>105</v>
      </c>
      <c r="I138" s="221"/>
      <c r="J138" s="222">
        <f>ROUND(I138*H138,2)</f>
        <v>0</v>
      </c>
      <c r="K138" s="218" t="s">
        <v>185</v>
      </c>
      <c r="L138" s="47"/>
      <c r="M138" s="223" t="s">
        <v>19</v>
      </c>
      <c r="N138" s="224" t="s">
        <v>40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186</v>
      </c>
      <c r="AT138" s="227" t="s">
        <v>181</v>
      </c>
      <c r="AU138" s="227" t="s">
        <v>78</v>
      </c>
      <c r="AY138" s="20" t="s">
        <v>179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76</v>
      </c>
      <c r="BK138" s="228">
        <f>ROUND(I138*H138,2)</f>
        <v>0</v>
      </c>
      <c r="BL138" s="20" t="s">
        <v>186</v>
      </c>
      <c r="BM138" s="227" t="s">
        <v>1554</v>
      </c>
    </row>
    <row r="139" s="2" customFormat="1">
      <c r="A139" s="41"/>
      <c r="B139" s="42"/>
      <c r="C139" s="43"/>
      <c r="D139" s="229" t="s">
        <v>188</v>
      </c>
      <c r="E139" s="43"/>
      <c r="F139" s="230" t="s">
        <v>1555</v>
      </c>
      <c r="G139" s="43"/>
      <c r="H139" s="43"/>
      <c r="I139" s="231"/>
      <c r="J139" s="43"/>
      <c r="K139" s="43"/>
      <c r="L139" s="47"/>
      <c r="M139" s="232"/>
      <c r="N139" s="233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188</v>
      </c>
      <c r="AU139" s="20" t="s">
        <v>78</v>
      </c>
    </row>
    <row r="140" s="13" customFormat="1">
      <c r="A140" s="13"/>
      <c r="B140" s="234"/>
      <c r="C140" s="235"/>
      <c r="D140" s="236" t="s">
        <v>195</v>
      </c>
      <c r="E140" s="237" t="s">
        <v>19</v>
      </c>
      <c r="F140" s="238" t="s">
        <v>1556</v>
      </c>
      <c r="G140" s="235"/>
      <c r="H140" s="239">
        <v>105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195</v>
      </c>
      <c r="AU140" s="245" t="s">
        <v>78</v>
      </c>
      <c r="AV140" s="13" t="s">
        <v>78</v>
      </c>
      <c r="AW140" s="13" t="s">
        <v>31</v>
      </c>
      <c r="AX140" s="13" t="s">
        <v>69</v>
      </c>
      <c r="AY140" s="245" t="s">
        <v>179</v>
      </c>
    </row>
    <row r="141" s="14" customFormat="1">
      <c r="A141" s="14"/>
      <c r="B141" s="246"/>
      <c r="C141" s="247"/>
      <c r="D141" s="236" t="s">
        <v>195</v>
      </c>
      <c r="E141" s="248" t="s">
        <v>19</v>
      </c>
      <c r="F141" s="249" t="s">
        <v>197</v>
      </c>
      <c r="G141" s="247"/>
      <c r="H141" s="250">
        <v>105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6" t="s">
        <v>195</v>
      </c>
      <c r="AU141" s="256" t="s">
        <v>78</v>
      </c>
      <c r="AV141" s="14" t="s">
        <v>186</v>
      </c>
      <c r="AW141" s="14" t="s">
        <v>31</v>
      </c>
      <c r="AX141" s="14" t="s">
        <v>76</v>
      </c>
      <c r="AY141" s="256" t="s">
        <v>179</v>
      </c>
    </row>
    <row r="142" s="2" customFormat="1" ht="16.5" customHeight="1">
      <c r="A142" s="41"/>
      <c r="B142" s="42"/>
      <c r="C142" s="278" t="s">
        <v>407</v>
      </c>
      <c r="D142" s="278" t="s">
        <v>259</v>
      </c>
      <c r="E142" s="279" t="s">
        <v>1557</v>
      </c>
      <c r="F142" s="280" t="s">
        <v>1558</v>
      </c>
      <c r="G142" s="281" t="s">
        <v>416</v>
      </c>
      <c r="H142" s="282">
        <v>115.5</v>
      </c>
      <c r="I142" s="283"/>
      <c r="J142" s="284">
        <f>ROUND(I142*H142,2)</f>
        <v>0</v>
      </c>
      <c r="K142" s="280" t="s">
        <v>185</v>
      </c>
      <c r="L142" s="285"/>
      <c r="M142" s="286" t="s">
        <v>19</v>
      </c>
      <c r="N142" s="287" t="s">
        <v>40</v>
      </c>
      <c r="O142" s="87"/>
      <c r="P142" s="225">
        <f>O142*H142</f>
        <v>0</v>
      </c>
      <c r="Q142" s="225">
        <v>4.0000000000000003E-05</v>
      </c>
      <c r="R142" s="225">
        <f>Q142*H142</f>
        <v>0.00462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229</v>
      </c>
      <c r="AT142" s="227" t="s">
        <v>259</v>
      </c>
      <c r="AU142" s="227" t="s">
        <v>78</v>
      </c>
      <c r="AY142" s="20" t="s">
        <v>179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76</v>
      </c>
      <c r="BK142" s="228">
        <f>ROUND(I142*H142,2)</f>
        <v>0</v>
      </c>
      <c r="BL142" s="20" t="s">
        <v>186</v>
      </c>
      <c r="BM142" s="227" t="s">
        <v>1559</v>
      </c>
    </row>
    <row r="143" s="13" customFormat="1">
      <c r="A143" s="13"/>
      <c r="B143" s="234"/>
      <c r="C143" s="235"/>
      <c r="D143" s="236" t="s">
        <v>195</v>
      </c>
      <c r="E143" s="237" t="s">
        <v>19</v>
      </c>
      <c r="F143" s="238" t="s">
        <v>1556</v>
      </c>
      <c r="G143" s="235"/>
      <c r="H143" s="239">
        <v>105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195</v>
      </c>
      <c r="AU143" s="245" t="s">
        <v>78</v>
      </c>
      <c r="AV143" s="13" t="s">
        <v>78</v>
      </c>
      <c r="AW143" s="13" t="s">
        <v>31</v>
      </c>
      <c r="AX143" s="13" t="s">
        <v>69</v>
      </c>
      <c r="AY143" s="245" t="s">
        <v>179</v>
      </c>
    </row>
    <row r="144" s="14" customFormat="1">
      <c r="A144" s="14"/>
      <c r="B144" s="246"/>
      <c r="C144" s="247"/>
      <c r="D144" s="236" t="s">
        <v>195</v>
      </c>
      <c r="E144" s="248" t="s">
        <v>19</v>
      </c>
      <c r="F144" s="249" t="s">
        <v>197</v>
      </c>
      <c r="G144" s="247"/>
      <c r="H144" s="250">
        <v>105</v>
      </c>
      <c r="I144" s="251"/>
      <c r="J144" s="247"/>
      <c r="K144" s="247"/>
      <c r="L144" s="252"/>
      <c r="M144" s="253"/>
      <c r="N144" s="254"/>
      <c r="O144" s="254"/>
      <c r="P144" s="254"/>
      <c r="Q144" s="254"/>
      <c r="R144" s="254"/>
      <c r="S144" s="254"/>
      <c r="T144" s="25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6" t="s">
        <v>195</v>
      </c>
      <c r="AU144" s="256" t="s">
        <v>78</v>
      </c>
      <c r="AV144" s="14" t="s">
        <v>186</v>
      </c>
      <c r="AW144" s="14" t="s">
        <v>31</v>
      </c>
      <c r="AX144" s="14" t="s">
        <v>76</v>
      </c>
      <c r="AY144" s="256" t="s">
        <v>179</v>
      </c>
    </row>
    <row r="145" s="13" customFormat="1">
      <c r="A145" s="13"/>
      <c r="B145" s="234"/>
      <c r="C145" s="235"/>
      <c r="D145" s="236" t="s">
        <v>195</v>
      </c>
      <c r="E145" s="235"/>
      <c r="F145" s="238" t="s">
        <v>1560</v>
      </c>
      <c r="G145" s="235"/>
      <c r="H145" s="239">
        <v>115.5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195</v>
      </c>
      <c r="AU145" s="245" t="s">
        <v>78</v>
      </c>
      <c r="AV145" s="13" t="s">
        <v>78</v>
      </c>
      <c r="AW145" s="13" t="s">
        <v>4</v>
      </c>
      <c r="AX145" s="13" t="s">
        <v>76</v>
      </c>
      <c r="AY145" s="245" t="s">
        <v>179</v>
      </c>
    </row>
    <row r="146" s="2" customFormat="1" ht="21.75" customHeight="1">
      <c r="A146" s="41"/>
      <c r="B146" s="42"/>
      <c r="C146" s="216" t="s">
        <v>413</v>
      </c>
      <c r="D146" s="216" t="s">
        <v>181</v>
      </c>
      <c r="E146" s="217" t="s">
        <v>1561</v>
      </c>
      <c r="F146" s="218" t="s">
        <v>1562</v>
      </c>
      <c r="G146" s="219" t="s">
        <v>416</v>
      </c>
      <c r="H146" s="220">
        <v>50</v>
      </c>
      <c r="I146" s="221"/>
      <c r="J146" s="222">
        <f>ROUND(I146*H146,2)</f>
        <v>0</v>
      </c>
      <c r="K146" s="218" t="s">
        <v>185</v>
      </c>
      <c r="L146" s="47"/>
      <c r="M146" s="223" t="s">
        <v>19</v>
      </c>
      <c r="N146" s="224" t="s">
        <v>40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186</v>
      </c>
      <c r="AT146" s="227" t="s">
        <v>181</v>
      </c>
      <c r="AU146" s="227" t="s">
        <v>78</v>
      </c>
      <c r="AY146" s="20" t="s">
        <v>179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76</v>
      </c>
      <c r="BK146" s="228">
        <f>ROUND(I146*H146,2)</f>
        <v>0</v>
      </c>
      <c r="BL146" s="20" t="s">
        <v>186</v>
      </c>
      <c r="BM146" s="227" t="s">
        <v>1563</v>
      </c>
    </row>
    <row r="147" s="2" customFormat="1">
      <c r="A147" s="41"/>
      <c r="B147" s="42"/>
      <c r="C147" s="43"/>
      <c r="D147" s="229" t="s">
        <v>188</v>
      </c>
      <c r="E147" s="43"/>
      <c r="F147" s="230" t="s">
        <v>1564</v>
      </c>
      <c r="G147" s="43"/>
      <c r="H147" s="43"/>
      <c r="I147" s="231"/>
      <c r="J147" s="43"/>
      <c r="K147" s="43"/>
      <c r="L147" s="47"/>
      <c r="M147" s="232"/>
      <c r="N147" s="233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78</v>
      </c>
    </row>
    <row r="148" s="13" customFormat="1">
      <c r="A148" s="13"/>
      <c r="B148" s="234"/>
      <c r="C148" s="235"/>
      <c r="D148" s="236" t="s">
        <v>195</v>
      </c>
      <c r="E148" s="237" t="s">
        <v>19</v>
      </c>
      <c r="F148" s="238" t="s">
        <v>1565</v>
      </c>
      <c r="G148" s="235"/>
      <c r="H148" s="239">
        <v>50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195</v>
      </c>
      <c r="AU148" s="245" t="s">
        <v>78</v>
      </c>
      <c r="AV148" s="13" t="s">
        <v>78</v>
      </c>
      <c r="AW148" s="13" t="s">
        <v>31</v>
      </c>
      <c r="AX148" s="13" t="s">
        <v>69</v>
      </c>
      <c r="AY148" s="245" t="s">
        <v>179</v>
      </c>
    </row>
    <row r="149" s="14" customFormat="1">
      <c r="A149" s="14"/>
      <c r="B149" s="246"/>
      <c r="C149" s="247"/>
      <c r="D149" s="236" t="s">
        <v>195</v>
      </c>
      <c r="E149" s="248" t="s">
        <v>19</v>
      </c>
      <c r="F149" s="249" t="s">
        <v>197</v>
      </c>
      <c r="G149" s="247"/>
      <c r="H149" s="250">
        <v>50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6" t="s">
        <v>195</v>
      </c>
      <c r="AU149" s="256" t="s">
        <v>78</v>
      </c>
      <c r="AV149" s="14" t="s">
        <v>186</v>
      </c>
      <c r="AW149" s="14" t="s">
        <v>31</v>
      </c>
      <c r="AX149" s="14" t="s">
        <v>76</v>
      </c>
      <c r="AY149" s="256" t="s">
        <v>179</v>
      </c>
    </row>
    <row r="150" s="2" customFormat="1" ht="16.5" customHeight="1">
      <c r="A150" s="41"/>
      <c r="B150" s="42"/>
      <c r="C150" s="278" t="s">
        <v>420</v>
      </c>
      <c r="D150" s="278" t="s">
        <v>259</v>
      </c>
      <c r="E150" s="279" t="s">
        <v>1566</v>
      </c>
      <c r="F150" s="280" t="s">
        <v>1567</v>
      </c>
      <c r="G150" s="281" t="s">
        <v>416</v>
      </c>
      <c r="H150" s="282">
        <v>55</v>
      </c>
      <c r="I150" s="283"/>
      <c r="J150" s="284">
        <f>ROUND(I150*H150,2)</f>
        <v>0</v>
      </c>
      <c r="K150" s="280" t="s">
        <v>185</v>
      </c>
      <c r="L150" s="285"/>
      <c r="M150" s="286" t="s">
        <v>19</v>
      </c>
      <c r="N150" s="287" t="s">
        <v>40</v>
      </c>
      <c r="O150" s="87"/>
      <c r="P150" s="225">
        <f>O150*H150</f>
        <v>0</v>
      </c>
      <c r="Q150" s="225">
        <v>2.0000000000000002E-05</v>
      </c>
      <c r="R150" s="225">
        <f>Q150*H150</f>
        <v>0.0011000000000000001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229</v>
      </c>
      <c r="AT150" s="227" t="s">
        <v>259</v>
      </c>
      <c r="AU150" s="227" t="s">
        <v>78</v>
      </c>
      <c r="AY150" s="20" t="s">
        <v>179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76</v>
      </c>
      <c r="BK150" s="228">
        <f>ROUND(I150*H150,2)</f>
        <v>0</v>
      </c>
      <c r="BL150" s="20" t="s">
        <v>186</v>
      </c>
      <c r="BM150" s="227" t="s">
        <v>1568</v>
      </c>
    </row>
    <row r="151" s="13" customFormat="1">
      <c r="A151" s="13"/>
      <c r="B151" s="234"/>
      <c r="C151" s="235"/>
      <c r="D151" s="236" t="s">
        <v>195</v>
      </c>
      <c r="E151" s="237" t="s">
        <v>19</v>
      </c>
      <c r="F151" s="238" t="s">
        <v>1565</v>
      </c>
      <c r="G151" s="235"/>
      <c r="H151" s="239">
        <v>50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195</v>
      </c>
      <c r="AU151" s="245" t="s">
        <v>78</v>
      </c>
      <c r="AV151" s="13" t="s">
        <v>78</v>
      </c>
      <c r="AW151" s="13" t="s">
        <v>31</v>
      </c>
      <c r="AX151" s="13" t="s">
        <v>69</v>
      </c>
      <c r="AY151" s="245" t="s">
        <v>179</v>
      </c>
    </row>
    <row r="152" s="14" customFormat="1">
      <c r="A152" s="14"/>
      <c r="B152" s="246"/>
      <c r="C152" s="247"/>
      <c r="D152" s="236" t="s">
        <v>195</v>
      </c>
      <c r="E152" s="248" t="s">
        <v>19</v>
      </c>
      <c r="F152" s="249" t="s">
        <v>197</v>
      </c>
      <c r="G152" s="247"/>
      <c r="H152" s="250">
        <v>50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6" t="s">
        <v>195</v>
      </c>
      <c r="AU152" s="256" t="s">
        <v>78</v>
      </c>
      <c r="AV152" s="14" t="s">
        <v>186</v>
      </c>
      <c r="AW152" s="14" t="s">
        <v>31</v>
      </c>
      <c r="AX152" s="14" t="s">
        <v>76</v>
      </c>
      <c r="AY152" s="256" t="s">
        <v>179</v>
      </c>
    </row>
    <row r="153" s="13" customFormat="1">
      <c r="A153" s="13"/>
      <c r="B153" s="234"/>
      <c r="C153" s="235"/>
      <c r="D153" s="236" t="s">
        <v>195</v>
      </c>
      <c r="E153" s="235"/>
      <c r="F153" s="238" t="s">
        <v>1569</v>
      </c>
      <c r="G153" s="235"/>
      <c r="H153" s="239">
        <v>55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195</v>
      </c>
      <c r="AU153" s="245" t="s">
        <v>78</v>
      </c>
      <c r="AV153" s="13" t="s">
        <v>78</v>
      </c>
      <c r="AW153" s="13" t="s">
        <v>4</v>
      </c>
      <c r="AX153" s="13" t="s">
        <v>76</v>
      </c>
      <c r="AY153" s="245" t="s">
        <v>179</v>
      </c>
    </row>
    <row r="154" s="2" customFormat="1" ht="24.15" customHeight="1">
      <c r="A154" s="41"/>
      <c r="B154" s="42"/>
      <c r="C154" s="216" t="s">
        <v>427</v>
      </c>
      <c r="D154" s="216" t="s">
        <v>181</v>
      </c>
      <c r="E154" s="217" t="s">
        <v>1570</v>
      </c>
      <c r="F154" s="218" t="s">
        <v>1571</v>
      </c>
      <c r="G154" s="219" t="s">
        <v>184</v>
      </c>
      <c r="H154" s="220">
        <v>8</v>
      </c>
      <c r="I154" s="221"/>
      <c r="J154" s="222">
        <f>ROUND(I154*H154,2)</f>
        <v>0</v>
      </c>
      <c r="K154" s="218" t="s">
        <v>19</v>
      </c>
      <c r="L154" s="47"/>
      <c r="M154" s="223" t="s">
        <v>19</v>
      </c>
      <c r="N154" s="224" t="s">
        <v>40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186</v>
      </c>
      <c r="AT154" s="227" t="s">
        <v>181</v>
      </c>
      <c r="AU154" s="227" t="s">
        <v>78</v>
      </c>
      <c r="AY154" s="20" t="s">
        <v>179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76</v>
      </c>
      <c r="BK154" s="228">
        <f>ROUND(I154*H154,2)</f>
        <v>0</v>
      </c>
      <c r="BL154" s="20" t="s">
        <v>186</v>
      </c>
      <c r="BM154" s="227" t="s">
        <v>1572</v>
      </c>
    </row>
    <row r="155" s="2" customFormat="1" ht="21.75" customHeight="1">
      <c r="A155" s="41"/>
      <c r="B155" s="42"/>
      <c r="C155" s="216" t="s">
        <v>433</v>
      </c>
      <c r="D155" s="216" t="s">
        <v>181</v>
      </c>
      <c r="E155" s="217" t="s">
        <v>1573</v>
      </c>
      <c r="F155" s="218" t="s">
        <v>1574</v>
      </c>
      <c r="G155" s="219" t="s">
        <v>184</v>
      </c>
      <c r="H155" s="220">
        <v>1</v>
      </c>
      <c r="I155" s="221"/>
      <c r="J155" s="222">
        <f>ROUND(I155*H155,2)</f>
        <v>0</v>
      </c>
      <c r="K155" s="218" t="s">
        <v>19</v>
      </c>
      <c r="L155" s="47"/>
      <c r="M155" s="223" t="s">
        <v>19</v>
      </c>
      <c r="N155" s="224" t="s">
        <v>40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186</v>
      </c>
      <c r="AT155" s="227" t="s">
        <v>181</v>
      </c>
      <c r="AU155" s="227" t="s">
        <v>78</v>
      </c>
      <c r="AY155" s="20" t="s">
        <v>179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76</v>
      </c>
      <c r="BK155" s="228">
        <f>ROUND(I155*H155,2)</f>
        <v>0</v>
      </c>
      <c r="BL155" s="20" t="s">
        <v>186</v>
      </c>
      <c r="BM155" s="227" t="s">
        <v>1575</v>
      </c>
    </row>
    <row r="156" s="13" customFormat="1">
      <c r="A156" s="13"/>
      <c r="B156" s="234"/>
      <c r="C156" s="235"/>
      <c r="D156" s="236" t="s">
        <v>195</v>
      </c>
      <c r="E156" s="237" t="s">
        <v>19</v>
      </c>
      <c r="F156" s="238" t="s">
        <v>1576</v>
      </c>
      <c r="G156" s="235"/>
      <c r="H156" s="239">
        <v>1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195</v>
      </c>
      <c r="AU156" s="245" t="s">
        <v>78</v>
      </c>
      <c r="AV156" s="13" t="s">
        <v>78</v>
      </c>
      <c r="AW156" s="13" t="s">
        <v>31</v>
      </c>
      <c r="AX156" s="13" t="s">
        <v>69</v>
      </c>
      <c r="AY156" s="245" t="s">
        <v>179</v>
      </c>
    </row>
    <row r="157" s="14" customFormat="1">
      <c r="A157" s="14"/>
      <c r="B157" s="246"/>
      <c r="C157" s="247"/>
      <c r="D157" s="236" t="s">
        <v>195</v>
      </c>
      <c r="E157" s="248" t="s">
        <v>19</v>
      </c>
      <c r="F157" s="249" t="s">
        <v>197</v>
      </c>
      <c r="G157" s="247"/>
      <c r="H157" s="250">
        <v>1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6" t="s">
        <v>195</v>
      </c>
      <c r="AU157" s="256" t="s">
        <v>78</v>
      </c>
      <c r="AV157" s="14" t="s">
        <v>186</v>
      </c>
      <c r="AW157" s="14" t="s">
        <v>31</v>
      </c>
      <c r="AX157" s="14" t="s">
        <v>76</v>
      </c>
      <c r="AY157" s="256" t="s">
        <v>179</v>
      </c>
    </row>
    <row r="158" s="12" customFormat="1" ht="22.8" customHeight="1">
      <c r="A158" s="12"/>
      <c r="B158" s="200"/>
      <c r="C158" s="201"/>
      <c r="D158" s="202" t="s">
        <v>68</v>
      </c>
      <c r="E158" s="214" t="s">
        <v>297</v>
      </c>
      <c r="F158" s="214" t="s">
        <v>298</v>
      </c>
      <c r="G158" s="201"/>
      <c r="H158" s="201"/>
      <c r="I158" s="204"/>
      <c r="J158" s="215">
        <f>BK158</f>
        <v>0</v>
      </c>
      <c r="K158" s="201"/>
      <c r="L158" s="206"/>
      <c r="M158" s="207"/>
      <c r="N158" s="208"/>
      <c r="O158" s="208"/>
      <c r="P158" s="209">
        <f>SUM(P159:P160)</f>
        <v>0</v>
      </c>
      <c r="Q158" s="208"/>
      <c r="R158" s="209">
        <f>SUM(R159:R160)</f>
        <v>0</v>
      </c>
      <c r="S158" s="208"/>
      <c r="T158" s="210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1" t="s">
        <v>76</v>
      </c>
      <c r="AT158" s="212" t="s">
        <v>68</v>
      </c>
      <c r="AU158" s="212" t="s">
        <v>76</v>
      </c>
      <c r="AY158" s="211" t="s">
        <v>179</v>
      </c>
      <c r="BK158" s="213">
        <f>SUM(BK159:BK160)</f>
        <v>0</v>
      </c>
    </row>
    <row r="159" s="2" customFormat="1" ht="24.15" customHeight="1">
      <c r="A159" s="41"/>
      <c r="B159" s="42"/>
      <c r="C159" s="216" t="s">
        <v>439</v>
      </c>
      <c r="D159" s="216" t="s">
        <v>181</v>
      </c>
      <c r="E159" s="217" t="s">
        <v>1577</v>
      </c>
      <c r="F159" s="218" t="s">
        <v>1578</v>
      </c>
      <c r="G159" s="219" t="s">
        <v>287</v>
      </c>
      <c r="H159" s="220">
        <v>2.3580000000000001</v>
      </c>
      <c r="I159" s="221"/>
      <c r="J159" s="222">
        <f>ROUND(I159*H159,2)</f>
        <v>0</v>
      </c>
      <c r="K159" s="218" t="s">
        <v>185</v>
      </c>
      <c r="L159" s="47"/>
      <c r="M159" s="223" t="s">
        <v>19</v>
      </c>
      <c r="N159" s="224" t="s">
        <v>40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186</v>
      </c>
      <c r="AT159" s="227" t="s">
        <v>181</v>
      </c>
      <c r="AU159" s="227" t="s">
        <v>78</v>
      </c>
      <c r="AY159" s="20" t="s">
        <v>179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76</v>
      </c>
      <c r="BK159" s="228">
        <f>ROUND(I159*H159,2)</f>
        <v>0</v>
      </c>
      <c r="BL159" s="20" t="s">
        <v>186</v>
      </c>
      <c r="BM159" s="227" t="s">
        <v>1579</v>
      </c>
    </row>
    <row r="160" s="2" customFormat="1">
      <c r="A160" s="41"/>
      <c r="B160" s="42"/>
      <c r="C160" s="43"/>
      <c r="D160" s="229" t="s">
        <v>188</v>
      </c>
      <c r="E160" s="43"/>
      <c r="F160" s="230" t="s">
        <v>1580</v>
      </c>
      <c r="G160" s="43"/>
      <c r="H160" s="43"/>
      <c r="I160" s="231"/>
      <c r="J160" s="43"/>
      <c r="K160" s="43"/>
      <c r="L160" s="47"/>
      <c r="M160" s="288"/>
      <c r="N160" s="289"/>
      <c r="O160" s="290"/>
      <c r="P160" s="290"/>
      <c r="Q160" s="290"/>
      <c r="R160" s="290"/>
      <c r="S160" s="290"/>
      <c r="T160" s="29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78</v>
      </c>
    </row>
    <row r="161" s="2" customFormat="1" ht="6.96" customHeight="1">
      <c r="A161" s="41"/>
      <c r="B161" s="62"/>
      <c r="C161" s="63"/>
      <c r="D161" s="63"/>
      <c r="E161" s="63"/>
      <c r="F161" s="63"/>
      <c r="G161" s="63"/>
      <c r="H161" s="63"/>
      <c r="I161" s="63"/>
      <c r="J161" s="63"/>
      <c r="K161" s="63"/>
      <c r="L161" s="47"/>
      <c r="M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</row>
  </sheetData>
  <sheetProtection sheet="1" autoFilter="0" formatColumns="0" formatRows="0" objects="1" scenarios="1" spinCount="100000" saltValue="rLWwVcjQG9KgJ0BBFXtZQq+v4ncxk1Uj5mqTdUyBt1kLQrmab1iLy+EuZsBe/RbYCxhEk8LFxTcU5OdySln0cA==" hashValue="/RsN3tRU8p2PlqQOB9YLY+i7tOfanAayXtgHDvib88HT5mhg4UOB0WqkvW30m12nuL2FbdradU8QxWSr9SASQQ==" algorithmName="SHA-512" password="CC51"/>
  <autoFilter ref="C88:K16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3_01/133212811"/>
    <hyperlink ref="F97" r:id="rId2" display="https://podminky.urs.cz/item/CS_URS_2023_01/162211311"/>
    <hyperlink ref="F101" r:id="rId3" display="https://podminky.urs.cz/item/CS_URS_2023_01/174111101"/>
    <hyperlink ref="F107" r:id="rId4" display="https://podminky.urs.cz/item/CS_URS_2023_01/338171123"/>
    <hyperlink ref="F115" r:id="rId5" display="https://podminky.urs.cz/item/CS_URS_2023_01/338171125"/>
    <hyperlink ref="F120" r:id="rId6" display="https://podminky.urs.cz/item/CS_URS_2023_01/348101210"/>
    <hyperlink ref="F123" r:id="rId7" display="https://podminky.urs.cz/item/CS_URS_2023_01/348121221"/>
    <hyperlink ref="F130" r:id="rId8" display="https://podminky.urs.cz/item/CS_URS_2023_01/348401130"/>
    <hyperlink ref="F139" r:id="rId9" display="https://podminky.urs.cz/item/CS_URS_2023_01/348401350"/>
    <hyperlink ref="F147" r:id="rId10" display="https://podminky.urs.cz/item/CS_URS_2023_01/348401360"/>
    <hyperlink ref="F160" r:id="rId11" display="https://podminky.urs.cz/item/CS_URS_2023_01/99823211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1582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1584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ROUND(J99,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ROUND((SUM(BE99:BE399)),  2)</f>
        <v>0</v>
      </c>
      <c r="G37" s="41"/>
      <c r="H37" s="41"/>
      <c r="I37" s="161">
        <v>0.20999999999999999</v>
      </c>
      <c r="J37" s="160">
        <f>ROUND(((SUM(BE99:BE399))*I37),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ROUND((SUM(BF99:BF399)),  2)</f>
        <v>0</v>
      </c>
      <c r="G38" s="41"/>
      <c r="H38" s="41"/>
      <c r="I38" s="161">
        <v>0.14999999999999999</v>
      </c>
      <c r="J38" s="160">
        <f>ROUND(((SUM(BF99:BF399))*I38),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ROUND((SUM(BG99:BG399)),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ROUND((SUM(BH99:BH399)),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ROUND((SUM(BI99:BI399)),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1582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SO02.001.001 - Výkopové práce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J99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1585</v>
      </c>
      <c r="E68" s="181"/>
      <c r="F68" s="181"/>
      <c r="G68" s="181"/>
      <c r="H68" s="181"/>
      <c r="I68" s="181"/>
      <c r="J68" s="182">
        <f>J100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159</v>
      </c>
      <c r="E69" s="186"/>
      <c r="F69" s="186"/>
      <c r="G69" s="186"/>
      <c r="H69" s="186"/>
      <c r="I69" s="186"/>
      <c r="J69" s="187">
        <f>J101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507</v>
      </c>
      <c r="E70" s="186"/>
      <c r="F70" s="186"/>
      <c r="G70" s="186"/>
      <c r="H70" s="186"/>
      <c r="I70" s="186"/>
      <c r="J70" s="187">
        <f>J305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161</v>
      </c>
      <c r="E71" s="186"/>
      <c r="F71" s="186"/>
      <c r="G71" s="186"/>
      <c r="H71" s="186"/>
      <c r="I71" s="186"/>
      <c r="J71" s="187">
        <f>J310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305</v>
      </c>
      <c r="E72" s="186"/>
      <c r="F72" s="186"/>
      <c r="G72" s="186"/>
      <c r="H72" s="186"/>
      <c r="I72" s="186"/>
      <c r="J72" s="187">
        <f>J358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509</v>
      </c>
      <c r="E73" s="186"/>
      <c r="F73" s="186"/>
      <c r="G73" s="186"/>
      <c r="H73" s="186"/>
      <c r="I73" s="186"/>
      <c r="J73" s="187">
        <f>J363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162</v>
      </c>
      <c r="E74" s="186"/>
      <c r="F74" s="186"/>
      <c r="G74" s="186"/>
      <c r="H74" s="186"/>
      <c r="I74" s="186"/>
      <c r="J74" s="187">
        <f>J376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163</v>
      </c>
      <c r="E75" s="186"/>
      <c r="F75" s="186"/>
      <c r="G75" s="186"/>
      <c r="H75" s="186"/>
      <c r="I75" s="186"/>
      <c r="J75" s="187">
        <f>J397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6" t="s">
        <v>164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16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173" t="str">
        <f>E7</f>
        <v>KŘEPTOV - VDJ</v>
      </c>
      <c r="F85" s="35"/>
      <c r="G85" s="35"/>
      <c r="H85" s="35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4"/>
      <c r="C86" s="35" t="s">
        <v>150</v>
      </c>
      <c r="D86" s="25"/>
      <c r="E86" s="25"/>
      <c r="F86" s="25"/>
      <c r="G86" s="25"/>
      <c r="H86" s="25"/>
      <c r="I86" s="25"/>
      <c r="J86" s="25"/>
      <c r="K86" s="25"/>
      <c r="L86" s="23"/>
    </row>
    <row r="87" s="1" customFormat="1" ht="16.5" customHeight="1">
      <c r="B87" s="24"/>
      <c r="C87" s="25"/>
      <c r="D87" s="25"/>
      <c r="E87" s="173" t="s">
        <v>1581</v>
      </c>
      <c r="F87" s="25"/>
      <c r="G87" s="25"/>
      <c r="H87" s="25"/>
      <c r="I87" s="25"/>
      <c r="J87" s="25"/>
      <c r="K87" s="25"/>
      <c r="L87" s="23"/>
    </row>
    <row r="88" s="1" customFormat="1" ht="12" customHeight="1">
      <c r="B88" s="24"/>
      <c r="C88" s="35" t="s">
        <v>152</v>
      </c>
      <c r="D88" s="25"/>
      <c r="E88" s="25"/>
      <c r="F88" s="25"/>
      <c r="G88" s="25"/>
      <c r="H88" s="25"/>
      <c r="I88" s="25"/>
      <c r="J88" s="25"/>
      <c r="K88" s="25"/>
      <c r="L88" s="23"/>
    </row>
    <row r="89" s="2" customFormat="1" ht="16.5" customHeight="1">
      <c r="A89" s="41"/>
      <c r="B89" s="42"/>
      <c r="C89" s="43"/>
      <c r="D89" s="43"/>
      <c r="E89" s="293" t="s">
        <v>1582</v>
      </c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1583</v>
      </c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2" t="str">
        <f>E13</f>
        <v>SO02.001.001 - Výkopové práce</v>
      </c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21</v>
      </c>
      <c r="D93" s="43"/>
      <c r="E93" s="43"/>
      <c r="F93" s="30" t="str">
        <f>F16</f>
        <v xml:space="preserve"> </v>
      </c>
      <c r="G93" s="43"/>
      <c r="H93" s="43"/>
      <c r="I93" s="35" t="s">
        <v>23</v>
      </c>
      <c r="J93" s="75" t="str">
        <f>IF(J16="","",J16)</f>
        <v>12. 3. 2023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25</v>
      </c>
      <c r="D95" s="43"/>
      <c r="E95" s="43"/>
      <c r="F95" s="30" t="str">
        <f>E19</f>
        <v xml:space="preserve"> </v>
      </c>
      <c r="G95" s="43"/>
      <c r="H95" s="43"/>
      <c r="I95" s="35" t="s">
        <v>30</v>
      </c>
      <c r="J95" s="39" t="str">
        <f>E25</f>
        <v xml:space="preserve"> 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5" t="s">
        <v>28</v>
      </c>
      <c r="D96" s="43"/>
      <c r="E96" s="43"/>
      <c r="F96" s="30" t="str">
        <f>IF(E22="","",E22)</f>
        <v>Vyplň údaj</v>
      </c>
      <c r="G96" s="43"/>
      <c r="H96" s="43"/>
      <c r="I96" s="35" t="s">
        <v>32</v>
      </c>
      <c r="J96" s="39" t="str">
        <f>E28</f>
        <v xml:space="preserve"> </v>
      </c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11" customFormat="1" ht="29.28" customHeight="1">
      <c r="A98" s="189"/>
      <c r="B98" s="190"/>
      <c r="C98" s="191" t="s">
        <v>165</v>
      </c>
      <c r="D98" s="192" t="s">
        <v>54</v>
      </c>
      <c r="E98" s="192" t="s">
        <v>50</v>
      </c>
      <c r="F98" s="192" t="s">
        <v>51</v>
      </c>
      <c r="G98" s="192" t="s">
        <v>166</v>
      </c>
      <c r="H98" s="192" t="s">
        <v>167</v>
      </c>
      <c r="I98" s="192" t="s">
        <v>168</v>
      </c>
      <c r="J98" s="192" t="s">
        <v>156</v>
      </c>
      <c r="K98" s="193" t="s">
        <v>169</v>
      </c>
      <c r="L98" s="194"/>
      <c r="M98" s="95" t="s">
        <v>19</v>
      </c>
      <c r="N98" s="96" t="s">
        <v>39</v>
      </c>
      <c r="O98" s="96" t="s">
        <v>170</v>
      </c>
      <c r="P98" s="96" t="s">
        <v>171</v>
      </c>
      <c r="Q98" s="96" t="s">
        <v>172</v>
      </c>
      <c r="R98" s="96" t="s">
        <v>173</v>
      </c>
      <c r="S98" s="96" t="s">
        <v>174</v>
      </c>
      <c r="T98" s="97" t="s">
        <v>175</v>
      </c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</row>
    <row r="99" s="2" customFormat="1" ht="22.8" customHeight="1">
      <c r="A99" s="41"/>
      <c r="B99" s="42"/>
      <c r="C99" s="102" t="s">
        <v>176</v>
      </c>
      <c r="D99" s="43"/>
      <c r="E99" s="43"/>
      <c r="F99" s="43"/>
      <c r="G99" s="43"/>
      <c r="H99" s="43"/>
      <c r="I99" s="43"/>
      <c r="J99" s="195">
        <f>BK99</f>
        <v>0</v>
      </c>
      <c r="K99" s="43"/>
      <c r="L99" s="47"/>
      <c r="M99" s="98"/>
      <c r="N99" s="196"/>
      <c r="O99" s="99"/>
      <c r="P99" s="197">
        <f>P100</f>
        <v>0</v>
      </c>
      <c r="Q99" s="99"/>
      <c r="R99" s="197">
        <f>R100</f>
        <v>3.7252443560000001</v>
      </c>
      <c r="S99" s="99"/>
      <c r="T99" s="198">
        <f>T100</f>
        <v>68.208500000000001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68</v>
      </c>
      <c r="AU99" s="20" t="s">
        <v>157</v>
      </c>
      <c r="BK99" s="199">
        <f>BK100</f>
        <v>0</v>
      </c>
    </row>
    <row r="100" s="12" customFormat="1" ht="25.92" customHeight="1">
      <c r="A100" s="12"/>
      <c r="B100" s="200"/>
      <c r="C100" s="201"/>
      <c r="D100" s="202" t="s">
        <v>68</v>
      </c>
      <c r="E100" s="203" t="s">
        <v>177</v>
      </c>
      <c r="F100" s="203" t="s">
        <v>1586</v>
      </c>
      <c r="G100" s="201"/>
      <c r="H100" s="201"/>
      <c r="I100" s="204"/>
      <c r="J100" s="205">
        <f>BK100</f>
        <v>0</v>
      </c>
      <c r="K100" s="201"/>
      <c r="L100" s="206"/>
      <c r="M100" s="207"/>
      <c r="N100" s="208"/>
      <c r="O100" s="208"/>
      <c r="P100" s="209">
        <f>P101+P305+P310+P358+P363+P376+P397</f>
        <v>0</v>
      </c>
      <c r="Q100" s="208"/>
      <c r="R100" s="209">
        <f>R101+R305+R310+R358+R363+R376+R397</f>
        <v>3.7252443560000001</v>
      </c>
      <c r="S100" s="208"/>
      <c r="T100" s="210">
        <f>T101+T305+T310+T358+T363+T376+T397</f>
        <v>68.208500000000001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76</v>
      </c>
      <c r="AT100" s="212" t="s">
        <v>68</v>
      </c>
      <c r="AU100" s="212" t="s">
        <v>69</v>
      </c>
      <c r="AY100" s="211" t="s">
        <v>179</v>
      </c>
      <c r="BK100" s="213">
        <f>BK101+BK305+BK310+BK358+BK363+BK376+BK397</f>
        <v>0</v>
      </c>
    </row>
    <row r="101" s="12" customFormat="1" ht="22.8" customHeight="1">
      <c r="A101" s="12"/>
      <c r="B101" s="200"/>
      <c r="C101" s="201"/>
      <c r="D101" s="202" t="s">
        <v>68</v>
      </c>
      <c r="E101" s="214" t="s">
        <v>76</v>
      </c>
      <c r="F101" s="214" t="s">
        <v>180</v>
      </c>
      <c r="G101" s="201"/>
      <c r="H101" s="201"/>
      <c r="I101" s="204"/>
      <c r="J101" s="215">
        <f>BK101</f>
        <v>0</v>
      </c>
      <c r="K101" s="201"/>
      <c r="L101" s="206"/>
      <c r="M101" s="207"/>
      <c r="N101" s="208"/>
      <c r="O101" s="208"/>
      <c r="P101" s="209">
        <f>SUM(P102:P304)</f>
        <v>0</v>
      </c>
      <c r="Q101" s="208"/>
      <c r="R101" s="209">
        <f>SUM(R102:R304)</f>
        <v>0.56120771600000008</v>
      </c>
      <c r="S101" s="208"/>
      <c r="T101" s="210">
        <f>SUM(T102:T304)</f>
        <v>68.208500000000001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11" t="s">
        <v>76</v>
      </c>
      <c r="AT101" s="212" t="s">
        <v>68</v>
      </c>
      <c r="AU101" s="212" t="s">
        <v>76</v>
      </c>
      <c r="AY101" s="211" t="s">
        <v>179</v>
      </c>
      <c r="BK101" s="213">
        <f>SUM(BK102:BK304)</f>
        <v>0</v>
      </c>
    </row>
    <row r="102" s="2" customFormat="1" ht="37.8" customHeight="1">
      <c r="A102" s="41"/>
      <c r="B102" s="42"/>
      <c r="C102" s="216" t="s">
        <v>76</v>
      </c>
      <c r="D102" s="216" t="s">
        <v>181</v>
      </c>
      <c r="E102" s="217" t="s">
        <v>1587</v>
      </c>
      <c r="F102" s="218" t="s">
        <v>1588</v>
      </c>
      <c r="G102" s="219" t="s">
        <v>192</v>
      </c>
      <c r="H102" s="220">
        <v>116.05</v>
      </c>
      <c r="I102" s="221"/>
      <c r="J102" s="222">
        <f>ROUND(I102*H102,2)</f>
        <v>0</v>
      </c>
      <c r="K102" s="218" t="s">
        <v>185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0.17000000000000001</v>
      </c>
      <c r="T102" s="226">
        <f>S102*H102</f>
        <v>19.7285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78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1589</v>
      </c>
    </row>
    <row r="103" s="2" customFormat="1">
      <c r="A103" s="41"/>
      <c r="B103" s="42"/>
      <c r="C103" s="43"/>
      <c r="D103" s="229" t="s">
        <v>188</v>
      </c>
      <c r="E103" s="43"/>
      <c r="F103" s="230" t="s">
        <v>1590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188</v>
      </c>
      <c r="AU103" s="20" t="s">
        <v>78</v>
      </c>
    </row>
    <row r="104" s="15" customFormat="1">
      <c r="A104" s="15"/>
      <c r="B104" s="257"/>
      <c r="C104" s="258"/>
      <c r="D104" s="236" t="s">
        <v>195</v>
      </c>
      <c r="E104" s="259" t="s">
        <v>19</v>
      </c>
      <c r="F104" s="260" t="s">
        <v>1591</v>
      </c>
      <c r="G104" s="258"/>
      <c r="H104" s="259" t="s">
        <v>19</v>
      </c>
      <c r="I104" s="261"/>
      <c r="J104" s="258"/>
      <c r="K104" s="258"/>
      <c r="L104" s="262"/>
      <c r="M104" s="263"/>
      <c r="N104" s="264"/>
      <c r="O104" s="264"/>
      <c r="P104" s="264"/>
      <c r="Q104" s="264"/>
      <c r="R104" s="264"/>
      <c r="S104" s="264"/>
      <c r="T104" s="26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66" t="s">
        <v>195</v>
      </c>
      <c r="AU104" s="266" t="s">
        <v>78</v>
      </c>
      <c r="AV104" s="15" t="s">
        <v>76</v>
      </c>
      <c r="AW104" s="15" t="s">
        <v>31</v>
      </c>
      <c r="AX104" s="15" t="s">
        <v>69</v>
      </c>
      <c r="AY104" s="266" t="s">
        <v>179</v>
      </c>
    </row>
    <row r="105" s="13" customFormat="1">
      <c r="A105" s="13"/>
      <c r="B105" s="234"/>
      <c r="C105" s="235"/>
      <c r="D105" s="236" t="s">
        <v>195</v>
      </c>
      <c r="E105" s="237" t="s">
        <v>19</v>
      </c>
      <c r="F105" s="238" t="s">
        <v>1592</v>
      </c>
      <c r="G105" s="235"/>
      <c r="H105" s="239">
        <v>116.05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195</v>
      </c>
      <c r="AU105" s="245" t="s">
        <v>78</v>
      </c>
      <c r="AV105" s="13" t="s">
        <v>78</v>
      </c>
      <c r="AW105" s="13" t="s">
        <v>31</v>
      </c>
      <c r="AX105" s="13" t="s">
        <v>69</v>
      </c>
      <c r="AY105" s="245" t="s">
        <v>179</v>
      </c>
    </row>
    <row r="106" s="14" customFormat="1">
      <c r="A106" s="14"/>
      <c r="B106" s="246"/>
      <c r="C106" s="247"/>
      <c r="D106" s="236" t="s">
        <v>195</v>
      </c>
      <c r="E106" s="248" t="s">
        <v>19</v>
      </c>
      <c r="F106" s="249" t="s">
        <v>197</v>
      </c>
      <c r="G106" s="247"/>
      <c r="H106" s="250">
        <v>116.05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195</v>
      </c>
      <c r="AU106" s="256" t="s">
        <v>78</v>
      </c>
      <c r="AV106" s="14" t="s">
        <v>186</v>
      </c>
      <c r="AW106" s="14" t="s">
        <v>31</v>
      </c>
      <c r="AX106" s="14" t="s">
        <v>76</v>
      </c>
      <c r="AY106" s="256" t="s">
        <v>179</v>
      </c>
    </row>
    <row r="107" s="2" customFormat="1" ht="37.8" customHeight="1">
      <c r="A107" s="41"/>
      <c r="B107" s="42"/>
      <c r="C107" s="216" t="s">
        <v>78</v>
      </c>
      <c r="D107" s="216" t="s">
        <v>181</v>
      </c>
      <c r="E107" s="217" t="s">
        <v>1593</v>
      </c>
      <c r="F107" s="218" t="s">
        <v>1594</v>
      </c>
      <c r="G107" s="219" t="s">
        <v>192</v>
      </c>
      <c r="H107" s="220">
        <v>63.299999999999997</v>
      </c>
      <c r="I107" s="221"/>
      <c r="J107" s="222">
        <f>ROUND(I107*H107,2)</f>
        <v>0</v>
      </c>
      <c r="K107" s="218" t="s">
        <v>185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0.28999999999999998</v>
      </c>
      <c r="T107" s="226">
        <f>S107*H107</f>
        <v>18.356999999999999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78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1595</v>
      </c>
    </row>
    <row r="108" s="2" customFormat="1">
      <c r="A108" s="41"/>
      <c r="B108" s="42"/>
      <c r="C108" s="43"/>
      <c r="D108" s="229" t="s">
        <v>188</v>
      </c>
      <c r="E108" s="43"/>
      <c r="F108" s="230" t="s">
        <v>1596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188</v>
      </c>
      <c r="AU108" s="20" t="s">
        <v>78</v>
      </c>
    </row>
    <row r="109" s="15" customFormat="1">
      <c r="A109" s="15"/>
      <c r="B109" s="257"/>
      <c r="C109" s="258"/>
      <c r="D109" s="236" t="s">
        <v>195</v>
      </c>
      <c r="E109" s="259" t="s">
        <v>19</v>
      </c>
      <c r="F109" s="260" t="s">
        <v>1597</v>
      </c>
      <c r="G109" s="258"/>
      <c r="H109" s="259" t="s">
        <v>19</v>
      </c>
      <c r="I109" s="261"/>
      <c r="J109" s="258"/>
      <c r="K109" s="258"/>
      <c r="L109" s="262"/>
      <c r="M109" s="263"/>
      <c r="N109" s="264"/>
      <c r="O109" s="264"/>
      <c r="P109" s="264"/>
      <c r="Q109" s="264"/>
      <c r="R109" s="264"/>
      <c r="S109" s="264"/>
      <c r="T109" s="26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6" t="s">
        <v>195</v>
      </c>
      <c r="AU109" s="266" t="s">
        <v>78</v>
      </c>
      <c r="AV109" s="15" t="s">
        <v>76</v>
      </c>
      <c r="AW109" s="15" t="s">
        <v>31</v>
      </c>
      <c r="AX109" s="15" t="s">
        <v>69</v>
      </c>
      <c r="AY109" s="266" t="s">
        <v>179</v>
      </c>
    </row>
    <row r="110" s="13" customFormat="1">
      <c r="A110" s="13"/>
      <c r="B110" s="234"/>
      <c r="C110" s="235"/>
      <c r="D110" s="236" t="s">
        <v>195</v>
      </c>
      <c r="E110" s="237" t="s">
        <v>19</v>
      </c>
      <c r="F110" s="238" t="s">
        <v>1598</v>
      </c>
      <c r="G110" s="235"/>
      <c r="H110" s="239">
        <v>63.299999999999997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195</v>
      </c>
      <c r="AU110" s="245" t="s">
        <v>78</v>
      </c>
      <c r="AV110" s="13" t="s">
        <v>78</v>
      </c>
      <c r="AW110" s="13" t="s">
        <v>31</v>
      </c>
      <c r="AX110" s="13" t="s">
        <v>69</v>
      </c>
      <c r="AY110" s="245" t="s">
        <v>179</v>
      </c>
    </row>
    <row r="111" s="14" customFormat="1">
      <c r="A111" s="14"/>
      <c r="B111" s="246"/>
      <c r="C111" s="247"/>
      <c r="D111" s="236" t="s">
        <v>195</v>
      </c>
      <c r="E111" s="248" t="s">
        <v>19</v>
      </c>
      <c r="F111" s="249" t="s">
        <v>197</v>
      </c>
      <c r="G111" s="247"/>
      <c r="H111" s="250">
        <v>63.299999999999997</v>
      </c>
      <c r="I111" s="251"/>
      <c r="J111" s="247"/>
      <c r="K111" s="247"/>
      <c r="L111" s="252"/>
      <c r="M111" s="253"/>
      <c r="N111" s="254"/>
      <c r="O111" s="254"/>
      <c r="P111" s="254"/>
      <c r="Q111" s="254"/>
      <c r="R111" s="254"/>
      <c r="S111" s="254"/>
      <c r="T111" s="255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6" t="s">
        <v>195</v>
      </c>
      <c r="AU111" s="256" t="s">
        <v>78</v>
      </c>
      <c r="AV111" s="14" t="s">
        <v>186</v>
      </c>
      <c r="AW111" s="14" t="s">
        <v>31</v>
      </c>
      <c r="AX111" s="14" t="s">
        <v>76</v>
      </c>
      <c r="AY111" s="256" t="s">
        <v>179</v>
      </c>
    </row>
    <row r="112" s="2" customFormat="1" ht="37.8" customHeight="1">
      <c r="A112" s="41"/>
      <c r="B112" s="42"/>
      <c r="C112" s="216" t="s">
        <v>101</v>
      </c>
      <c r="D112" s="216" t="s">
        <v>181</v>
      </c>
      <c r="E112" s="217" t="s">
        <v>1599</v>
      </c>
      <c r="F112" s="218" t="s">
        <v>1600</v>
      </c>
      <c r="G112" s="219" t="s">
        <v>192</v>
      </c>
      <c r="H112" s="220">
        <v>21.600000000000001</v>
      </c>
      <c r="I112" s="221"/>
      <c r="J112" s="222">
        <f>ROUND(I112*H112,2)</f>
        <v>0</v>
      </c>
      <c r="K112" s="218" t="s">
        <v>185</v>
      </c>
      <c r="L112" s="47"/>
      <c r="M112" s="223" t="s">
        <v>19</v>
      </c>
      <c r="N112" s="224" t="s">
        <v>40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0.57999999999999996</v>
      </c>
      <c r="T112" s="226">
        <f>S112*H112</f>
        <v>12.528000000000001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186</v>
      </c>
      <c r="AT112" s="227" t="s">
        <v>181</v>
      </c>
      <c r="AU112" s="227" t="s">
        <v>78</v>
      </c>
      <c r="AY112" s="20" t="s">
        <v>179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76</v>
      </c>
      <c r="BK112" s="228">
        <f>ROUND(I112*H112,2)</f>
        <v>0</v>
      </c>
      <c r="BL112" s="20" t="s">
        <v>186</v>
      </c>
      <c r="BM112" s="227" t="s">
        <v>1601</v>
      </c>
    </row>
    <row r="113" s="2" customFormat="1">
      <c r="A113" s="41"/>
      <c r="B113" s="42"/>
      <c r="C113" s="43"/>
      <c r="D113" s="229" t="s">
        <v>188</v>
      </c>
      <c r="E113" s="43"/>
      <c r="F113" s="230" t="s">
        <v>1602</v>
      </c>
      <c r="G113" s="43"/>
      <c r="H113" s="43"/>
      <c r="I113" s="231"/>
      <c r="J113" s="43"/>
      <c r="K113" s="43"/>
      <c r="L113" s="47"/>
      <c r="M113" s="232"/>
      <c r="N113" s="233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188</v>
      </c>
      <c r="AU113" s="20" t="s">
        <v>78</v>
      </c>
    </row>
    <row r="114" s="15" customFormat="1">
      <c r="A114" s="15"/>
      <c r="B114" s="257"/>
      <c r="C114" s="258"/>
      <c r="D114" s="236" t="s">
        <v>195</v>
      </c>
      <c r="E114" s="259" t="s">
        <v>19</v>
      </c>
      <c r="F114" s="260" t="s">
        <v>1597</v>
      </c>
      <c r="G114" s="258"/>
      <c r="H114" s="259" t="s">
        <v>19</v>
      </c>
      <c r="I114" s="261"/>
      <c r="J114" s="258"/>
      <c r="K114" s="258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195</v>
      </c>
      <c r="AU114" s="266" t="s">
        <v>78</v>
      </c>
      <c r="AV114" s="15" t="s">
        <v>76</v>
      </c>
      <c r="AW114" s="15" t="s">
        <v>31</v>
      </c>
      <c r="AX114" s="15" t="s">
        <v>69</v>
      </c>
      <c r="AY114" s="266" t="s">
        <v>179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1603</v>
      </c>
      <c r="G115" s="235"/>
      <c r="H115" s="239">
        <v>21.600000000000001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4" customFormat="1">
      <c r="A116" s="14"/>
      <c r="B116" s="246"/>
      <c r="C116" s="247"/>
      <c r="D116" s="236" t="s">
        <v>195</v>
      </c>
      <c r="E116" s="248" t="s">
        <v>19</v>
      </c>
      <c r="F116" s="249" t="s">
        <v>197</v>
      </c>
      <c r="G116" s="247"/>
      <c r="H116" s="250">
        <v>21.600000000000001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195</v>
      </c>
      <c r="AU116" s="256" t="s">
        <v>78</v>
      </c>
      <c r="AV116" s="14" t="s">
        <v>186</v>
      </c>
      <c r="AW116" s="14" t="s">
        <v>31</v>
      </c>
      <c r="AX116" s="14" t="s">
        <v>76</v>
      </c>
      <c r="AY116" s="256" t="s">
        <v>179</v>
      </c>
    </row>
    <row r="117" s="2" customFormat="1" ht="24.15" customHeight="1">
      <c r="A117" s="41"/>
      <c r="B117" s="42"/>
      <c r="C117" s="216" t="s">
        <v>186</v>
      </c>
      <c r="D117" s="216" t="s">
        <v>181</v>
      </c>
      <c r="E117" s="217" t="s">
        <v>1604</v>
      </c>
      <c r="F117" s="218" t="s">
        <v>1605</v>
      </c>
      <c r="G117" s="219" t="s">
        <v>192</v>
      </c>
      <c r="H117" s="220">
        <v>77.400000000000006</v>
      </c>
      <c r="I117" s="221"/>
      <c r="J117" s="222">
        <f>ROUND(I117*H117,2)</f>
        <v>0</v>
      </c>
      <c r="K117" s="218" t="s">
        <v>185</v>
      </c>
      <c r="L117" s="47"/>
      <c r="M117" s="223" t="s">
        <v>19</v>
      </c>
      <c r="N117" s="224" t="s">
        <v>40</v>
      </c>
      <c r="O117" s="87"/>
      <c r="P117" s="225">
        <f>O117*H117</f>
        <v>0</v>
      </c>
      <c r="Q117" s="225">
        <v>4.795E-05</v>
      </c>
      <c r="R117" s="225">
        <f>Q117*H117</f>
        <v>0.0037113300000000001</v>
      </c>
      <c r="S117" s="225">
        <v>0.11500000000000001</v>
      </c>
      <c r="T117" s="226">
        <f>S117*H117</f>
        <v>8.9010000000000016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186</v>
      </c>
      <c r="AT117" s="227" t="s">
        <v>181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1606</v>
      </c>
    </row>
    <row r="118" s="2" customFormat="1">
      <c r="A118" s="41"/>
      <c r="B118" s="42"/>
      <c r="C118" s="43"/>
      <c r="D118" s="229" t="s">
        <v>188</v>
      </c>
      <c r="E118" s="43"/>
      <c r="F118" s="230" t="s">
        <v>1607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78</v>
      </c>
    </row>
    <row r="119" s="15" customFormat="1">
      <c r="A119" s="15"/>
      <c r="B119" s="257"/>
      <c r="C119" s="258"/>
      <c r="D119" s="236" t="s">
        <v>195</v>
      </c>
      <c r="E119" s="259" t="s">
        <v>19</v>
      </c>
      <c r="F119" s="260" t="s">
        <v>1591</v>
      </c>
      <c r="G119" s="258"/>
      <c r="H119" s="259" t="s">
        <v>19</v>
      </c>
      <c r="I119" s="261"/>
      <c r="J119" s="258"/>
      <c r="K119" s="258"/>
      <c r="L119" s="262"/>
      <c r="M119" s="263"/>
      <c r="N119" s="264"/>
      <c r="O119" s="264"/>
      <c r="P119" s="264"/>
      <c r="Q119" s="264"/>
      <c r="R119" s="264"/>
      <c r="S119" s="264"/>
      <c r="T119" s="26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6" t="s">
        <v>195</v>
      </c>
      <c r="AU119" s="266" t="s">
        <v>78</v>
      </c>
      <c r="AV119" s="15" t="s">
        <v>76</v>
      </c>
      <c r="AW119" s="15" t="s">
        <v>31</v>
      </c>
      <c r="AX119" s="15" t="s">
        <v>69</v>
      </c>
      <c r="AY119" s="266" t="s">
        <v>179</v>
      </c>
    </row>
    <row r="120" s="13" customFormat="1">
      <c r="A120" s="13"/>
      <c r="B120" s="234"/>
      <c r="C120" s="235"/>
      <c r="D120" s="236" t="s">
        <v>195</v>
      </c>
      <c r="E120" s="237" t="s">
        <v>19</v>
      </c>
      <c r="F120" s="238" t="s">
        <v>1608</v>
      </c>
      <c r="G120" s="235"/>
      <c r="H120" s="239">
        <v>39.600000000000001</v>
      </c>
      <c r="I120" s="240"/>
      <c r="J120" s="235"/>
      <c r="K120" s="235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195</v>
      </c>
      <c r="AU120" s="245" t="s">
        <v>78</v>
      </c>
      <c r="AV120" s="13" t="s">
        <v>78</v>
      </c>
      <c r="AW120" s="13" t="s">
        <v>31</v>
      </c>
      <c r="AX120" s="13" t="s">
        <v>69</v>
      </c>
      <c r="AY120" s="245" t="s">
        <v>179</v>
      </c>
    </row>
    <row r="121" s="15" customFormat="1">
      <c r="A121" s="15"/>
      <c r="B121" s="257"/>
      <c r="C121" s="258"/>
      <c r="D121" s="236" t="s">
        <v>195</v>
      </c>
      <c r="E121" s="259" t="s">
        <v>19</v>
      </c>
      <c r="F121" s="260" t="s">
        <v>1591</v>
      </c>
      <c r="G121" s="258"/>
      <c r="H121" s="259" t="s">
        <v>19</v>
      </c>
      <c r="I121" s="261"/>
      <c r="J121" s="258"/>
      <c r="K121" s="258"/>
      <c r="L121" s="262"/>
      <c r="M121" s="263"/>
      <c r="N121" s="264"/>
      <c r="O121" s="264"/>
      <c r="P121" s="264"/>
      <c r="Q121" s="264"/>
      <c r="R121" s="264"/>
      <c r="S121" s="264"/>
      <c r="T121" s="26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6" t="s">
        <v>195</v>
      </c>
      <c r="AU121" s="266" t="s">
        <v>78</v>
      </c>
      <c r="AV121" s="15" t="s">
        <v>76</v>
      </c>
      <c r="AW121" s="15" t="s">
        <v>31</v>
      </c>
      <c r="AX121" s="15" t="s">
        <v>69</v>
      </c>
      <c r="AY121" s="266" t="s">
        <v>179</v>
      </c>
    </row>
    <row r="122" s="13" customFormat="1">
      <c r="A122" s="13"/>
      <c r="B122" s="234"/>
      <c r="C122" s="235"/>
      <c r="D122" s="236" t="s">
        <v>195</v>
      </c>
      <c r="E122" s="237" t="s">
        <v>19</v>
      </c>
      <c r="F122" s="238" t="s">
        <v>1609</v>
      </c>
      <c r="G122" s="235"/>
      <c r="H122" s="239">
        <v>37.799999999999997</v>
      </c>
      <c r="I122" s="240"/>
      <c r="J122" s="235"/>
      <c r="K122" s="235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195</v>
      </c>
      <c r="AU122" s="245" t="s">
        <v>78</v>
      </c>
      <c r="AV122" s="13" t="s">
        <v>78</v>
      </c>
      <c r="AW122" s="13" t="s">
        <v>31</v>
      </c>
      <c r="AX122" s="13" t="s">
        <v>69</v>
      </c>
      <c r="AY122" s="245" t="s">
        <v>179</v>
      </c>
    </row>
    <row r="123" s="14" customFormat="1">
      <c r="A123" s="14"/>
      <c r="B123" s="246"/>
      <c r="C123" s="247"/>
      <c r="D123" s="236" t="s">
        <v>195</v>
      </c>
      <c r="E123" s="248" t="s">
        <v>19</v>
      </c>
      <c r="F123" s="249" t="s">
        <v>197</v>
      </c>
      <c r="G123" s="247"/>
      <c r="H123" s="250">
        <v>77.400000000000006</v>
      </c>
      <c r="I123" s="251"/>
      <c r="J123" s="247"/>
      <c r="K123" s="247"/>
      <c r="L123" s="252"/>
      <c r="M123" s="253"/>
      <c r="N123" s="254"/>
      <c r="O123" s="254"/>
      <c r="P123" s="254"/>
      <c r="Q123" s="254"/>
      <c r="R123" s="254"/>
      <c r="S123" s="254"/>
      <c r="T123" s="255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6" t="s">
        <v>195</v>
      </c>
      <c r="AU123" s="256" t="s">
        <v>78</v>
      </c>
      <c r="AV123" s="14" t="s">
        <v>186</v>
      </c>
      <c r="AW123" s="14" t="s">
        <v>31</v>
      </c>
      <c r="AX123" s="14" t="s">
        <v>76</v>
      </c>
      <c r="AY123" s="256" t="s">
        <v>179</v>
      </c>
    </row>
    <row r="124" s="2" customFormat="1" ht="24.15" customHeight="1">
      <c r="A124" s="41"/>
      <c r="B124" s="42"/>
      <c r="C124" s="216" t="s">
        <v>207</v>
      </c>
      <c r="D124" s="216" t="s">
        <v>181</v>
      </c>
      <c r="E124" s="217" t="s">
        <v>1610</v>
      </c>
      <c r="F124" s="218" t="s">
        <v>1611</v>
      </c>
      <c r="G124" s="219" t="s">
        <v>192</v>
      </c>
      <c r="H124" s="220">
        <v>37.799999999999997</v>
      </c>
      <c r="I124" s="221"/>
      <c r="J124" s="222">
        <f>ROUND(I124*H124,2)</f>
        <v>0</v>
      </c>
      <c r="K124" s="218" t="s">
        <v>185</v>
      </c>
      <c r="L124" s="47"/>
      <c r="M124" s="223" t="s">
        <v>19</v>
      </c>
      <c r="N124" s="224" t="s">
        <v>40</v>
      </c>
      <c r="O124" s="87"/>
      <c r="P124" s="225">
        <f>O124*H124</f>
        <v>0</v>
      </c>
      <c r="Q124" s="225">
        <v>9.2219999999999995E-05</v>
      </c>
      <c r="R124" s="225">
        <f>Q124*H124</f>
        <v>0.0034859159999999995</v>
      </c>
      <c r="S124" s="225">
        <v>0.23000000000000001</v>
      </c>
      <c r="T124" s="226">
        <f>S124*H124</f>
        <v>8.6939999999999991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186</v>
      </c>
      <c r="AT124" s="227" t="s">
        <v>181</v>
      </c>
      <c r="AU124" s="227" t="s">
        <v>78</v>
      </c>
      <c r="AY124" s="20" t="s">
        <v>179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76</v>
      </c>
      <c r="BK124" s="228">
        <f>ROUND(I124*H124,2)</f>
        <v>0</v>
      </c>
      <c r="BL124" s="20" t="s">
        <v>186</v>
      </c>
      <c r="BM124" s="227" t="s">
        <v>1612</v>
      </c>
    </row>
    <row r="125" s="2" customFormat="1">
      <c r="A125" s="41"/>
      <c r="B125" s="42"/>
      <c r="C125" s="43"/>
      <c r="D125" s="229" t="s">
        <v>188</v>
      </c>
      <c r="E125" s="43"/>
      <c r="F125" s="230" t="s">
        <v>1613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188</v>
      </c>
      <c r="AU125" s="20" t="s">
        <v>78</v>
      </c>
    </row>
    <row r="126" s="15" customFormat="1">
      <c r="A126" s="15"/>
      <c r="B126" s="257"/>
      <c r="C126" s="258"/>
      <c r="D126" s="236" t="s">
        <v>195</v>
      </c>
      <c r="E126" s="259" t="s">
        <v>19</v>
      </c>
      <c r="F126" s="260" t="s">
        <v>1591</v>
      </c>
      <c r="G126" s="258"/>
      <c r="H126" s="259" t="s">
        <v>19</v>
      </c>
      <c r="I126" s="261"/>
      <c r="J126" s="258"/>
      <c r="K126" s="258"/>
      <c r="L126" s="262"/>
      <c r="M126" s="263"/>
      <c r="N126" s="264"/>
      <c r="O126" s="264"/>
      <c r="P126" s="264"/>
      <c r="Q126" s="264"/>
      <c r="R126" s="264"/>
      <c r="S126" s="264"/>
      <c r="T126" s="26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6" t="s">
        <v>195</v>
      </c>
      <c r="AU126" s="266" t="s">
        <v>78</v>
      </c>
      <c r="AV126" s="15" t="s">
        <v>76</v>
      </c>
      <c r="AW126" s="15" t="s">
        <v>31</v>
      </c>
      <c r="AX126" s="15" t="s">
        <v>69</v>
      </c>
      <c r="AY126" s="266" t="s">
        <v>179</v>
      </c>
    </row>
    <row r="127" s="13" customFormat="1">
      <c r="A127" s="13"/>
      <c r="B127" s="234"/>
      <c r="C127" s="235"/>
      <c r="D127" s="236" t="s">
        <v>195</v>
      </c>
      <c r="E127" s="237" t="s">
        <v>19</v>
      </c>
      <c r="F127" s="238" t="s">
        <v>1614</v>
      </c>
      <c r="G127" s="235"/>
      <c r="H127" s="239">
        <v>37.799999999999997</v>
      </c>
      <c r="I127" s="240"/>
      <c r="J127" s="235"/>
      <c r="K127" s="235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195</v>
      </c>
      <c r="AU127" s="245" t="s">
        <v>78</v>
      </c>
      <c r="AV127" s="13" t="s">
        <v>78</v>
      </c>
      <c r="AW127" s="13" t="s">
        <v>31</v>
      </c>
      <c r="AX127" s="13" t="s">
        <v>69</v>
      </c>
      <c r="AY127" s="245" t="s">
        <v>179</v>
      </c>
    </row>
    <row r="128" s="14" customFormat="1">
      <c r="A128" s="14"/>
      <c r="B128" s="246"/>
      <c r="C128" s="247"/>
      <c r="D128" s="236" t="s">
        <v>195</v>
      </c>
      <c r="E128" s="248" t="s">
        <v>19</v>
      </c>
      <c r="F128" s="249" t="s">
        <v>197</v>
      </c>
      <c r="G128" s="247"/>
      <c r="H128" s="250">
        <v>37.799999999999997</v>
      </c>
      <c r="I128" s="251"/>
      <c r="J128" s="247"/>
      <c r="K128" s="247"/>
      <c r="L128" s="252"/>
      <c r="M128" s="253"/>
      <c r="N128" s="254"/>
      <c r="O128" s="254"/>
      <c r="P128" s="254"/>
      <c r="Q128" s="254"/>
      <c r="R128" s="254"/>
      <c r="S128" s="254"/>
      <c r="T128" s="25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6" t="s">
        <v>195</v>
      </c>
      <c r="AU128" s="256" t="s">
        <v>78</v>
      </c>
      <c r="AV128" s="14" t="s">
        <v>186</v>
      </c>
      <c r="AW128" s="14" t="s">
        <v>31</v>
      </c>
      <c r="AX128" s="14" t="s">
        <v>76</v>
      </c>
      <c r="AY128" s="256" t="s">
        <v>179</v>
      </c>
    </row>
    <row r="129" s="2" customFormat="1" ht="49.05" customHeight="1">
      <c r="A129" s="41"/>
      <c r="B129" s="42"/>
      <c r="C129" s="216" t="s">
        <v>213</v>
      </c>
      <c r="D129" s="216" t="s">
        <v>181</v>
      </c>
      <c r="E129" s="217" t="s">
        <v>1615</v>
      </c>
      <c r="F129" s="218" t="s">
        <v>1616</v>
      </c>
      <c r="G129" s="219" t="s">
        <v>416</v>
      </c>
      <c r="H129" s="220">
        <v>2.8999999999999999</v>
      </c>
      <c r="I129" s="221"/>
      <c r="J129" s="222">
        <f>ROUND(I129*H129,2)</f>
        <v>0</v>
      </c>
      <c r="K129" s="218" t="s">
        <v>185</v>
      </c>
      <c r="L129" s="47"/>
      <c r="M129" s="223" t="s">
        <v>19</v>
      </c>
      <c r="N129" s="224" t="s">
        <v>40</v>
      </c>
      <c r="O129" s="87"/>
      <c r="P129" s="225">
        <f>O129*H129</f>
        <v>0</v>
      </c>
      <c r="Q129" s="225">
        <v>0.036904300000000001</v>
      </c>
      <c r="R129" s="225">
        <f>Q129*H129</f>
        <v>0.10702247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186</v>
      </c>
      <c r="AT129" s="227" t="s">
        <v>181</v>
      </c>
      <c r="AU129" s="227" t="s">
        <v>78</v>
      </c>
      <c r="AY129" s="20" t="s">
        <v>179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76</v>
      </c>
      <c r="BK129" s="228">
        <f>ROUND(I129*H129,2)</f>
        <v>0</v>
      </c>
      <c r="BL129" s="20" t="s">
        <v>186</v>
      </c>
      <c r="BM129" s="227" t="s">
        <v>1617</v>
      </c>
    </row>
    <row r="130" s="2" customFormat="1">
      <c r="A130" s="41"/>
      <c r="B130" s="42"/>
      <c r="C130" s="43"/>
      <c r="D130" s="229" t="s">
        <v>188</v>
      </c>
      <c r="E130" s="43"/>
      <c r="F130" s="230" t="s">
        <v>1618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188</v>
      </c>
      <c r="AU130" s="20" t="s">
        <v>78</v>
      </c>
    </row>
    <row r="131" s="15" customFormat="1">
      <c r="A131" s="15"/>
      <c r="B131" s="257"/>
      <c r="C131" s="258"/>
      <c r="D131" s="236" t="s">
        <v>195</v>
      </c>
      <c r="E131" s="259" t="s">
        <v>19</v>
      </c>
      <c r="F131" s="260" t="s">
        <v>1619</v>
      </c>
      <c r="G131" s="258"/>
      <c r="H131" s="259" t="s">
        <v>19</v>
      </c>
      <c r="I131" s="261"/>
      <c r="J131" s="258"/>
      <c r="K131" s="258"/>
      <c r="L131" s="262"/>
      <c r="M131" s="263"/>
      <c r="N131" s="264"/>
      <c r="O131" s="264"/>
      <c r="P131" s="264"/>
      <c r="Q131" s="264"/>
      <c r="R131" s="264"/>
      <c r="S131" s="264"/>
      <c r="T131" s="26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6" t="s">
        <v>195</v>
      </c>
      <c r="AU131" s="266" t="s">
        <v>78</v>
      </c>
      <c r="AV131" s="15" t="s">
        <v>76</v>
      </c>
      <c r="AW131" s="15" t="s">
        <v>31</v>
      </c>
      <c r="AX131" s="15" t="s">
        <v>69</v>
      </c>
      <c r="AY131" s="266" t="s">
        <v>179</v>
      </c>
    </row>
    <row r="132" s="13" customFormat="1">
      <c r="A132" s="13"/>
      <c r="B132" s="234"/>
      <c r="C132" s="235"/>
      <c r="D132" s="236" t="s">
        <v>195</v>
      </c>
      <c r="E132" s="237" t="s">
        <v>19</v>
      </c>
      <c r="F132" s="238" t="s">
        <v>1620</v>
      </c>
      <c r="G132" s="235"/>
      <c r="H132" s="239">
        <v>2.8999999999999999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195</v>
      </c>
      <c r="AU132" s="245" t="s">
        <v>78</v>
      </c>
      <c r="AV132" s="13" t="s">
        <v>78</v>
      </c>
      <c r="AW132" s="13" t="s">
        <v>31</v>
      </c>
      <c r="AX132" s="13" t="s">
        <v>69</v>
      </c>
      <c r="AY132" s="245" t="s">
        <v>179</v>
      </c>
    </row>
    <row r="133" s="14" customFormat="1">
      <c r="A133" s="14"/>
      <c r="B133" s="246"/>
      <c r="C133" s="247"/>
      <c r="D133" s="236" t="s">
        <v>195</v>
      </c>
      <c r="E133" s="248" t="s">
        <v>19</v>
      </c>
      <c r="F133" s="249" t="s">
        <v>197</v>
      </c>
      <c r="G133" s="247"/>
      <c r="H133" s="250">
        <v>2.8999999999999999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6" t="s">
        <v>195</v>
      </c>
      <c r="AU133" s="256" t="s">
        <v>78</v>
      </c>
      <c r="AV133" s="14" t="s">
        <v>186</v>
      </c>
      <c r="AW133" s="14" t="s">
        <v>31</v>
      </c>
      <c r="AX133" s="14" t="s">
        <v>76</v>
      </c>
      <c r="AY133" s="256" t="s">
        <v>179</v>
      </c>
    </row>
    <row r="134" s="2" customFormat="1" ht="49.05" customHeight="1">
      <c r="A134" s="41"/>
      <c r="B134" s="42"/>
      <c r="C134" s="216" t="s">
        <v>220</v>
      </c>
      <c r="D134" s="216" t="s">
        <v>181</v>
      </c>
      <c r="E134" s="217" t="s">
        <v>1621</v>
      </c>
      <c r="F134" s="218" t="s">
        <v>1622</v>
      </c>
      <c r="G134" s="219" t="s">
        <v>416</v>
      </c>
      <c r="H134" s="220">
        <v>5.7999999999999998</v>
      </c>
      <c r="I134" s="221"/>
      <c r="J134" s="222">
        <f>ROUND(I134*H134,2)</f>
        <v>0</v>
      </c>
      <c r="K134" s="218" t="s">
        <v>185</v>
      </c>
      <c r="L134" s="47"/>
      <c r="M134" s="223" t="s">
        <v>19</v>
      </c>
      <c r="N134" s="224" t="s">
        <v>40</v>
      </c>
      <c r="O134" s="87"/>
      <c r="P134" s="225">
        <f>O134*H134</f>
        <v>0</v>
      </c>
      <c r="Q134" s="225">
        <v>0.036900000000000002</v>
      </c>
      <c r="R134" s="225">
        <f>Q134*H134</f>
        <v>0.21402000000000002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186</v>
      </c>
      <c r="AT134" s="227" t="s">
        <v>181</v>
      </c>
      <c r="AU134" s="227" t="s">
        <v>78</v>
      </c>
      <c r="AY134" s="20" t="s">
        <v>179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76</v>
      </c>
      <c r="BK134" s="228">
        <f>ROUND(I134*H134,2)</f>
        <v>0</v>
      </c>
      <c r="BL134" s="20" t="s">
        <v>186</v>
      </c>
      <c r="BM134" s="227" t="s">
        <v>1623</v>
      </c>
    </row>
    <row r="135" s="2" customFormat="1">
      <c r="A135" s="41"/>
      <c r="B135" s="42"/>
      <c r="C135" s="43"/>
      <c r="D135" s="229" t="s">
        <v>188</v>
      </c>
      <c r="E135" s="43"/>
      <c r="F135" s="230" t="s">
        <v>1624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188</v>
      </c>
      <c r="AU135" s="20" t="s">
        <v>78</v>
      </c>
    </row>
    <row r="136" s="15" customFormat="1">
      <c r="A136" s="15"/>
      <c r="B136" s="257"/>
      <c r="C136" s="258"/>
      <c r="D136" s="236" t="s">
        <v>195</v>
      </c>
      <c r="E136" s="259" t="s">
        <v>19</v>
      </c>
      <c r="F136" s="260" t="s">
        <v>1619</v>
      </c>
      <c r="G136" s="258"/>
      <c r="H136" s="259" t="s">
        <v>19</v>
      </c>
      <c r="I136" s="261"/>
      <c r="J136" s="258"/>
      <c r="K136" s="258"/>
      <c r="L136" s="262"/>
      <c r="M136" s="263"/>
      <c r="N136" s="264"/>
      <c r="O136" s="264"/>
      <c r="P136" s="264"/>
      <c r="Q136" s="264"/>
      <c r="R136" s="264"/>
      <c r="S136" s="264"/>
      <c r="T136" s="26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6" t="s">
        <v>195</v>
      </c>
      <c r="AU136" s="266" t="s">
        <v>78</v>
      </c>
      <c r="AV136" s="15" t="s">
        <v>76</v>
      </c>
      <c r="AW136" s="15" t="s">
        <v>31</v>
      </c>
      <c r="AX136" s="15" t="s">
        <v>69</v>
      </c>
      <c r="AY136" s="266" t="s">
        <v>179</v>
      </c>
    </row>
    <row r="137" s="13" customFormat="1">
      <c r="A137" s="13"/>
      <c r="B137" s="234"/>
      <c r="C137" s="235"/>
      <c r="D137" s="236" t="s">
        <v>195</v>
      </c>
      <c r="E137" s="237" t="s">
        <v>19</v>
      </c>
      <c r="F137" s="238" t="s">
        <v>1625</v>
      </c>
      <c r="G137" s="235"/>
      <c r="H137" s="239">
        <v>5.7999999999999998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195</v>
      </c>
      <c r="AU137" s="245" t="s">
        <v>78</v>
      </c>
      <c r="AV137" s="13" t="s">
        <v>78</v>
      </c>
      <c r="AW137" s="13" t="s">
        <v>31</v>
      </c>
      <c r="AX137" s="13" t="s">
        <v>69</v>
      </c>
      <c r="AY137" s="245" t="s">
        <v>179</v>
      </c>
    </row>
    <row r="138" s="14" customFormat="1">
      <c r="A138" s="14"/>
      <c r="B138" s="246"/>
      <c r="C138" s="247"/>
      <c r="D138" s="236" t="s">
        <v>195</v>
      </c>
      <c r="E138" s="248" t="s">
        <v>19</v>
      </c>
      <c r="F138" s="249" t="s">
        <v>197</v>
      </c>
      <c r="G138" s="247"/>
      <c r="H138" s="250">
        <v>5.7999999999999998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6" t="s">
        <v>195</v>
      </c>
      <c r="AU138" s="256" t="s">
        <v>78</v>
      </c>
      <c r="AV138" s="14" t="s">
        <v>186</v>
      </c>
      <c r="AW138" s="14" t="s">
        <v>31</v>
      </c>
      <c r="AX138" s="14" t="s">
        <v>76</v>
      </c>
      <c r="AY138" s="256" t="s">
        <v>179</v>
      </c>
    </row>
    <row r="139" s="2" customFormat="1" ht="16.5" customHeight="1">
      <c r="A139" s="41"/>
      <c r="B139" s="42"/>
      <c r="C139" s="216" t="s">
        <v>229</v>
      </c>
      <c r="D139" s="216" t="s">
        <v>181</v>
      </c>
      <c r="E139" s="217" t="s">
        <v>208</v>
      </c>
      <c r="F139" s="218" t="s">
        <v>209</v>
      </c>
      <c r="G139" s="219" t="s">
        <v>192</v>
      </c>
      <c r="H139" s="220">
        <v>6</v>
      </c>
      <c r="I139" s="221"/>
      <c r="J139" s="222">
        <f>ROUND(I139*H139,2)</f>
        <v>0</v>
      </c>
      <c r="K139" s="218" t="s">
        <v>185</v>
      </c>
      <c r="L139" s="47"/>
      <c r="M139" s="223" t="s">
        <v>19</v>
      </c>
      <c r="N139" s="224" t="s">
        <v>40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186</v>
      </c>
      <c r="AT139" s="227" t="s">
        <v>181</v>
      </c>
      <c r="AU139" s="227" t="s">
        <v>78</v>
      </c>
      <c r="AY139" s="20" t="s">
        <v>179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76</v>
      </c>
      <c r="BK139" s="228">
        <f>ROUND(I139*H139,2)</f>
        <v>0</v>
      </c>
      <c r="BL139" s="20" t="s">
        <v>186</v>
      </c>
      <c r="BM139" s="227" t="s">
        <v>1626</v>
      </c>
    </row>
    <row r="140" s="2" customFormat="1">
      <c r="A140" s="41"/>
      <c r="B140" s="42"/>
      <c r="C140" s="43"/>
      <c r="D140" s="229" t="s">
        <v>188</v>
      </c>
      <c r="E140" s="43"/>
      <c r="F140" s="230" t="s">
        <v>211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188</v>
      </c>
      <c r="AU140" s="20" t="s">
        <v>78</v>
      </c>
    </row>
    <row r="141" s="15" customFormat="1">
      <c r="A141" s="15"/>
      <c r="B141" s="257"/>
      <c r="C141" s="258"/>
      <c r="D141" s="236" t="s">
        <v>195</v>
      </c>
      <c r="E141" s="259" t="s">
        <v>19</v>
      </c>
      <c r="F141" s="260" t="s">
        <v>1597</v>
      </c>
      <c r="G141" s="258"/>
      <c r="H141" s="259" t="s">
        <v>19</v>
      </c>
      <c r="I141" s="261"/>
      <c r="J141" s="258"/>
      <c r="K141" s="258"/>
      <c r="L141" s="262"/>
      <c r="M141" s="263"/>
      <c r="N141" s="264"/>
      <c r="O141" s="264"/>
      <c r="P141" s="264"/>
      <c r="Q141" s="264"/>
      <c r="R141" s="264"/>
      <c r="S141" s="264"/>
      <c r="T141" s="26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6" t="s">
        <v>195</v>
      </c>
      <c r="AU141" s="266" t="s">
        <v>78</v>
      </c>
      <c r="AV141" s="15" t="s">
        <v>76</v>
      </c>
      <c r="AW141" s="15" t="s">
        <v>31</v>
      </c>
      <c r="AX141" s="15" t="s">
        <v>69</v>
      </c>
      <c r="AY141" s="266" t="s">
        <v>179</v>
      </c>
    </row>
    <row r="142" s="13" customFormat="1">
      <c r="A142" s="13"/>
      <c r="B142" s="234"/>
      <c r="C142" s="235"/>
      <c r="D142" s="236" t="s">
        <v>195</v>
      </c>
      <c r="E142" s="237" t="s">
        <v>19</v>
      </c>
      <c r="F142" s="238" t="s">
        <v>1627</v>
      </c>
      <c r="G142" s="235"/>
      <c r="H142" s="239">
        <v>6</v>
      </c>
      <c r="I142" s="240"/>
      <c r="J142" s="235"/>
      <c r="K142" s="235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195</v>
      </c>
      <c r="AU142" s="245" t="s">
        <v>78</v>
      </c>
      <c r="AV142" s="13" t="s">
        <v>78</v>
      </c>
      <c r="AW142" s="13" t="s">
        <v>31</v>
      </c>
      <c r="AX142" s="13" t="s">
        <v>69</v>
      </c>
      <c r="AY142" s="245" t="s">
        <v>179</v>
      </c>
    </row>
    <row r="143" s="14" customFormat="1">
      <c r="A143" s="14"/>
      <c r="B143" s="246"/>
      <c r="C143" s="247"/>
      <c r="D143" s="236" t="s">
        <v>195</v>
      </c>
      <c r="E143" s="248" t="s">
        <v>19</v>
      </c>
      <c r="F143" s="249" t="s">
        <v>197</v>
      </c>
      <c r="G143" s="247"/>
      <c r="H143" s="250">
        <v>6</v>
      </c>
      <c r="I143" s="251"/>
      <c r="J143" s="247"/>
      <c r="K143" s="247"/>
      <c r="L143" s="252"/>
      <c r="M143" s="253"/>
      <c r="N143" s="254"/>
      <c r="O143" s="254"/>
      <c r="P143" s="254"/>
      <c r="Q143" s="254"/>
      <c r="R143" s="254"/>
      <c r="S143" s="254"/>
      <c r="T143" s="25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6" t="s">
        <v>195</v>
      </c>
      <c r="AU143" s="256" t="s">
        <v>78</v>
      </c>
      <c r="AV143" s="14" t="s">
        <v>186</v>
      </c>
      <c r="AW143" s="14" t="s">
        <v>31</v>
      </c>
      <c r="AX143" s="14" t="s">
        <v>76</v>
      </c>
      <c r="AY143" s="256" t="s">
        <v>179</v>
      </c>
    </row>
    <row r="144" s="2" customFormat="1" ht="24.15" customHeight="1">
      <c r="A144" s="41"/>
      <c r="B144" s="42"/>
      <c r="C144" s="216" t="s">
        <v>235</v>
      </c>
      <c r="D144" s="216" t="s">
        <v>181</v>
      </c>
      <c r="E144" s="217" t="s">
        <v>1628</v>
      </c>
      <c r="F144" s="218" t="s">
        <v>1629</v>
      </c>
      <c r="G144" s="219" t="s">
        <v>216</v>
      </c>
      <c r="H144" s="220">
        <v>53.700000000000003</v>
      </c>
      <c r="I144" s="221"/>
      <c r="J144" s="222">
        <f>ROUND(I144*H144,2)</f>
        <v>0</v>
      </c>
      <c r="K144" s="218" t="s">
        <v>185</v>
      </c>
      <c r="L144" s="47"/>
      <c r="M144" s="223" t="s">
        <v>19</v>
      </c>
      <c r="N144" s="224" t="s">
        <v>40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186</v>
      </c>
      <c r="AT144" s="227" t="s">
        <v>181</v>
      </c>
      <c r="AU144" s="227" t="s">
        <v>78</v>
      </c>
      <c r="AY144" s="20" t="s">
        <v>179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76</v>
      </c>
      <c r="BK144" s="228">
        <f>ROUND(I144*H144,2)</f>
        <v>0</v>
      </c>
      <c r="BL144" s="20" t="s">
        <v>186</v>
      </c>
      <c r="BM144" s="227" t="s">
        <v>1630</v>
      </c>
    </row>
    <row r="145" s="2" customFormat="1">
      <c r="A145" s="41"/>
      <c r="B145" s="42"/>
      <c r="C145" s="43"/>
      <c r="D145" s="229" t="s">
        <v>188</v>
      </c>
      <c r="E145" s="43"/>
      <c r="F145" s="230" t="s">
        <v>1631</v>
      </c>
      <c r="G145" s="43"/>
      <c r="H145" s="43"/>
      <c r="I145" s="231"/>
      <c r="J145" s="43"/>
      <c r="K145" s="43"/>
      <c r="L145" s="47"/>
      <c r="M145" s="232"/>
      <c r="N145" s="233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188</v>
      </c>
      <c r="AU145" s="20" t="s">
        <v>78</v>
      </c>
    </row>
    <row r="146" s="13" customFormat="1">
      <c r="A146" s="13"/>
      <c r="B146" s="234"/>
      <c r="C146" s="235"/>
      <c r="D146" s="236" t="s">
        <v>195</v>
      </c>
      <c r="E146" s="237" t="s">
        <v>19</v>
      </c>
      <c r="F146" s="238" t="s">
        <v>1632</v>
      </c>
      <c r="G146" s="235"/>
      <c r="H146" s="239">
        <v>166.31999999999999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195</v>
      </c>
      <c r="AU146" s="245" t="s">
        <v>78</v>
      </c>
      <c r="AV146" s="13" t="s">
        <v>78</v>
      </c>
      <c r="AW146" s="13" t="s">
        <v>31</v>
      </c>
      <c r="AX146" s="13" t="s">
        <v>69</v>
      </c>
      <c r="AY146" s="245" t="s">
        <v>179</v>
      </c>
    </row>
    <row r="147" s="16" customFormat="1">
      <c r="A147" s="16"/>
      <c r="B147" s="267"/>
      <c r="C147" s="268"/>
      <c r="D147" s="236" t="s">
        <v>195</v>
      </c>
      <c r="E147" s="269" t="s">
        <v>19</v>
      </c>
      <c r="F147" s="270" t="s">
        <v>227</v>
      </c>
      <c r="G147" s="268"/>
      <c r="H147" s="271">
        <v>166.31999999999999</v>
      </c>
      <c r="I147" s="272"/>
      <c r="J147" s="268"/>
      <c r="K147" s="268"/>
      <c r="L147" s="273"/>
      <c r="M147" s="274"/>
      <c r="N147" s="275"/>
      <c r="O147" s="275"/>
      <c r="P147" s="275"/>
      <c r="Q147" s="275"/>
      <c r="R147" s="275"/>
      <c r="S147" s="275"/>
      <c r="T147" s="27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77" t="s">
        <v>195</v>
      </c>
      <c r="AU147" s="277" t="s">
        <v>78</v>
      </c>
      <c r="AV147" s="16" t="s">
        <v>101</v>
      </c>
      <c r="AW147" s="16" t="s">
        <v>31</v>
      </c>
      <c r="AX147" s="16" t="s">
        <v>69</v>
      </c>
      <c r="AY147" s="277" t="s">
        <v>179</v>
      </c>
    </row>
    <row r="148" s="15" customFormat="1">
      <c r="A148" s="15"/>
      <c r="B148" s="257"/>
      <c r="C148" s="258"/>
      <c r="D148" s="236" t="s">
        <v>195</v>
      </c>
      <c r="E148" s="259" t="s">
        <v>19</v>
      </c>
      <c r="F148" s="260" t="s">
        <v>1633</v>
      </c>
      <c r="G148" s="258"/>
      <c r="H148" s="259" t="s">
        <v>19</v>
      </c>
      <c r="I148" s="261"/>
      <c r="J148" s="258"/>
      <c r="K148" s="258"/>
      <c r="L148" s="262"/>
      <c r="M148" s="263"/>
      <c r="N148" s="264"/>
      <c r="O148" s="264"/>
      <c r="P148" s="264"/>
      <c r="Q148" s="264"/>
      <c r="R148" s="264"/>
      <c r="S148" s="264"/>
      <c r="T148" s="26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6" t="s">
        <v>195</v>
      </c>
      <c r="AU148" s="266" t="s">
        <v>78</v>
      </c>
      <c r="AV148" s="15" t="s">
        <v>76</v>
      </c>
      <c r="AW148" s="15" t="s">
        <v>31</v>
      </c>
      <c r="AX148" s="15" t="s">
        <v>69</v>
      </c>
      <c r="AY148" s="266" t="s">
        <v>179</v>
      </c>
    </row>
    <row r="149" s="13" customFormat="1">
      <c r="A149" s="13"/>
      <c r="B149" s="234"/>
      <c r="C149" s="235"/>
      <c r="D149" s="236" t="s">
        <v>195</v>
      </c>
      <c r="E149" s="237" t="s">
        <v>19</v>
      </c>
      <c r="F149" s="238" t="s">
        <v>1634</v>
      </c>
      <c r="G149" s="235"/>
      <c r="H149" s="239">
        <v>-11.880000000000001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195</v>
      </c>
      <c r="AU149" s="245" t="s">
        <v>78</v>
      </c>
      <c r="AV149" s="13" t="s">
        <v>78</v>
      </c>
      <c r="AW149" s="13" t="s">
        <v>31</v>
      </c>
      <c r="AX149" s="13" t="s">
        <v>69</v>
      </c>
      <c r="AY149" s="245" t="s">
        <v>179</v>
      </c>
    </row>
    <row r="150" s="13" customFormat="1">
      <c r="A150" s="13"/>
      <c r="B150" s="234"/>
      <c r="C150" s="235"/>
      <c r="D150" s="236" t="s">
        <v>195</v>
      </c>
      <c r="E150" s="237" t="s">
        <v>19</v>
      </c>
      <c r="F150" s="238" t="s">
        <v>1635</v>
      </c>
      <c r="G150" s="235"/>
      <c r="H150" s="239">
        <v>-18.989999999999998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195</v>
      </c>
      <c r="AU150" s="245" t="s">
        <v>78</v>
      </c>
      <c r="AV150" s="13" t="s">
        <v>78</v>
      </c>
      <c r="AW150" s="13" t="s">
        <v>31</v>
      </c>
      <c r="AX150" s="13" t="s">
        <v>69</v>
      </c>
      <c r="AY150" s="245" t="s">
        <v>179</v>
      </c>
    </row>
    <row r="151" s="13" customFormat="1">
      <c r="A151" s="13"/>
      <c r="B151" s="234"/>
      <c r="C151" s="235"/>
      <c r="D151" s="236" t="s">
        <v>195</v>
      </c>
      <c r="E151" s="237" t="s">
        <v>19</v>
      </c>
      <c r="F151" s="238" t="s">
        <v>1636</v>
      </c>
      <c r="G151" s="235"/>
      <c r="H151" s="239">
        <v>-1.2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195</v>
      </c>
      <c r="AU151" s="245" t="s">
        <v>78</v>
      </c>
      <c r="AV151" s="13" t="s">
        <v>78</v>
      </c>
      <c r="AW151" s="13" t="s">
        <v>31</v>
      </c>
      <c r="AX151" s="13" t="s">
        <v>69</v>
      </c>
      <c r="AY151" s="245" t="s">
        <v>179</v>
      </c>
    </row>
    <row r="152" s="16" customFormat="1">
      <c r="A152" s="16"/>
      <c r="B152" s="267"/>
      <c r="C152" s="268"/>
      <c r="D152" s="236" t="s">
        <v>195</v>
      </c>
      <c r="E152" s="269" t="s">
        <v>19</v>
      </c>
      <c r="F152" s="270" t="s">
        <v>227</v>
      </c>
      <c r="G152" s="268"/>
      <c r="H152" s="271">
        <v>-32.07</v>
      </c>
      <c r="I152" s="272"/>
      <c r="J152" s="268"/>
      <c r="K152" s="268"/>
      <c r="L152" s="273"/>
      <c r="M152" s="274"/>
      <c r="N152" s="275"/>
      <c r="O152" s="275"/>
      <c r="P152" s="275"/>
      <c r="Q152" s="275"/>
      <c r="R152" s="275"/>
      <c r="S152" s="275"/>
      <c r="T152" s="27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77" t="s">
        <v>195</v>
      </c>
      <c r="AU152" s="277" t="s">
        <v>78</v>
      </c>
      <c r="AV152" s="16" t="s">
        <v>101</v>
      </c>
      <c r="AW152" s="16" t="s">
        <v>31</v>
      </c>
      <c r="AX152" s="16" t="s">
        <v>69</v>
      </c>
      <c r="AY152" s="277" t="s">
        <v>179</v>
      </c>
    </row>
    <row r="153" s="14" customFormat="1">
      <c r="A153" s="14"/>
      <c r="B153" s="246"/>
      <c r="C153" s="247"/>
      <c r="D153" s="236" t="s">
        <v>195</v>
      </c>
      <c r="E153" s="248" t="s">
        <v>19</v>
      </c>
      <c r="F153" s="249" t="s">
        <v>197</v>
      </c>
      <c r="G153" s="247"/>
      <c r="H153" s="250">
        <v>134.25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6" t="s">
        <v>195</v>
      </c>
      <c r="AU153" s="256" t="s">
        <v>78</v>
      </c>
      <c r="AV153" s="14" t="s">
        <v>186</v>
      </c>
      <c r="AW153" s="14" t="s">
        <v>31</v>
      </c>
      <c r="AX153" s="14" t="s">
        <v>69</v>
      </c>
      <c r="AY153" s="256" t="s">
        <v>179</v>
      </c>
    </row>
    <row r="154" s="13" customFormat="1">
      <c r="A154" s="13"/>
      <c r="B154" s="234"/>
      <c r="C154" s="235"/>
      <c r="D154" s="236" t="s">
        <v>195</v>
      </c>
      <c r="E154" s="237" t="s">
        <v>19</v>
      </c>
      <c r="F154" s="238" t="s">
        <v>1637</v>
      </c>
      <c r="G154" s="235"/>
      <c r="H154" s="239">
        <v>53.700000000000003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195</v>
      </c>
      <c r="AU154" s="245" t="s">
        <v>78</v>
      </c>
      <c r="AV154" s="13" t="s">
        <v>78</v>
      </c>
      <c r="AW154" s="13" t="s">
        <v>31</v>
      </c>
      <c r="AX154" s="13" t="s">
        <v>76</v>
      </c>
      <c r="AY154" s="245" t="s">
        <v>179</v>
      </c>
    </row>
    <row r="155" s="2" customFormat="1" ht="24.15" customHeight="1">
      <c r="A155" s="41"/>
      <c r="B155" s="42"/>
      <c r="C155" s="216" t="s">
        <v>241</v>
      </c>
      <c r="D155" s="216" t="s">
        <v>181</v>
      </c>
      <c r="E155" s="217" t="s">
        <v>1638</v>
      </c>
      <c r="F155" s="218" t="s">
        <v>1639</v>
      </c>
      <c r="G155" s="219" t="s">
        <v>216</v>
      </c>
      <c r="H155" s="220">
        <v>20.138000000000002</v>
      </c>
      <c r="I155" s="221"/>
      <c r="J155" s="222">
        <f>ROUND(I155*H155,2)</f>
        <v>0</v>
      </c>
      <c r="K155" s="218" t="s">
        <v>185</v>
      </c>
      <c r="L155" s="47"/>
      <c r="M155" s="223" t="s">
        <v>19</v>
      </c>
      <c r="N155" s="224" t="s">
        <v>40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186</v>
      </c>
      <c r="AT155" s="227" t="s">
        <v>181</v>
      </c>
      <c r="AU155" s="227" t="s">
        <v>78</v>
      </c>
      <c r="AY155" s="20" t="s">
        <v>179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76</v>
      </c>
      <c r="BK155" s="228">
        <f>ROUND(I155*H155,2)</f>
        <v>0</v>
      </c>
      <c r="BL155" s="20" t="s">
        <v>186</v>
      </c>
      <c r="BM155" s="227" t="s">
        <v>1640</v>
      </c>
    </row>
    <row r="156" s="2" customFormat="1">
      <c r="A156" s="41"/>
      <c r="B156" s="42"/>
      <c r="C156" s="43"/>
      <c r="D156" s="229" t="s">
        <v>188</v>
      </c>
      <c r="E156" s="43"/>
      <c r="F156" s="230" t="s">
        <v>1641</v>
      </c>
      <c r="G156" s="43"/>
      <c r="H156" s="43"/>
      <c r="I156" s="231"/>
      <c r="J156" s="43"/>
      <c r="K156" s="43"/>
      <c r="L156" s="47"/>
      <c r="M156" s="232"/>
      <c r="N156" s="233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188</v>
      </c>
      <c r="AU156" s="20" t="s">
        <v>78</v>
      </c>
    </row>
    <row r="157" s="13" customFormat="1">
      <c r="A157" s="13"/>
      <c r="B157" s="234"/>
      <c r="C157" s="235"/>
      <c r="D157" s="236" t="s">
        <v>195</v>
      </c>
      <c r="E157" s="237" t="s">
        <v>19</v>
      </c>
      <c r="F157" s="238" t="s">
        <v>1642</v>
      </c>
      <c r="G157" s="235"/>
      <c r="H157" s="239">
        <v>20.138000000000002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195</v>
      </c>
      <c r="AU157" s="245" t="s">
        <v>78</v>
      </c>
      <c r="AV157" s="13" t="s">
        <v>78</v>
      </c>
      <c r="AW157" s="13" t="s">
        <v>31</v>
      </c>
      <c r="AX157" s="13" t="s">
        <v>69</v>
      </c>
      <c r="AY157" s="245" t="s">
        <v>179</v>
      </c>
    </row>
    <row r="158" s="14" customFormat="1">
      <c r="A158" s="14"/>
      <c r="B158" s="246"/>
      <c r="C158" s="247"/>
      <c r="D158" s="236" t="s">
        <v>195</v>
      </c>
      <c r="E158" s="248" t="s">
        <v>19</v>
      </c>
      <c r="F158" s="249" t="s">
        <v>197</v>
      </c>
      <c r="G158" s="247"/>
      <c r="H158" s="250">
        <v>20.138000000000002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6" t="s">
        <v>195</v>
      </c>
      <c r="AU158" s="256" t="s">
        <v>78</v>
      </c>
      <c r="AV158" s="14" t="s">
        <v>186</v>
      </c>
      <c r="AW158" s="14" t="s">
        <v>31</v>
      </c>
      <c r="AX158" s="14" t="s">
        <v>76</v>
      </c>
      <c r="AY158" s="256" t="s">
        <v>179</v>
      </c>
    </row>
    <row r="159" s="2" customFormat="1" ht="24.15" customHeight="1">
      <c r="A159" s="41"/>
      <c r="B159" s="42"/>
      <c r="C159" s="216" t="s">
        <v>247</v>
      </c>
      <c r="D159" s="216" t="s">
        <v>181</v>
      </c>
      <c r="E159" s="217" t="s">
        <v>1643</v>
      </c>
      <c r="F159" s="218" t="s">
        <v>1644</v>
      </c>
      <c r="G159" s="219" t="s">
        <v>216</v>
      </c>
      <c r="H159" s="220">
        <v>20.138000000000002</v>
      </c>
      <c r="I159" s="221"/>
      <c r="J159" s="222">
        <f>ROUND(I159*H159,2)</f>
        <v>0</v>
      </c>
      <c r="K159" s="218" t="s">
        <v>185</v>
      </c>
      <c r="L159" s="47"/>
      <c r="M159" s="223" t="s">
        <v>19</v>
      </c>
      <c r="N159" s="224" t="s">
        <v>40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186</v>
      </c>
      <c r="AT159" s="227" t="s">
        <v>181</v>
      </c>
      <c r="AU159" s="227" t="s">
        <v>78</v>
      </c>
      <c r="AY159" s="20" t="s">
        <v>179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76</v>
      </c>
      <c r="BK159" s="228">
        <f>ROUND(I159*H159,2)</f>
        <v>0</v>
      </c>
      <c r="BL159" s="20" t="s">
        <v>186</v>
      </c>
      <c r="BM159" s="227" t="s">
        <v>1645</v>
      </c>
    </row>
    <row r="160" s="2" customFormat="1">
      <c r="A160" s="41"/>
      <c r="B160" s="42"/>
      <c r="C160" s="43"/>
      <c r="D160" s="229" t="s">
        <v>188</v>
      </c>
      <c r="E160" s="43"/>
      <c r="F160" s="230" t="s">
        <v>1646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78</v>
      </c>
    </row>
    <row r="161" s="13" customFormat="1">
      <c r="A161" s="13"/>
      <c r="B161" s="234"/>
      <c r="C161" s="235"/>
      <c r="D161" s="236" t="s">
        <v>195</v>
      </c>
      <c r="E161" s="237" t="s">
        <v>19</v>
      </c>
      <c r="F161" s="238" t="s">
        <v>1642</v>
      </c>
      <c r="G161" s="235"/>
      <c r="H161" s="239">
        <v>20.138000000000002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195</v>
      </c>
      <c r="AU161" s="245" t="s">
        <v>78</v>
      </c>
      <c r="AV161" s="13" t="s">
        <v>78</v>
      </c>
      <c r="AW161" s="13" t="s">
        <v>31</v>
      </c>
      <c r="AX161" s="13" t="s">
        <v>69</v>
      </c>
      <c r="AY161" s="245" t="s">
        <v>179</v>
      </c>
    </row>
    <row r="162" s="14" customFormat="1">
      <c r="A162" s="14"/>
      <c r="B162" s="246"/>
      <c r="C162" s="247"/>
      <c r="D162" s="236" t="s">
        <v>195</v>
      </c>
      <c r="E162" s="248" t="s">
        <v>19</v>
      </c>
      <c r="F162" s="249" t="s">
        <v>197</v>
      </c>
      <c r="G162" s="247"/>
      <c r="H162" s="250">
        <v>20.138000000000002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195</v>
      </c>
      <c r="AU162" s="256" t="s">
        <v>78</v>
      </c>
      <c r="AV162" s="14" t="s">
        <v>186</v>
      </c>
      <c r="AW162" s="14" t="s">
        <v>31</v>
      </c>
      <c r="AX162" s="14" t="s">
        <v>76</v>
      </c>
      <c r="AY162" s="256" t="s">
        <v>179</v>
      </c>
    </row>
    <row r="163" s="2" customFormat="1" ht="24.15" customHeight="1">
      <c r="A163" s="41"/>
      <c r="B163" s="42"/>
      <c r="C163" s="216" t="s">
        <v>253</v>
      </c>
      <c r="D163" s="216" t="s">
        <v>181</v>
      </c>
      <c r="E163" s="217" t="s">
        <v>1647</v>
      </c>
      <c r="F163" s="218" t="s">
        <v>1648</v>
      </c>
      <c r="G163" s="219" t="s">
        <v>216</v>
      </c>
      <c r="H163" s="220">
        <v>40.274999999999999</v>
      </c>
      <c r="I163" s="221"/>
      <c r="J163" s="222">
        <f>ROUND(I163*H163,2)</f>
        <v>0</v>
      </c>
      <c r="K163" s="218" t="s">
        <v>185</v>
      </c>
      <c r="L163" s="47"/>
      <c r="M163" s="223" t="s">
        <v>19</v>
      </c>
      <c r="N163" s="224" t="s">
        <v>40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186</v>
      </c>
      <c r="AT163" s="227" t="s">
        <v>181</v>
      </c>
      <c r="AU163" s="227" t="s">
        <v>78</v>
      </c>
      <c r="AY163" s="20" t="s">
        <v>179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76</v>
      </c>
      <c r="BK163" s="228">
        <f>ROUND(I163*H163,2)</f>
        <v>0</v>
      </c>
      <c r="BL163" s="20" t="s">
        <v>186</v>
      </c>
      <c r="BM163" s="227" t="s">
        <v>1649</v>
      </c>
    </row>
    <row r="164" s="2" customFormat="1">
      <c r="A164" s="41"/>
      <c r="B164" s="42"/>
      <c r="C164" s="43"/>
      <c r="D164" s="229" t="s">
        <v>188</v>
      </c>
      <c r="E164" s="43"/>
      <c r="F164" s="230" t="s">
        <v>1650</v>
      </c>
      <c r="G164" s="43"/>
      <c r="H164" s="43"/>
      <c r="I164" s="231"/>
      <c r="J164" s="43"/>
      <c r="K164" s="43"/>
      <c r="L164" s="47"/>
      <c r="M164" s="232"/>
      <c r="N164" s="233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188</v>
      </c>
      <c r="AU164" s="20" t="s">
        <v>78</v>
      </c>
    </row>
    <row r="165" s="13" customFormat="1">
      <c r="A165" s="13"/>
      <c r="B165" s="234"/>
      <c r="C165" s="235"/>
      <c r="D165" s="236" t="s">
        <v>195</v>
      </c>
      <c r="E165" s="237" t="s">
        <v>19</v>
      </c>
      <c r="F165" s="238" t="s">
        <v>1651</v>
      </c>
      <c r="G165" s="235"/>
      <c r="H165" s="239">
        <v>40.274999999999999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195</v>
      </c>
      <c r="AU165" s="245" t="s">
        <v>78</v>
      </c>
      <c r="AV165" s="13" t="s">
        <v>78</v>
      </c>
      <c r="AW165" s="13" t="s">
        <v>31</v>
      </c>
      <c r="AX165" s="13" t="s">
        <v>69</v>
      </c>
      <c r="AY165" s="245" t="s">
        <v>179</v>
      </c>
    </row>
    <row r="166" s="14" customFormat="1">
      <c r="A166" s="14"/>
      <c r="B166" s="246"/>
      <c r="C166" s="247"/>
      <c r="D166" s="236" t="s">
        <v>195</v>
      </c>
      <c r="E166" s="248" t="s">
        <v>19</v>
      </c>
      <c r="F166" s="249" t="s">
        <v>197</v>
      </c>
      <c r="G166" s="247"/>
      <c r="H166" s="250">
        <v>40.274999999999999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6" t="s">
        <v>195</v>
      </c>
      <c r="AU166" s="256" t="s">
        <v>78</v>
      </c>
      <c r="AV166" s="14" t="s">
        <v>186</v>
      </c>
      <c r="AW166" s="14" t="s">
        <v>31</v>
      </c>
      <c r="AX166" s="14" t="s">
        <v>76</v>
      </c>
      <c r="AY166" s="256" t="s">
        <v>179</v>
      </c>
    </row>
    <row r="167" s="2" customFormat="1" ht="24.15" customHeight="1">
      <c r="A167" s="41"/>
      <c r="B167" s="42"/>
      <c r="C167" s="216" t="s">
        <v>258</v>
      </c>
      <c r="D167" s="216" t="s">
        <v>181</v>
      </c>
      <c r="E167" s="217" t="s">
        <v>1652</v>
      </c>
      <c r="F167" s="218" t="s">
        <v>1653</v>
      </c>
      <c r="G167" s="219" t="s">
        <v>216</v>
      </c>
      <c r="H167" s="220">
        <v>2.7000000000000002</v>
      </c>
      <c r="I167" s="221"/>
      <c r="J167" s="222">
        <f>ROUND(I167*H167,2)</f>
        <v>0</v>
      </c>
      <c r="K167" s="218" t="s">
        <v>185</v>
      </c>
      <c r="L167" s="47"/>
      <c r="M167" s="223" t="s">
        <v>19</v>
      </c>
      <c r="N167" s="224" t="s">
        <v>40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186</v>
      </c>
      <c r="AT167" s="227" t="s">
        <v>181</v>
      </c>
      <c r="AU167" s="227" t="s">
        <v>78</v>
      </c>
      <c r="AY167" s="20" t="s">
        <v>179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76</v>
      </c>
      <c r="BK167" s="228">
        <f>ROUND(I167*H167,2)</f>
        <v>0</v>
      </c>
      <c r="BL167" s="20" t="s">
        <v>186</v>
      </c>
      <c r="BM167" s="227" t="s">
        <v>1654</v>
      </c>
    </row>
    <row r="168" s="2" customFormat="1">
      <c r="A168" s="41"/>
      <c r="B168" s="42"/>
      <c r="C168" s="43"/>
      <c r="D168" s="229" t="s">
        <v>188</v>
      </c>
      <c r="E168" s="43"/>
      <c r="F168" s="230" t="s">
        <v>1655</v>
      </c>
      <c r="G168" s="43"/>
      <c r="H168" s="43"/>
      <c r="I168" s="231"/>
      <c r="J168" s="43"/>
      <c r="K168" s="43"/>
      <c r="L168" s="47"/>
      <c r="M168" s="232"/>
      <c r="N168" s="233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188</v>
      </c>
      <c r="AU168" s="20" t="s">
        <v>78</v>
      </c>
    </row>
    <row r="169" s="15" customFormat="1">
      <c r="A169" s="15"/>
      <c r="B169" s="257"/>
      <c r="C169" s="258"/>
      <c r="D169" s="236" t="s">
        <v>195</v>
      </c>
      <c r="E169" s="259" t="s">
        <v>19</v>
      </c>
      <c r="F169" s="260" t="s">
        <v>1619</v>
      </c>
      <c r="G169" s="258"/>
      <c r="H169" s="259" t="s">
        <v>19</v>
      </c>
      <c r="I169" s="261"/>
      <c r="J169" s="258"/>
      <c r="K169" s="258"/>
      <c r="L169" s="262"/>
      <c r="M169" s="263"/>
      <c r="N169" s="264"/>
      <c r="O169" s="264"/>
      <c r="P169" s="264"/>
      <c r="Q169" s="264"/>
      <c r="R169" s="264"/>
      <c r="S169" s="264"/>
      <c r="T169" s="26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6" t="s">
        <v>195</v>
      </c>
      <c r="AU169" s="266" t="s">
        <v>78</v>
      </c>
      <c r="AV169" s="15" t="s">
        <v>76</v>
      </c>
      <c r="AW169" s="15" t="s">
        <v>31</v>
      </c>
      <c r="AX169" s="15" t="s">
        <v>69</v>
      </c>
      <c r="AY169" s="266" t="s">
        <v>179</v>
      </c>
    </row>
    <row r="170" s="13" customFormat="1">
      <c r="A170" s="13"/>
      <c r="B170" s="234"/>
      <c r="C170" s="235"/>
      <c r="D170" s="236" t="s">
        <v>195</v>
      </c>
      <c r="E170" s="237" t="s">
        <v>19</v>
      </c>
      <c r="F170" s="238" t="s">
        <v>1656</v>
      </c>
      <c r="G170" s="235"/>
      <c r="H170" s="239">
        <v>0.90000000000000002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195</v>
      </c>
      <c r="AU170" s="245" t="s">
        <v>78</v>
      </c>
      <c r="AV170" s="13" t="s">
        <v>78</v>
      </c>
      <c r="AW170" s="13" t="s">
        <v>31</v>
      </c>
      <c r="AX170" s="13" t="s">
        <v>69</v>
      </c>
      <c r="AY170" s="245" t="s">
        <v>179</v>
      </c>
    </row>
    <row r="171" s="13" customFormat="1">
      <c r="A171" s="13"/>
      <c r="B171" s="234"/>
      <c r="C171" s="235"/>
      <c r="D171" s="236" t="s">
        <v>195</v>
      </c>
      <c r="E171" s="237" t="s">
        <v>19</v>
      </c>
      <c r="F171" s="238" t="s">
        <v>1657</v>
      </c>
      <c r="G171" s="235"/>
      <c r="H171" s="239">
        <v>1.8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195</v>
      </c>
      <c r="AU171" s="245" t="s">
        <v>78</v>
      </c>
      <c r="AV171" s="13" t="s">
        <v>78</v>
      </c>
      <c r="AW171" s="13" t="s">
        <v>31</v>
      </c>
      <c r="AX171" s="13" t="s">
        <v>69</v>
      </c>
      <c r="AY171" s="245" t="s">
        <v>179</v>
      </c>
    </row>
    <row r="172" s="14" customFormat="1">
      <c r="A172" s="14"/>
      <c r="B172" s="246"/>
      <c r="C172" s="247"/>
      <c r="D172" s="236" t="s">
        <v>195</v>
      </c>
      <c r="E172" s="248" t="s">
        <v>19</v>
      </c>
      <c r="F172" s="249" t="s">
        <v>197</v>
      </c>
      <c r="G172" s="247"/>
      <c r="H172" s="250">
        <v>2.7000000000000002</v>
      </c>
      <c r="I172" s="251"/>
      <c r="J172" s="247"/>
      <c r="K172" s="247"/>
      <c r="L172" s="252"/>
      <c r="M172" s="253"/>
      <c r="N172" s="254"/>
      <c r="O172" s="254"/>
      <c r="P172" s="254"/>
      <c r="Q172" s="254"/>
      <c r="R172" s="254"/>
      <c r="S172" s="254"/>
      <c r="T172" s="25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6" t="s">
        <v>195</v>
      </c>
      <c r="AU172" s="256" t="s">
        <v>78</v>
      </c>
      <c r="AV172" s="14" t="s">
        <v>186</v>
      </c>
      <c r="AW172" s="14" t="s">
        <v>31</v>
      </c>
      <c r="AX172" s="14" t="s">
        <v>76</v>
      </c>
      <c r="AY172" s="256" t="s">
        <v>179</v>
      </c>
    </row>
    <row r="173" s="2" customFormat="1" ht="21.75" customHeight="1">
      <c r="A173" s="41"/>
      <c r="B173" s="42"/>
      <c r="C173" s="216" t="s">
        <v>266</v>
      </c>
      <c r="D173" s="216" t="s">
        <v>181</v>
      </c>
      <c r="E173" s="217" t="s">
        <v>1658</v>
      </c>
      <c r="F173" s="218" t="s">
        <v>1659</v>
      </c>
      <c r="G173" s="219" t="s">
        <v>192</v>
      </c>
      <c r="H173" s="220">
        <v>277.19999999999999</v>
      </c>
      <c r="I173" s="221"/>
      <c r="J173" s="222">
        <f>ROUND(I173*H173,2)</f>
        <v>0</v>
      </c>
      <c r="K173" s="218" t="s">
        <v>185</v>
      </c>
      <c r="L173" s="47"/>
      <c r="M173" s="223" t="s">
        <v>19</v>
      </c>
      <c r="N173" s="224" t="s">
        <v>40</v>
      </c>
      <c r="O173" s="87"/>
      <c r="P173" s="225">
        <f>O173*H173</f>
        <v>0</v>
      </c>
      <c r="Q173" s="225">
        <v>0.00084000000000000003</v>
      </c>
      <c r="R173" s="225">
        <f>Q173*H173</f>
        <v>0.232848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186</v>
      </c>
      <c r="AT173" s="227" t="s">
        <v>181</v>
      </c>
      <c r="AU173" s="227" t="s">
        <v>78</v>
      </c>
      <c r="AY173" s="20" t="s">
        <v>179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76</v>
      </c>
      <c r="BK173" s="228">
        <f>ROUND(I173*H173,2)</f>
        <v>0</v>
      </c>
      <c r="BL173" s="20" t="s">
        <v>186</v>
      </c>
      <c r="BM173" s="227" t="s">
        <v>1660</v>
      </c>
    </row>
    <row r="174" s="2" customFormat="1">
      <c r="A174" s="41"/>
      <c r="B174" s="42"/>
      <c r="C174" s="43"/>
      <c r="D174" s="229" t="s">
        <v>188</v>
      </c>
      <c r="E174" s="43"/>
      <c r="F174" s="230" t="s">
        <v>1661</v>
      </c>
      <c r="G174" s="43"/>
      <c r="H174" s="43"/>
      <c r="I174" s="231"/>
      <c r="J174" s="43"/>
      <c r="K174" s="43"/>
      <c r="L174" s="47"/>
      <c r="M174" s="232"/>
      <c r="N174" s="233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188</v>
      </c>
      <c r="AU174" s="20" t="s">
        <v>78</v>
      </c>
    </row>
    <row r="175" s="13" customFormat="1">
      <c r="A175" s="13"/>
      <c r="B175" s="234"/>
      <c r="C175" s="235"/>
      <c r="D175" s="236" t="s">
        <v>195</v>
      </c>
      <c r="E175" s="237" t="s">
        <v>19</v>
      </c>
      <c r="F175" s="238" t="s">
        <v>1662</v>
      </c>
      <c r="G175" s="235"/>
      <c r="H175" s="239">
        <v>277.19999999999999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195</v>
      </c>
      <c r="AU175" s="245" t="s">
        <v>78</v>
      </c>
      <c r="AV175" s="13" t="s">
        <v>78</v>
      </c>
      <c r="AW175" s="13" t="s">
        <v>31</v>
      </c>
      <c r="AX175" s="13" t="s">
        <v>69</v>
      </c>
      <c r="AY175" s="245" t="s">
        <v>179</v>
      </c>
    </row>
    <row r="176" s="14" customFormat="1">
      <c r="A176" s="14"/>
      <c r="B176" s="246"/>
      <c r="C176" s="247"/>
      <c r="D176" s="236" t="s">
        <v>195</v>
      </c>
      <c r="E176" s="248" t="s">
        <v>19</v>
      </c>
      <c r="F176" s="249" t="s">
        <v>197</v>
      </c>
      <c r="G176" s="247"/>
      <c r="H176" s="250">
        <v>277.19999999999999</v>
      </c>
      <c r="I176" s="251"/>
      <c r="J176" s="247"/>
      <c r="K176" s="247"/>
      <c r="L176" s="252"/>
      <c r="M176" s="253"/>
      <c r="N176" s="254"/>
      <c r="O176" s="254"/>
      <c r="P176" s="254"/>
      <c r="Q176" s="254"/>
      <c r="R176" s="254"/>
      <c r="S176" s="254"/>
      <c r="T176" s="25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6" t="s">
        <v>195</v>
      </c>
      <c r="AU176" s="256" t="s">
        <v>78</v>
      </c>
      <c r="AV176" s="14" t="s">
        <v>186</v>
      </c>
      <c r="AW176" s="14" t="s">
        <v>31</v>
      </c>
      <c r="AX176" s="14" t="s">
        <v>76</v>
      </c>
      <c r="AY176" s="256" t="s">
        <v>179</v>
      </c>
    </row>
    <row r="177" s="2" customFormat="1" ht="24.15" customHeight="1">
      <c r="A177" s="41"/>
      <c r="B177" s="42"/>
      <c r="C177" s="216" t="s">
        <v>8</v>
      </c>
      <c r="D177" s="216" t="s">
        <v>181</v>
      </c>
      <c r="E177" s="217" t="s">
        <v>1663</v>
      </c>
      <c r="F177" s="218" t="s">
        <v>1664</v>
      </c>
      <c r="G177" s="219" t="s">
        <v>192</v>
      </c>
      <c r="H177" s="220">
        <v>277.19999999999999</v>
      </c>
      <c r="I177" s="221"/>
      <c r="J177" s="222">
        <f>ROUND(I177*H177,2)</f>
        <v>0</v>
      </c>
      <c r="K177" s="218" t="s">
        <v>185</v>
      </c>
      <c r="L177" s="47"/>
      <c r="M177" s="223" t="s">
        <v>19</v>
      </c>
      <c r="N177" s="224" t="s">
        <v>40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186</v>
      </c>
      <c r="AT177" s="227" t="s">
        <v>181</v>
      </c>
      <c r="AU177" s="227" t="s">
        <v>78</v>
      </c>
      <c r="AY177" s="20" t="s">
        <v>179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76</v>
      </c>
      <c r="BK177" s="228">
        <f>ROUND(I177*H177,2)</f>
        <v>0</v>
      </c>
      <c r="BL177" s="20" t="s">
        <v>186</v>
      </c>
      <c r="BM177" s="227" t="s">
        <v>1665</v>
      </c>
    </row>
    <row r="178" s="2" customFormat="1">
      <c r="A178" s="41"/>
      <c r="B178" s="42"/>
      <c r="C178" s="43"/>
      <c r="D178" s="229" t="s">
        <v>188</v>
      </c>
      <c r="E178" s="43"/>
      <c r="F178" s="230" t="s">
        <v>1666</v>
      </c>
      <c r="G178" s="43"/>
      <c r="H178" s="43"/>
      <c r="I178" s="231"/>
      <c r="J178" s="43"/>
      <c r="K178" s="43"/>
      <c r="L178" s="47"/>
      <c r="M178" s="232"/>
      <c r="N178" s="233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188</v>
      </c>
      <c r="AU178" s="20" t="s">
        <v>78</v>
      </c>
    </row>
    <row r="179" s="2" customFormat="1" ht="37.8" customHeight="1">
      <c r="A179" s="41"/>
      <c r="B179" s="42"/>
      <c r="C179" s="216" t="s">
        <v>276</v>
      </c>
      <c r="D179" s="216" t="s">
        <v>181</v>
      </c>
      <c r="E179" s="217" t="s">
        <v>221</v>
      </c>
      <c r="F179" s="218" t="s">
        <v>222</v>
      </c>
      <c r="G179" s="219" t="s">
        <v>216</v>
      </c>
      <c r="H179" s="220">
        <v>107.40000000000001</v>
      </c>
      <c r="I179" s="221"/>
      <c r="J179" s="222">
        <f>ROUND(I179*H179,2)</f>
        <v>0</v>
      </c>
      <c r="K179" s="218" t="s">
        <v>185</v>
      </c>
      <c r="L179" s="47"/>
      <c r="M179" s="223" t="s">
        <v>19</v>
      </c>
      <c r="N179" s="224" t="s">
        <v>40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186</v>
      </c>
      <c r="AT179" s="227" t="s">
        <v>181</v>
      </c>
      <c r="AU179" s="227" t="s">
        <v>78</v>
      </c>
      <c r="AY179" s="20" t="s">
        <v>179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76</v>
      </c>
      <c r="BK179" s="228">
        <f>ROUND(I179*H179,2)</f>
        <v>0</v>
      </c>
      <c r="BL179" s="20" t="s">
        <v>186</v>
      </c>
      <c r="BM179" s="227" t="s">
        <v>1667</v>
      </c>
    </row>
    <row r="180" s="2" customFormat="1">
      <c r="A180" s="41"/>
      <c r="B180" s="42"/>
      <c r="C180" s="43"/>
      <c r="D180" s="229" t="s">
        <v>188</v>
      </c>
      <c r="E180" s="43"/>
      <c r="F180" s="230" t="s">
        <v>224</v>
      </c>
      <c r="G180" s="43"/>
      <c r="H180" s="43"/>
      <c r="I180" s="231"/>
      <c r="J180" s="43"/>
      <c r="K180" s="43"/>
      <c r="L180" s="47"/>
      <c r="M180" s="232"/>
      <c r="N180" s="233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188</v>
      </c>
      <c r="AU180" s="20" t="s">
        <v>78</v>
      </c>
    </row>
    <row r="181" s="15" customFormat="1">
      <c r="A181" s="15"/>
      <c r="B181" s="257"/>
      <c r="C181" s="258"/>
      <c r="D181" s="236" t="s">
        <v>195</v>
      </c>
      <c r="E181" s="259" t="s">
        <v>19</v>
      </c>
      <c r="F181" s="260" t="s">
        <v>225</v>
      </c>
      <c r="G181" s="258"/>
      <c r="H181" s="259" t="s">
        <v>19</v>
      </c>
      <c r="I181" s="261"/>
      <c r="J181" s="258"/>
      <c r="K181" s="258"/>
      <c r="L181" s="262"/>
      <c r="M181" s="263"/>
      <c r="N181" s="264"/>
      <c r="O181" s="264"/>
      <c r="P181" s="264"/>
      <c r="Q181" s="264"/>
      <c r="R181" s="264"/>
      <c r="S181" s="264"/>
      <c r="T181" s="26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6" t="s">
        <v>195</v>
      </c>
      <c r="AU181" s="266" t="s">
        <v>78</v>
      </c>
      <c r="AV181" s="15" t="s">
        <v>76</v>
      </c>
      <c r="AW181" s="15" t="s">
        <v>31</v>
      </c>
      <c r="AX181" s="15" t="s">
        <v>69</v>
      </c>
      <c r="AY181" s="266" t="s">
        <v>179</v>
      </c>
    </row>
    <row r="182" s="13" customFormat="1">
      <c r="A182" s="13"/>
      <c r="B182" s="234"/>
      <c r="C182" s="235"/>
      <c r="D182" s="236" t="s">
        <v>195</v>
      </c>
      <c r="E182" s="237" t="s">
        <v>19</v>
      </c>
      <c r="F182" s="238" t="s">
        <v>1668</v>
      </c>
      <c r="G182" s="235"/>
      <c r="H182" s="239">
        <v>53.700000000000003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195</v>
      </c>
      <c r="AU182" s="245" t="s">
        <v>78</v>
      </c>
      <c r="AV182" s="13" t="s">
        <v>78</v>
      </c>
      <c r="AW182" s="13" t="s">
        <v>31</v>
      </c>
      <c r="AX182" s="13" t="s">
        <v>69</v>
      </c>
      <c r="AY182" s="245" t="s">
        <v>179</v>
      </c>
    </row>
    <row r="183" s="13" customFormat="1">
      <c r="A183" s="13"/>
      <c r="B183" s="234"/>
      <c r="C183" s="235"/>
      <c r="D183" s="236" t="s">
        <v>195</v>
      </c>
      <c r="E183" s="237" t="s">
        <v>19</v>
      </c>
      <c r="F183" s="238" t="s">
        <v>1669</v>
      </c>
      <c r="G183" s="235"/>
      <c r="H183" s="239">
        <v>0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195</v>
      </c>
      <c r="AU183" s="245" t="s">
        <v>78</v>
      </c>
      <c r="AV183" s="13" t="s">
        <v>78</v>
      </c>
      <c r="AW183" s="13" t="s">
        <v>31</v>
      </c>
      <c r="AX183" s="13" t="s">
        <v>69</v>
      </c>
      <c r="AY183" s="245" t="s">
        <v>179</v>
      </c>
    </row>
    <row r="184" s="16" customFormat="1">
      <c r="A184" s="16"/>
      <c r="B184" s="267"/>
      <c r="C184" s="268"/>
      <c r="D184" s="236" t="s">
        <v>195</v>
      </c>
      <c r="E184" s="269" t="s">
        <v>19</v>
      </c>
      <c r="F184" s="270" t="s">
        <v>227</v>
      </c>
      <c r="G184" s="268"/>
      <c r="H184" s="271">
        <v>53.700000000000003</v>
      </c>
      <c r="I184" s="272"/>
      <c r="J184" s="268"/>
      <c r="K184" s="268"/>
      <c r="L184" s="273"/>
      <c r="M184" s="274"/>
      <c r="N184" s="275"/>
      <c r="O184" s="275"/>
      <c r="P184" s="275"/>
      <c r="Q184" s="275"/>
      <c r="R184" s="275"/>
      <c r="S184" s="275"/>
      <c r="T184" s="27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T184" s="277" t="s">
        <v>195</v>
      </c>
      <c r="AU184" s="277" t="s">
        <v>78</v>
      </c>
      <c r="AV184" s="16" t="s">
        <v>101</v>
      </c>
      <c r="AW184" s="16" t="s">
        <v>31</v>
      </c>
      <c r="AX184" s="16" t="s">
        <v>69</v>
      </c>
      <c r="AY184" s="277" t="s">
        <v>179</v>
      </c>
    </row>
    <row r="185" s="15" customFormat="1">
      <c r="A185" s="15"/>
      <c r="B185" s="257"/>
      <c r="C185" s="258"/>
      <c r="D185" s="236" t="s">
        <v>195</v>
      </c>
      <c r="E185" s="259" t="s">
        <v>19</v>
      </c>
      <c r="F185" s="260" t="s">
        <v>228</v>
      </c>
      <c r="G185" s="258"/>
      <c r="H185" s="259" t="s">
        <v>19</v>
      </c>
      <c r="I185" s="261"/>
      <c r="J185" s="258"/>
      <c r="K185" s="258"/>
      <c r="L185" s="262"/>
      <c r="M185" s="263"/>
      <c r="N185" s="264"/>
      <c r="O185" s="264"/>
      <c r="P185" s="264"/>
      <c r="Q185" s="264"/>
      <c r="R185" s="264"/>
      <c r="S185" s="264"/>
      <c r="T185" s="26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6" t="s">
        <v>195</v>
      </c>
      <c r="AU185" s="266" t="s">
        <v>78</v>
      </c>
      <c r="AV185" s="15" t="s">
        <v>76</v>
      </c>
      <c r="AW185" s="15" t="s">
        <v>31</v>
      </c>
      <c r="AX185" s="15" t="s">
        <v>69</v>
      </c>
      <c r="AY185" s="266" t="s">
        <v>179</v>
      </c>
    </row>
    <row r="186" s="13" customFormat="1">
      <c r="A186" s="13"/>
      <c r="B186" s="234"/>
      <c r="C186" s="235"/>
      <c r="D186" s="236" t="s">
        <v>195</v>
      </c>
      <c r="E186" s="237" t="s">
        <v>19</v>
      </c>
      <c r="F186" s="238" t="s">
        <v>1668</v>
      </c>
      <c r="G186" s="235"/>
      <c r="H186" s="239">
        <v>53.700000000000003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195</v>
      </c>
      <c r="AU186" s="245" t="s">
        <v>78</v>
      </c>
      <c r="AV186" s="13" t="s">
        <v>78</v>
      </c>
      <c r="AW186" s="13" t="s">
        <v>31</v>
      </c>
      <c r="AX186" s="13" t="s">
        <v>69</v>
      </c>
      <c r="AY186" s="245" t="s">
        <v>179</v>
      </c>
    </row>
    <row r="187" s="13" customFormat="1">
      <c r="A187" s="13"/>
      <c r="B187" s="234"/>
      <c r="C187" s="235"/>
      <c r="D187" s="236" t="s">
        <v>195</v>
      </c>
      <c r="E187" s="237" t="s">
        <v>19</v>
      </c>
      <c r="F187" s="238" t="s">
        <v>1669</v>
      </c>
      <c r="G187" s="235"/>
      <c r="H187" s="239">
        <v>0</v>
      </c>
      <c r="I187" s="240"/>
      <c r="J187" s="235"/>
      <c r="K187" s="235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195</v>
      </c>
      <c r="AU187" s="245" t="s">
        <v>78</v>
      </c>
      <c r="AV187" s="13" t="s">
        <v>78</v>
      </c>
      <c r="AW187" s="13" t="s">
        <v>31</v>
      </c>
      <c r="AX187" s="13" t="s">
        <v>69</v>
      </c>
      <c r="AY187" s="245" t="s">
        <v>179</v>
      </c>
    </row>
    <row r="188" s="16" customFormat="1">
      <c r="A188" s="16"/>
      <c r="B188" s="267"/>
      <c r="C188" s="268"/>
      <c r="D188" s="236" t="s">
        <v>195</v>
      </c>
      <c r="E188" s="269" t="s">
        <v>19</v>
      </c>
      <c r="F188" s="270" t="s">
        <v>227</v>
      </c>
      <c r="G188" s="268"/>
      <c r="H188" s="271">
        <v>53.700000000000003</v>
      </c>
      <c r="I188" s="272"/>
      <c r="J188" s="268"/>
      <c r="K188" s="268"/>
      <c r="L188" s="273"/>
      <c r="M188" s="274"/>
      <c r="N188" s="275"/>
      <c r="O188" s="275"/>
      <c r="P188" s="275"/>
      <c r="Q188" s="275"/>
      <c r="R188" s="275"/>
      <c r="S188" s="275"/>
      <c r="T188" s="27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T188" s="277" t="s">
        <v>195</v>
      </c>
      <c r="AU188" s="277" t="s">
        <v>78</v>
      </c>
      <c r="AV188" s="16" t="s">
        <v>101</v>
      </c>
      <c r="AW188" s="16" t="s">
        <v>31</v>
      </c>
      <c r="AX188" s="16" t="s">
        <v>69</v>
      </c>
      <c r="AY188" s="277" t="s">
        <v>179</v>
      </c>
    </row>
    <row r="189" s="14" customFormat="1">
      <c r="A189" s="14"/>
      <c r="B189" s="246"/>
      <c r="C189" s="247"/>
      <c r="D189" s="236" t="s">
        <v>195</v>
      </c>
      <c r="E189" s="248" t="s">
        <v>19</v>
      </c>
      <c r="F189" s="249" t="s">
        <v>197</v>
      </c>
      <c r="G189" s="247"/>
      <c r="H189" s="250">
        <v>107.40000000000001</v>
      </c>
      <c r="I189" s="251"/>
      <c r="J189" s="247"/>
      <c r="K189" s="247"/>
      <c r="L189" s="252"/>
      <c r="M189" s="253"/>
      <c r="N189" s="254"/>
      <c r="O189" s="254"/>
      <c r="P189" s="254"/>
      <c r="Q189" s="254"/>
      <c r="R189" s="254"/>
      <c r="S189" s="254"/>
      <c r="T189" s="25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6" t="s">
        <v>195</v>
      </c>
      <c r="AU189" s="256" t="s">
        <v>78</v>
      </c>
      <c r="AV189" s="14" t="s">
        <v>186</v>
      </c>
      <c r="AW189" s="14" t="s">
        <v>31</v>
      </c>
      <c r="AX189" s="14" t="s">
        <v>76</v>
      </c>
      <c r="AY189" s="256" t="s">
        <v>179</v>
      </c>
    </row>
    <row r="190" s="2" customFormat="1" ht="37.8" customHeight="1">
      <c r="A190" s="41"/>
      <c r="B190" s="42"/>
      <c r="C190" s="216" t="s">
        <v>284</v>
      </c>
      <c r="D190" s="216" t="s">
        <v>181</v>
      </c>
      <c r="E190" s="217" t="s">
        <v>345</v>
      </c>
      <c r="F190" s="218" t="s">
        <v>346</v>
      </c>
      <c r="G190" s="219" t="s">
        <v>216</v>
      </c>
      <c r="H190" s="220">
        <v>24.972000000000001</v>
      </c>
      <c r="I190" s="221"/>
      <c r="J190" s="222">
        <f>ROUND(I190*H190,2)</f>
        <v>0</v>
      </c>
      <c r="K190" s="218" t="s">
        <v>185</v>
      </c>
      <c r="L190" s="47"/>
      <c r="M190" s="223" t="s">
        <v>19</v>
      </c>
      <c r="N190" s="224" t="s">
        <v>40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186</v>
      </c>
      <c r="AT190" s="227" t="s">
        <v>181</v>
      </c>
      <c r="AU190" s="227" t="s">
        <v>78</v>
      </c>
      <c r="AY190" s="20" t="s">
        <v>179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76</v>
      </c>
      <c r="BK190" s="228">
        <f>ROUND(I190*H190,2)</f>
        <v>0</v>
      </c>
      <c r="BL190" s="20" t="s">
        <v>186</v>
      </c>
      <c r="BM190" s="227" t="s">
        <v>1670</v>
      </c>
    </row>
    <row r="191" s="2" customFormat="1">
      <c r="A191" s="41"/>
      <c r="B191" s="42"/>
      <c r="C191" s="43"/>
      <c r="D191" s="229" t="s">
        <v>188</v>
      </c>
      <c r="E191" s="43"/>
      <c r="F191" s="230" t="s">
        <v>348</v>
      </c>
      <c r="G191" s="43"/>
      <c r="H191" s="43"/>
      <c r="I191" s="231"/>
      <c r="J191" s="43"/>
      <c r="K191" s="43"/>
      <c r="L191" s="47"/>
      <c r="M191" s="232"/>
      <c r="N191" s="233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188</v>
      </c>
      <c r="AU191" s="20" t="s">
        <v>78</v>
      </c>
    </row>
    <row r="192" s="15" customFormat="1">
      <c r="A192" s="15"/>
      <c r="B192" s="257"/>
      <c r="C192" s="258"/>
      <c r="D192" s="236" t="s">
        <v>195</v>
      </c>
      <c r="E192" s="259" t="s">
        <v>19</v>
      </c>
      <c r="F192" s="260" t="s">
        <v>225</v>
      </c>
      <c r="G192" s="258"/>
      <c r="H192" s="259" t="s">
        <v>19</v>
      </c>
      <c r="I192" s="261"/>
      <c r="J192" s="258"/>
      <c r="K192" s="258"/>
      <c r="L192" s="262"/>
      <c r="M192" s="263"/>
      <c r="N192" s="264"/>
      <c r="O192" s="264"/>
      <c r="P192" s="264"/>
      <c r="Q192" s="264"/>
      <c r="R192" s="264"/>
      <c r="S192" s="264"/>
      <c r="T192" s="26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6" t="s">
        <v>195</v>
      </c>
      <c r="AU192" s="266" t="s">
        <v>78</v>
      </c>
      <c r="AV192" s="15" t="s">
        <v>76</v>
      </c>
      <c r="AW192" s="15" t="s">
        <v>31</v>
      </c>
      <c r="AX192" s="15" t="s">
        <v>69</v>
      </c>
      <c r="AY192" s="266" t="s">
        <v>179</v>
      </c>
    </row>
    <row r="193" s="13" customFormat="1">
      <c r="A193" s="13"/>
      <c r="B193" s="234"/>
      <c r="C193" s="235"/>
      <c r="D193" s="236" t="s">
        <v>195</v>
      </c>
      <c r="E193" s="237" t="s">
        <v>19</v>
      </c>
      <c r="F193" s="238" t="s">
        <v>1671</v>
      </c>
      <c r="G193" s="235"/>
      <c r="H193" s="239">
        <v>12.486000000000001</v>
      </c>
      <c r="I193" s="240"/>
      <c r="J193" s="235"/>
      <c r="K193" s="235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195</v>
      </c>
      <c r="AU193" s="245" t="s">
        <v>78</v>
      </c>
      <c r="AV193" s="13" t="s">
        <v>78</v>
      </c>
      <c r="AW193" s="13" t="s">
        <v>31</v>
      </c>
      <c r="AX193" s="13" t="s">
        <v>69</v>
      </c>
      <c r="AY193" s="245" t="s">
        <v>179</v>
      </c>
    </row>
    <row r="194" s="13" customFormat="1">
      <c r="A194" s="13"/>
      <c r="B194" s="234"/>
      <c r="C194" s="235"/>
      <c r="D194" s="236" t="s">
        <v>195</v>
      </c>
      <c r="E194" s="237" t="s">
        <v>19</v>
      </c>
      <c r="F194" s="238" t="s">
        <v>1669</v>
      </c>
      <c r="G194" s="235"/>
      <c r="H194" s="239">
        <v>0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195</v>
      </c>
      <c r="AU194" s="245" t="s">
        <v>78</v>
      </c>
      <c r="AV194" s="13" t="s">
        <v>78</v>
      </c>
      <c r="AW194" s="13" t="s">
        <v>31</v>
      </c>
      <c r="AX194" s="13" t="s">
        <v>69</v>
      </c>
      <c r="AY194" s="245" t="s">
        <v>179</v>
      </c>
    </row>
    <row r="195" s="16" customFormat="1">
      <c r="A195" s="16"/>
      <c r="B195" s="267"/>
      <c r="C195" s="268"/>
      <c r="D195" s="236" t="s">
        <v>195</v>
      </c>
      <c r="E195" s="269" t="s">
        <v>19</v>
      </c>
      <c r="F195" s="270" t="s">
        <v>227</v>
      </c>
      <c r="G195" s="268"/>
      <c r="H195" s="271">
        <v>12.486000000000001</v>
      </c>
      <c r="I195" s="272"/>
      <c r="J195" s="268"/>
      <c r="K195" s="268"/>
      <c r="L195" s="273"/>
      <c r="M195" s="274"/>
      <c r="N195" s="275"/>
      <c r="O195" s="275"/>
      <c r="P195" s="275"/>
      <c r="Q195" s="275"/>
      <c r="R195" s="275"/>
      <c r="S195" s="275"/>
      <c r="T195" s="27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77" t="s">
        <v>195</v>
      </c>
      <c r="AU195" s="277" t="s">
        <v>78</v>
      </c>
      <c r="AV195" s="16" t="s">
        <v>101</v>
      </c>
      <c r="AW195" s="16" t="s">
        <v>31</v>
      </c>
      <c r="AX195" s="16" t="s">
        <v>69</v>
      </c>
      <c r="AY195" s="277" t="s">
        <v>179</v>
      </c>
    </row>
    <row r="196" s="15" customFormat="1">
      <c r="A196" s="15"/>
      <c r="B196" s="257"/>
      <c r="C196" s="258"/>
      <c r="D196" s="236" t="s">
        <v>195</v>
      </c>
      <c r="E196" s="259" t="s">
        <v>19</v>
      </c>
      <c r="F196" s="260" t="s">
        <v>228</v>
      </c>
      <c r="G196" s="258"/>
      <c r="H196" s="259" t="s">
        <v>19</v>
      </c>
      <c r="I196" s="261"/>
      <c r="J196" s="258"/>
      <c r="K196" s="258"/>
      <c r="L196" s="262"/>
      <c r="M196" s="263"/>
      <c r="N196" s="264"/>
      <c r="O196" s="264"/>
      <c r="P196" s="264"/>
      <c r="Q196" s="264"/>
      <c r="R196" s="264"/>
      <c r="S196" s="264"/>
      <c r="T196" s="26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6" t="s">
        <v>195</v>
      </c>
      <c r="AU196" s="266" t="s">
        <v>78</v>
      </c>
      <c r="AV196" s="15" t="s">
        <v>76</v>
      </c>
      <c r="AW196" s="15" t="s">
        <v>31</v>
      </c>
      <c r="AX196" s="15" t="s">
        <v>69</v>
      </c>
      <c r="AY196" s="266" t="s">
        <v>179</v>
      </c>
    </row>
    <row r="197" s="13" customFormat="1">
      <c r="A197" s="13"/>
      <c r="B197" s="234"/>
      <c r="C197" s="235"/>
      <c r="D197" s="236" t="s">
        <v>195</v>
      </c>
      <c r="E197" s="237" t="s">
        <v>19</v>
      </c>
      <c r="F197" s="238" t="s">
        <v>1672</v>
      </c>
      <c r="G197" s="235"/>
      <c r="H197" s="239">
        <v>12.486000000000001</v>
      </c>
      <c r="I197" s="240"/>
      <c r="J197" s="235"/>
      <c r="K197" s="235"/>
      <c r="L197" s="241"/>
      <c r="M197" s="242"/>
      <c r="N197" s="243"/>
      <c r="O197" s="243"/>
      <c r="P197" s="243"/>
      <c r="Q197" s="243"/>
      <c r="R197" s="243"/>
      <c r="S197" s="243"/>
      <c r="T197" s="24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5" t="s">
        <v>195</v>
      </c>
      <c r="AU197" s="245" t="s">
        <v>78</v>
      </c>
      <c r="AV197" s="13" t="s">
        <v>78</v>
      </c>
      <c r="AW197" s="13" t="s">
        <v>31</v>
      </c>
      <c r="AX197" s="13" t="s">
        <v>69</v>
      </c>
      <c r="AY197" s="245" t="s">
        <v>179</v>
      </c>
    </row>
    <row r="198" s="13" customFormat="1">
      <c r="A198" s="13"/>
      <c r="B198" s="234"/>
      <c r="C198" s="235"/>
      <c r="D198" s="236" t="s">
        <v>195</v>
      </c>
      <c r="E198" s="237" t="s">
        <v>19</v>
      </c>
      <c r="F198" s="238" t="s">
        <v>1669</v>
      </c>
      <c r="G198" s="235"/>
      <c r="H198" s="239">
        <v>0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195</v>
      </c>
      <c r="AU198" s="245" t="s">
        <v>78</v>
      </c>
      <c r="AV198" s="13" t="s">
        <v>78</v>
      </c>
      <c r="AW198" s="13" t="s">
        <v>31</v>
      </c>
      <c r="AX198" s="13" t="s">
        <v>69</v>
      </c>
      <c r="AY198" s="245" t="s">
        <v>179</v>
      </c>
    </row>
    <row r="199" s="16" customFormat="1">
      <c r="A199" s="16"/>
      <c r="B199" s="267"/>
      <c r="C199" s="268"/>
      <c r="D199" s="236" t="s">
        <v>195</v>
      </c>
      <c r="E199" s="269" t="s">
        <v>19</v>
      </c>
      <c r="F199" s="270" t="s">
        <v>227</v>
      </c>
      <c r="G199" s="268"/>
      <c r="H199" s="271">
        <v>12.486000000000001</v>
      </c>
      <c r="I199" s="272"/>
      <c r="J199" s="268"/>
      <c r="K199" s="268"/>
      <c r="L199" s="273"/>
      <c r="M199" s="274"/>
      <c r="N199" s="275"/>
      <c r="O199" s="275"/>
      <c r="P199" s="275"/>
      <c r="Q199" s="275"/>
      <c r="R199" s="275"/>
      <c r="S199" s="275"/>
      <c r="T199" s="27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77" t="s">
        <v>195</v>
      </c>
      <c r="AU199" s="277" t="s">
        <v>78</v>
      </c>
      <c r="AV199" s="16" t="s">
        <v>101</v>
      </c>
      <c r="AW199" s="16" t="s">
        <v>31</v>
      </c>
      <c r="AX199" s="16" t="s">
        <v>69</v>
      </c>
      <c r="AY199" s="277" t="s">
        <v>179</v>
      </c>
    </row>
    <row r="200" s="14" customFormat="1">
      <c r="A200" s="14"/>
      <c r="B200" s="246"/>
      <c r="C200" s="247"/>
      <c r="D200" s="236" t="s">
        <v>195</v>
      </c>
      <c r="E200" s="248" t="s">
        <v>19</v>
      </c>
      <c r="F200" s="249" t="s">
        <v>197</v>
      </c>
      <c r="G200" s="247"/>
      <c r="H200" s="250">
        <v>24.972000000000001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6" t="s">
        <v>195</v>
      </c>
      <c r="AU200" s="256" t="s">
        <v>78</v>
      </c>
      <c r="AV200" s="14" t="s">
        <v>186</v>
      </c>
      <c r="AW200" s="14" t="s">
        <v>31</v>
      </c>
      <c r="AX200" s="14" t="s">
        <v>76</v>
      </c>
      <c r="AY200" s="256" t="s">
        <v>179</v>
      </c>
    </row>
    <row r="201" s="2" customFormat="1" ht="37.8" customHeight="1">
      <c r="A201" s="41"/>
      <c r="B201" s="42"/>
      <c r="C201" s="216" t="s">
        <v>291</v>
      </c>
      <c r="D201" s="216" t="s">
        <v>181</v>
      </c>
      <c r="E201" s="217" t="s">
        <v>350</v>
      </c>
      <c r="F201" s="218" t="s">
        <v>351</v>
      </c>
      <c r="G201" s="219" t="s">
        <v>216</v>
      </c>
      <c r="H201" s="220">
        <v>27.789999999999999</v>
      </c>
      <c r="I201" s="221"/>
      <c r="J201" s="222">
        <f>ROUND(I201*H201,2)</f>
        <v>0</v>
      </c>
      <c r="K201" s="218" t="s">
        <v>185</v>
      </c>
      <c r="L201" s="47"/>
      <c r="M201" s="223" t="s">
        <v>19</v>
      </c>
      <c r="N201" s="224" t="s">
        <v>40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186</v>
      </c>
      <c r="AT201" s="227" t="s">
        <v>181</v>
      </c>
      <c r="AU201" s="227" t="s">
        <v>78</v>
      </c>
      <c r="AY201" s="20" t="s">
        <v>179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76</v>
      </c>
      <c r="BK201" s="228">
        <f>ROUND(I201*H201,2)</f>
        <v>0</v>
      </c>
      <c r="BL201" s="20" t="s">
        <v>186</v>
      </c>
      <c r="BM201" s="227" t="s">
        <v>1673</v>
      </c>
    </row>
    <row r="202" s="2" customFormat="1">
      <c r="A202" s="41"/>
      <c r="B202" s="42"/>
      <c r="C202" s="43"/>
      <c r="D202" s="229" t="s">
        <v>188</v>
      </c>
      <c r="E202" s="43"/>
      <c r="F202" s="230" t="s">
        <v>353</v>
      </c>
      <c r="G202" s="43"/>
      <c r="H202" s="43"/>
      <c r="I202" s="231"/>
      <c r="J202" s="43"/>
      <c r="K202" s="43"/>
      <c r="L202" s="47"/>
      <c r="M202" s="232"/>
      <c r="N202" s="233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188</v>
      </c>
      <c r="AU202" s="20" t="s">
        <v>78</v>
      </c>
    </row>
    <row r="203" s="15" customFormat="1">
      <c r="A203" s="15"/>
      <c r="B203" s="257"/>
      <c r="C203" s="258"/>
      <c r="D203" s="236" t="s">
        <v>195</v>
      </c>
      <c r="E203" s="259" t="s">
        <v>19</v>
      </c>
      <c r="F203" s="260" t="s">
        <v>1674</v>
      </c>
      <c r="G203" s="258"/>
      <c r="H203" s="259" t="s">
        <v>19</v>
      </c>
      <c r="I203" s="261"/>
      <c r="J203" s="258"/>
      <c r="K203" s="258"/>
      <c r="L203" s="262"/>
      <c r="M203" s="263"/>
      <c r="N203" s="264"/>
      <c r="O203" s="264"/>
      <c r="P203" s="264"/>
      <c r="Q203" s="264"/>
      <c r="R203" s="264"/>
      <c r="S203" s="264"/>
      <c r="T203" s="26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6" t="s">
        <v>195</v>
      </c>
      <c r="AU203" s="266" t="s">
        <v>78</v>
      </c>
      <c r="AV203" s="15" t="s">
        <v>76</v>
      </c>
      <c r="AW203" s="15" t="s">
        <v>31</v>
      </c>
      <c r="AX203" s="15" t="s">
        <v>69</v>
      </c>
      <c r="AY203" s="266" t="s">
        <v>179</v>
      </c>
    </row>
    <row r="204" s="13" customFormat="1">
      <c r="A204" s="13"/>
      <c r="B204" s="234"/>
      <c r="C204" s="235"/>
      <c r="D204" s="236" t="s">
        <v>195</v>
      </c>
      <c r="E204" s="237" t="s">
        <v>19</v>
      </c>
      <c r="F204" s="238" t="s">
        <v>1642</v>
      </c>
      <c r="G204" s="235"/>
      <c r="H204" s="239">
        <v>20.138000000000002</v>
      </c>
      <c r="I204" s="240"/>
      <c r="J204" s="235"/>
      <c r="K204" s="235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195</v>
      </c>
      <c r="AU204" s="245" t="s">
        <v>78</v>
      </c>
      <c r="AV204" s="13" t="s">
        <v>78</v>
      </c>
      <c r="AW204" s="13" t="s">
        <v>31</v>
      </c>
      <c r="AX204" s="13" t="s">
        <v>69</v>
      </c>
      <c r="AY204" s="245" t="s">
        <v>179</v>
      </c>
    </row>
    <row r="205" s="13" customFormat="1">
      <c r="A205" s="13"/>
      <c r="B205" s="234"/>
      <c r="C205" s="235"/>
      <c r="D205" s="236" t="s">
        <v>195</v>
      </c>
      <c r="E205" s="237" t="s">
        <v>19</v>
      </c>
      <c r="F205" s="238" t="s">
        <v>1642</v>
      </c>
      <c r="G205" s="235"/>
      <c r="H205" s="239">
        <v>20.138000000000002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195</v>
      </c>
      <c r="AU205" s="245" t="s">
        <v>78</v>
      </c>
      <c r="AV205" s="13" t="s">
        <v>78</v>
      </c>
      <c r="AW205" s="13" t="s">
        <v>31</v>
      </c>
      <c r="AX205" s="13" t="s">
        <v>69</v>
      </c>
      <c r="AY205" s="245" t="s">
        <v>179</v>
      </c>
    </row>
    <row r="206" s="13" customFormat="1">
      <c r="A206" s="13"/>
      <c r="B206" s="234"/>
      <c r="C206" s="235"/>
      <c r="D206" s="236" t="s">
        <v>195</v>
      </c>
      <c r="E206" s="237" t="s">
        <v>19</v>
      </c>
      <c r="F206" s="238" t="s">
        <v>1675</v>
      </c>
      <c r="G206" s="235"/>
      <c r="H206" s="239">
        <v>-12.486000000000001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195</v>
      </c>
      <c r="AU206" s="245" t="s">
        <v>78</v>
      </c>
      <c r="AV206" s="13" t="s">
        <v>78</v>
      </c>
      <c r="AW206" s="13" t="s">
        <v>31</v>
      </c>
      <c r="AX206" s="13" t="s">
        <v>69</v>
      </c>
      <c r="AY206" s="245" t="s">
        <v>179</v>
      </c>
    </row>
    <row r="207" s="14" customFormat="1">
      <c r="A207" s="14"/>
      <c r="B207" s="246"/>
      <c r="C207" s="247"/>
      <c r="D207" s="236" t="s">
        <v>195</v>
      </c>
      <c r="E207" s="248" t="s">
        <v>19</v>
      </c>
      <c r="F207" s="249" t="s">
        <v>197</v>
      </c>
      <c r="G207" s="247"/>
      <c r="H207" s="250">
        <v>27.790000000000003</v>
      </c>
      <c r="I207" s="251"/>
      <c r="J207" s="247"/>
      <c r="K207" s="247"/>
      <c r="L207" s="252"/>
      <c r="M207" s="253"/>
      <c r="N207" s="254"/>
      <c r="O207" s="254"/>
      <c r="P207" s="254"/>
      <c r="Q207" s="254"/>
      <c r="R207" s="254"/>
      <c r="S207" s="254"/>
      <c r="T207" s="25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6" t="s">
        <v>195</v>
      </c>
      <c r="AU207" s="256" t="s">
        <v>78</v>
      </c>
      <c r="AV207" s="14" t="s">
        <v>186</v>
      </c>
      <c r="AW207" s="14" t="s">
        <v>31</v>
      </c>
      <c r="AX207" s="14" t="s">
        <v>76</v>
      </c>
      <c r="AY207" s="256" t="s">
        <v>179</v>
      </c>
    </row>
    <row r="208" s="2" customFormat="1" ht="37.8" customHeight="1">
      <c r="A208" s="41"/>
      <c r="B208" s="42"/>
      <c r="C208" s="216" t="s">
        <v>299</v>
      </c>
      <c r="D208" s="216" t="s">
        <v>181</v>
      </c>
      <c r="E208" s="217" t="s">
        <v>355</v>
      </c>
      <c r="F208" s="218" t="s">
        <v>356</v>
      </c>
      <c r="G208" s="219" t="s">
        <v>216</v>
      </c>
      <c r="H208" s="220">
        <v>416.85000000000002</v>
      </c>
      <c r="I208" s="221"/>
      <c r="J208" s="222">
        <f>ROUND(I208*H208,2)</f>
        <v>0</v>
      </c>
      <c r="K208" s="218" t="s">
        <v>185</v>
      </c>
      <c r="L208" s="47"/>
      <c r="M208" s="223" t="s">
        <v>19</v>
      </c>
      <c r="N208" s="224" t="s">
        <v>40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186</v>
      </c>
      <c r="AT208" s="227" t="s">
        <v>181</v>
      </c>
      <c r="AU208" s="227" t="s">
        <v>78</v>
      </c>
      <c r="AY208" s="20" t="s">
        <v>179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76</v>
      </c>
      <c r="BK208" s="228">
        <f>ROUND(I208*H208,2)</f>
        <v>0</v>
      </c>
      <c r="BL208" s="20" t="s">
        <v>186</v>
      </c>
      <c r="BM208" s="227" t="s">
        <v>1676</v>
      </c>
    </row>
    <row r="209" s="2" customFormat="1">
      <c r="A209" s="41"/>
      <c r="B209" s="42"/>
      <c r="C209" s="43"/>
      <c r="D209" s="229" t="s">
        <v>188</v>
      </c>
      <c r="E209" s="43"/>
      <c r="F209" s="230" t="s">
        <v>358</v>
      </c>
      <c r="G209" s="43"/>
      <c r="H209" s="43"/>
      <c r="I209" s="231"/>
      <c r="J209" s="43"/>
      <c r="K209" s="43"/>
      <c r="L209" s="47"/>
      <c r="M209" s="232"/>
      <c r="N209" s="233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188</v>
      </c>
      <c r="AU209" s="20" t="s">
        <v>78</v>
      </c>
    </row>
    <row r="210" s="15" customFormat="1">
      <c r="A210" s="15"/>
      <c r="B210" s="257"/>
      <c r="C210" s="258"/>
      <c r="D210" s="236" t="s">
        <v>195</v>
      </c>
      <c r="E210" s="259" t="s">
        <v>19</v>
      </c>
      <c r="F210" s="260" t="s">
        <v>1674</v>
      </c>
      <c r="G210" s="258"/>
      <c r="H210" s="259" t="s">
        <v>19</v>
      </c>
      <c r="I210" s="261"/>
      <c r="J210" s="258"/>
      <c r="K210" s="258"/>
      <c r="L210" s="262"/>
      <c r="M210" s="263"/>
      <c r="N210" s="264"/>
      <c r="O210" s="264"/>
      <c r="P210" s="264"/>
      <c r="Q210" s="264"/>
      <c r="R210" s="264"/>
      <c r="S210" s="264"/>
      <c r="T210" s="26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6" t="s">
        <v>195</v>
      </c>
      <c r="AU210" s="266" t="s">
        <v>78</v>
      </c>
      <c r="AV210" s="15" t="s">
        <v>76</v>
      </c>
      <c r="AW210" s="15" t="s">
        <v>31</v>
      </c>
      <c r="AX210" s="15" t="s">
        <v>69</v>
      </c>
      <c r="AY210" s="266" t="s">
        <v>179</v>
      </c>
    </row>
    <row r="211" s="13" customFormat="1">
      <c r="A211" s="13"/>
      <c r="B211" s="234"/>
      <c r="C211" s="235"/>
      <c r="D211" s="236" t="s">
        <v>195</v>
      </c>
      <c r="E211" s="237" t="s">
        <v>19</v>
      </c>
      <c r="F211" s="238" t="s">
        <v>1642</v>
      </c>
      <c r="G211" s="235"/>
      <c r="H211" s="239">
        <v>20.138000000000002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195</v>
      </c>
      <c r="AU211" s="245" t="s">
        <v>78</v>
      </c>
      <c r="AV211" s="13" t="s">
        <v>78</v>
      </c>
      <c r="AW211" s="13" t="s">
        <v>31</v>
      </c>
      <c r="AX211" s="13" t="s">
        <v>69</v>
      </c>
      <c r="AY211" s="245" t="s">
        <v>179</v>
      </c>
    </row>
    <row r="212" s="13" customFormat="1">
      <c r="A212" s="13"/>
      <c r="B212" s="234"/>
      <c r="C212" s="235"/>
      <c r="D212" s="236" t="s">
        <v>195</v>
      </c>
      <c r="E212" s="237" t="s">
        <v>19</v>
      </c>
      <c r="F212" s="238" t="s">
        <v>1642</v>
      </c>
      <c r="G212" s="235"/>
      <c r="H212" s="239">
        <v>20.138000000000002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195</v>
      </c>
      <c r="AU212" s="245" t="s">
        <v>78</v>
      </c>
      <c r="AV212" s="13" t="s">
        <v>78</v>
      </c>
      <c r="AW212" s="13" t="s">
        <v>31</v>
      </c>
      <c r="AX212" s="13" t="s">
        <v>69</v>
      </c>
      <c r="AY212" s="245" t="s">
        <v>179</v>
      </c>
    </row>
    <row r="213" s="13" customFormat="1">
      <c r="A213" s="13"/>
      <c r="B213" s="234"/>
      <c r="C213" s="235"/>
      <c r="D213" s="236" t="s">
        <v>195</v>
      </c>
      <c r="E213" s="237" t="s">
        <v>19</v>
      </c>
      <c r="F213" s="238" t="s">
        <v>1675</v>
      </c>
      <c r="G213" s="235"/>
      <c r="H213" s="239">
        <v>-12.486000000000001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195</v>
      </c>
      <c r="AU213" s="245" t="s">
        <v>78</v>
      </c>
      <c r="AV213" s="13" t="s">
        <v>78</v>
      </c>
      <c r="AW213" s="13" t="s">
        <v>31</v>
      </c>
      <c r="AX213" s="13" t="s">
        <v>69</v>
      </c>
      <c r="AY213" s="245" t="s">
        <v>179</v>
      </c>
    </row>
    <row r="214" s="14" customFormat="1">
      <c r="A214" s="14"/>
      <c r="B214" s="246"/>
      <c r="C214" s="247"/>
      <c r="D214" s="236" t="s">
        <v>195</v>
      </c>
      <c r="E214" s="248" t="s">
        <v>19</v>
      </c>
      <c r="F214" s="249" t="s">
        <v>197</v>
      </c>
      <c r="G214" s="247"/>
      <c r="H214" s="250">
        <v>27.790000000000003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6" t="s">
        <v>195</v>
      </c>
      <c r="AU214" s="256" t="s">
        <v>78</v>
      </c>
      <c r="AV214" s="14" t="s">
        <v>186</v>
      </c>
      <c r="AW214" s="14" t="s">
        <v>31</v>
      </c>
      <c r="AX214" s="14" t="s">
        <v>76</v>
      </c>
      <c r="AY214" s="256" t="s">
        <v>179</v>
      </c>
    </row>
    <row r="215" s="13" customFormat="1">
      <c r="A215" s="13"/>
      <c r="B215" s="234"/>
      <c r="C215" s="235"/>
      <c r="D215" s="236" t="s">
        <v>195</v>
      </c>
      <c r="E215" s="235"/>
      <c r="F215" s="238" t="s">
        <v>1677</v>
      </c>
      <c r="G215" s="235"/>
      <c r="H215" s="239">
        <v>416.85000000000002</v>
      </c>
      <c r="I215" s="240"/>
      <c r="J215" s="235"/>
      <c r="K215" s="235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195</v>
      </c>
      <c r="AU215" s="245" t="s">
        <v>78</v>
      </c>
      <c r="AV215" s="13" t="s">
        <v>78</v>
      </c>
      <c r="AW215" s="13" t="s">
        <v>4</v>
      </c>
      <c r="AX215" s="13" t="s">
        <v>76</v>
      </c>
      <c r="AY215" s="245" t="s">
        <v>179</v>
      </c>
    </row>
    <row r="216" s="2" customFormat="1" ht="37.8" customHeight="1">
      <c r="A216" s="41"/>
      <c r="B216" s="42"/>
      <c r="C216" s="216" t="s">
        <v>389</v>
      </c>
      <c r="D216" s="216" t="s">
        <v>181</v>
      </c>
      <c r="E216" s="217" t="s">
        <v>361</v>
      </c>
      <c r="F216" s="218" t="s">
        <v>362</v>
      </c>
      <c r="G216" s="219" t="s">
        <v>216</v>
      </c>
      <c r="H216" s="220">
        <v>40.274999999999999</v>
      </c>
      <c r="I216" s="221"/>
      <c r="J216" s="222">
        <f>ROUND(I216*H216,2)</f>
        <v>0</v>
      </c>
      <c r="K216" s="218" t="s">
        <v>185</v>
      </c>
      <c r="L216" s="47"/>
      <c r="M216" s="223" t="s">
        <v>19</v>
      </c>
      <c r="N216" s="224" t="s">
        <v>40</v>
      </c>
      <c r="O216" s="87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186</v>
      </c>
      <c r="AT216" s="227" t="s">
        <v>181</v>
      </c>
      <c r="AU216" s="227" t="s">
        <v>78</v>
      </c>
      <c r="AY216" s="20" t="s">
        <v>179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76</v>
      </c>
      <c r="BK216" s="228">
        <f>ROUND(I216*H216,2)</f>
        <v>0</v>
      </c>
      <c r="BL216" s="20" t="s">
        <v>186</v>
      </c>
      <c r="BM216" s="227" t="s">
        <v>1678</v>
      </c>
    </row>
    <row r="217" s="2" customFormat="1">
      <c r="A217" s="41"/>
      <c r="B217" s="42"/>
      <c r="C217" s="43"/>
      <c r="D217" s="229" t="s">
        <v>188</v>
      </c>
      <c r="E217" s="43"/>
      <c r="F217" s="230" t="s">
        <v>364</v>
      </c>
      <c r="G217" s="43"/>
      <c r="H217" s="43"/>
      <c r="I217" s="231"/>
      <c r="J217" s="43"/>
      <c r="K217" s="43"/>
      <c r="L217" s="47"/>
      <c r="M217" s="232"/>
      <c r="N217" s="233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188</v>
      </c>
      <c r="AU217" s="20" t="s">
        <v>78</v>
      </c>
    </row>
    <row r="218" s="15" customFormat="1">
      <c r="A218" s="15"/>
      <c r="B218" s="257"/>
      <c r="C218" s="258"/>
      <c r="D218" s="236" t="s">
        <v>195</v>
      </c>
      <c r="E218" s="259" t="s">
        <v>19</v>
      </c>
      <c r="F218" s="260" t="s">
        <v>1679</v>
      </c>
      <c r="G218" s="258"/>
      <c r="H218" s="259" t="s">
        <v>19</v>
      </c>
      <c r="I218" s="261"/>
      <c r="J218" s="258"/>
      <c r="K218" s="258"/>
      <c r="L218" s="262"/>
      <c r="M218" s="263"/>
      <c r="N218" s="264"/>
      <c r="O218" s="264"/>
      <c r="P218" s="264"/>
      <c r="Q218" s="264"/>
      <c r="R218" s="264"/>
      <c r="S218" s="264"/>
      <c r="T218" s="26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6" t="s">
        <v>195</v>
      </c>
      <c r="AU218" s="266" t="s">
        <v>78</v>
      </c>
      <c r="AV218" s="15" t="s">
        <v>76</v>
      </c>
      <c r="AW218" s="15" t="s">
        <v>31</v>
      </c>
      <c r="AX218" s="15" t="s">
        <v>69</v>
      </c>
      <c r="AY218" s="266" t="s">
        <v>179</v>
      </c>
    </row>
    <row r="219" s="13" customFormat="1">
      <c r="A219" s="13"/>
      <c r="B219" s="234"/>
      <c r="C219" s="235"/>
      <c r="D219" s="236" t="s">
        <v>195</v>
      </c>
      <c r="E219" s="237" t="s">
        <v>19</v>
      </c>
      <c r="F219" s="238" t="s">
        <v>1651</v>
      </c>
      <c r="G219" s="235"/>
      <c r="H219" s="239">
        <v>40.274999999999999</v>
      </c>
      <c r="I219" s="240"/>
      <c r="J219" s="235"/>
      <c r="K219" s="235"/>
      <c r="L219" s="241"/>
      <c r="M219" s="242"/>
      <c r="N219" s="243"/>
      <c r="O219" s="243"/>
      <c r="P219" s="243"/>
      <c r="Q219" s="243"/>
      <c r="R219" s="243"/>
      <c r="S219" s="243"/>
      <c r="T219" s="24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5" t="s">
        <v>195</v>
      </c>
      <c r="AU219" s="245" t="s">
        <v>78</v>
      </c>
      <c r="AV219" s="13" t="s">
        <v>78</v>
      </c>
      <c r="AW219" s="13" t="s">
        <v>31</v>
      </c>
      <c r="AX219" s="13" t="s">
        <v>69</v>
      </c>
      <c r="AY219" s="245" t="s">
        <v>179</v>
      </c>
    </row>
    <row r="220" s="14" customFormat="1">
      <c r="A220" s="14"/>
      <c r="B220" s="246"/>
      <c r="C220" s="247"/>
      <c r="D220" s="236" t="s">
        <v>195</v>
      </c>
      <c r="E220" s="248" t="s">
        <v>19</v>
      </c>
      <c r="F220" s="249" t="s">
        <v>197</v>
      </c>
      <c r="G220" s="247"/>
      <c r="H220" s="250">
        <v>40.274999999999999</v>
      </c>
      <c r="I220" s="251"/>
      <c r="J220" s="247"/>
      <c r="K220" s="247"/>
      <c r="L220" s="252"/>
      <c r="M220" s="253"/>
      <c r="N220" s="254"/>
      <c r="O220" s="254"/>
      <c r="P220" s="254"/>
      <c r="Q220" s="254"/>
      <c r="R220" s="254"/>
      <c r="S220" s="254"/>
      <c r="T220" s="25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6" t="s">
        <v>195</v>
      </c>
      <c r="AU220" s="256" t="s">
        <v>78</v>
      </c>
      <c r="AV220" s="14" t="s">
        <v>186</v>
      </c>
      <c r="AW220" s="14" t="s">
        <v>31</v>
      </c>
      <c r="AX220" s="14" t="s">
        <v>76</v>
      </c>
      <c r="AY220" s="256" t="s">
        <v>179</v>
      </c>
    </row>
    <row r="221" s="2" customFormat="1" ht="37.8" customHeight="1">
      <c r="A221" s="41"/>
      <c r="B221" s="42"/>
      <c r="C221" s="216" t="s">
        <v>7</v>
      </c>
      <c r="D221" s="216" t="s">
        <v>181</v>
      </c>
      <c r="E221" s="217" t="s">
        <v>365</v>
      </c>
      <c r="F221" s="218" t="s">
        <v>366</v>
      </c>
      <c r="G221" s="219" t="s">
        <v>216</v>
      </c>
      <c r="H221" s="220">
        <v>604.125</v>
      </c>
      <c r="I221" s="221"/>
      <c r="J221" s="222">
        <f>ROUND(I221*H221,2)</f>
        <v>0</v>
      </c>
      <c r="K221" s="218" t="s">
        <v>185</v>
      </c>
      <c r="L221" s="47"/>
      <c r="M221" s="223" t="s">
        <v>19</v>
      </c>
      <c r="N221" s="224" t="s">
        <v>40</v>
      </c>
      <c r="O221" s="87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186</v>
      </c>
      <c r="AT221" s="227" t="s">
        <v>181</v>
      </c>
      <c r="AU221" s="227" t="s">
        <v>78</v>
      </c>
      <c r="AY221" s="20" t="s">
        <v>179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76</v>
      </c>
      <c r="BK221" s="228">
        <f>ROUND(I221*H221,2)</f>
        <v>0</v>
      </c>
      <c r="BL221" s="20" t="s">
        <v>186</v>
      </c>
      <c r="BM221" s="227" t="s">
        <v>1680</v>
      </c>
    </row>
    <row r="222" s="2" customFormat="1">
      <c r="A222" s="41"/>
      <c r="B222" s="42"/>
      <c r="C222" s="43"/>
      <c r="D222" s="229" t="s">
        <v>188</v>
      </c>
      <c r="E222" s="43"/>
      <c r="F222" s="230" t="s">
        <v>368</v>
      </c>
      <c r="G222" s="43"/>
      <c r="H222" s="43"/>
      <c r="I222" s="231"/>
      <c r="J222" s="43"/>
      <c r="K222" s="43"/>
      <c r="L222" s="47"/>
      <c r="M222" s="232"/>
      <c r="N222" s="233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188</v>
      </c>
      <c r="AU222" s="20" t="s">
        <v>78</v>
      </c>
    </row>
    <row r="223" s="15" customFormat="1">
      <c r="A223" s="15"/>
      <c r="B223" s="257"/>
      <c r="C223" s="258"/>
      <c r="D223" s="236" t="s">
        <v>195</v>
      </c>
      <c r="E223" s="259" t="s">
        <v>19</v>
      </c>
      <c r="F223" s="260" t="s">
        <v>1679</v>
      </c>
      <c r="G223" s="258"/>
      <c r="H223" s="259" t="s">
        <v>19</v>
      </c>
      <c r="I223" s="261"/>
      <c r="J223" s="258"/>
      <c r="K223" s="258"/>
      <c r="L223" s="262"/>
      <c r="M223" s="263"/>
      <c r="N223" s="264"/>
      <c r="O223" s="264"/>
      <c r="P223" s="264"/>
      <c r="Q223" s="264"/>
      <c r="R223" s="264"/>
      <c r="S223" s="264"/>
      <c r="T223" s="26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6" t="s">
        <v>195</v>
      </c>
      <c r="AU223" s="266" t="s">
        <v>78</v>
      </c>
      <c r="AV223" s="15" t="s">
        <v>76</v>
      </c>
      <c r="AW223" s="15" t="s">
        <v>31</v>
      </c>
      <c r="AX223" s="15" t="s">
        <v>69</v>
      </c>
      <c r="AY223" s="266" t="s">
        <v>179</v>
      </c>
    </row>
    <row r="224" s="13" customFormat="1">
      <c r="A224" s="13"/>
      <c r="B224" s="234"/>
      <c r="C224" s="235"/>
      <c r="D224" s="236" t="s">
        <v>195</v>
      </c>
      <c r="E224" s="237" t="s">
        <v>19</v>
      </c>
      <c r="F224" s="238" t="s">
        <v>1651</v>
      </c>
      <c r="G224" s="235"/>
      <c r="H224" s="239">
        <v>40.274999999999999</v>
      </c>
      <c r="I224" s="240"/>
      <c r="J224" s="235"/>
      <c r="K224" s="235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195</v>
      </c>
      <c r="AU224" s="245" t="s">
        <v>78</v>
      </c>
      <c r="AV224" s="13" t="s">
        <v>78</v>
      </c>
      <c r="AW224" s="13" t="s">
        <v>31</v>
      </c>
      <c r="AX224" s="13" t="s">
        <v>69</v>
      </c>
      <c r="AY224" s="245" t="s">
        <v>179</v>
      </c>
    </row>
    <row r="225" s="14" customFormat="1">
      <c r="A225" s="14"/>
      <c r="B225" s="246"/>
      <c r="C225" s="247"/>
      <c r="D225" s="236" t="s">
        <v>195</v>
      </c>
      <c r="E225" s="248" t="s">
        <v>19</v>
      </c>
      <c r="F225" s="249" t="s">
        <v>197</v>
      </c>
      <c r="G225" s="247"/>
      <c r="H225" s="250">
        <v>40.274999999999999</v>
      </c>
      <c r="I225" s="251"/>
      <c r="J225" s="247"/>
      <c r="K225" s="247"/>
      <c r="L225" s="252"/>
      <c r="M225" s="253"/>
      <c r="N225" s="254"/>
      <c r="O225" s="254"/>
      <c r="P225" s="254"/>
      <c r="Q225" s="254"/>
      <c r="R225" s="254"/>
      <c r="S225" s="254"/>
      <c r="T225" s="25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6" t="s">
        <v>195</v>
      </c>
      <c r="AU225" s="256" t="s">
        <v>78</v>
      </c>
      <c r="AV225" s="14" t="s">
        <v>186</v>
      </c>
      <c r="AW225" s="14" t="s">
        <v>31</v>
      </c>
      <c r="AX225" s="14" t="s">
        <v>76</v>
      </c>
      <c r="AY225" s="256" t="s">
        <v>179</v>
      </c>
    </row>
    <row r="226" s="13" customFormat="1">
      <c r="A226" s="13"/>
      <c r="B226" s="234"/>
      <c r="C226" s="235"/>
      <c r="D226" s="236" t="s">
        <v>195</v>
      </c>
      <c r="E226" s="235"/>
      <c r="F226" s="238" t="s">
        <v>1681</v>
      </c>
      <c r="G226" s="235"/>
      <c r="H226" s="239">
        <v>604.125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195</v>
      </c>
      <c r="AU226" s="245" t="s">
        <v>78</v>
      </c>
      <c r="AV226" s="13" t="s">
        <v>78</v>
      </c>
      <c r="AW226" s="13" t="s">
        <v>4</v>
      </c>
      <c r="AX226" s="13" t="s">
        <v>76</v>
      </c>
      <c r="AY226" s="245" t="s">
        <v>179</v>
      </c>
    </row>
    <row r="227" s="2" customFormat="1" ht="24.15" customHeight="1">
      <c r="A227" s="41"/>
      <c r="B227" s="42"/>
      <c r="C227" s="216" t="s">
        <v>393</v>
      </c>
      <c r="D227" s="216" t="s">
        <v>181</v>
      </c>
      <c r="E227" s="217" t="s">
        <v>230</v>
      </c>
      <c r="F227" s="218" t="s">
        <v>231</v>
      </c>
      <c r="G227" s="219" t="s">
        <v>216</v>
      </c>
      <c r="H227" s="220">
        <v>53.700000000000003</v>
      </c>
      <c r="I227" s="221"/>
      <c r="J227" s="222">
        <f>ROUND(I227*H227,2)</f>
        <v>0</v>
      </c>
      <c r="K227" s="218" t="s">
        <v>185</v>
      </c>
      <c r="L227" s="47"/>
      <c r="M227" s="223" t="s">
        <v>19</v>
      </c>
      <c r="N227" s="224" t="s">
        <v>40</v>
      </c>
      <c r="O227" s="87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186</v>
      </c>
      <c r="AT227" s="227" t="s">
        <v>181</v>
      </c>
      <c r="AU227" s="227" t="s">
        <v>78</v>
      </c>
      <c r="AY227" s="20" t="s">
        <v>179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76</v>
      </c>
      <c r="BK227" s="228">
        <f>ROUND(I227*H227,2)</f>
        <v>0</v>
      </c>
      <c r="BL227" s="20" t="s">
        <v>186</v>
      </c>
      <c r="BM227" s="227" t="s">
        <v>1682</v>
      </c>
    </row>
    <row r="228" s="2" customFormat="1">
      <c r="A228" s="41"/>
      <c r="B228" s="42"/>
      <c r="C228" s="43"/>
      <c r="D228" s="229" t="s">
        <v>188</v>
      </c>
      <c r="E228" s="43"/>
      <c r="F228" s="230" t="s">
        <v>233</v>
      </c>
      <c r="G228" s="43"/>
      <c r="H228" s="43"/>
      <c r="I228" s="231"/>
      <c r="J228" s="43"/>
      <c r="K228" s="43"/>
      <c r="L228" s="47"/>
      <c r="M228" s="232"/>
      <c r="N228" s="233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188</v>
      </c>
      <c r="AU228" s="20" t="s">
        <v>78</v>
      </c>
    </row>
    <row r="229" s="15" customFormat="1">
      <c r="A229" s="15"/>
      <c r="B229" s="257"/>
      <c r="C229" s="258"/>
      <c r="D229" s="236" t="s">
        <v>195</v>
      </c>
      <c r="E229" s="259" t="s">
        <v>19</v>
      </c>
      <c r="F229" s="260" t="s">
        <v>234</v>
      </c>
      <c r="G229" s="258"/>
      <c r="H229" s="259" t="s">
        <v>19</v>
      </c>
      <c r="I229" s="261"/>
      <c r="J229" s="258"/>
      <c r="K229" s="258"/>
      <c r="L229" s="262"/>
      <c r="M229" s="263"/>
      <c r="N229" s="264"/>
      <c r="O229" s="264"/>
      <c r="P229" s="264"/>
      <c r="Q229" s="264"/>
      <c r="R229" s="264"/>
      <c r="S229" s="264"/>
      <c r="T229" s="26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6" t="s">
        <v>195</v>
      </c>
      <c r="AU229" s="266" t="s">
        <v>78</v>
      </c>
      <c r="AV229" s="15" t="s">
        <v>76</v>
      </c>
      <c r="AW229" s="15" t="s">
        <v>31</v>
      </c>
      <c r="AX229" s="15" t="s">
        <v>69</v>
      </c>
      <c r="AY229" s="266" t="s">
        <v>179</v>
      </c>
    </row>
    <row r="230" s="13" customFormat="1">
      <c r="A230" s="13"/>
      <c r="B230" s="234"/>
      <c r="C230" s="235"/>
      <c r="D230" s="236" t="s">
        <v>195</v>
      </c>
      <c r="E230" s="237" t="s">
        <v>19</v>
      </c>
      <c r="F230" s="238" t="s">
        <v>1668</v>
      </c>
      <c r="G230" s="235"/>
      <c r="H230" s="239">
        <v>53.700000000000003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195</v>
      </c>
      <c r="AU230" s="245" t="s">
        <v>78</v>
      </c>
      <c r="AV230" s="13" t="s">
        <v>78</v>
      </c>
      <c r="AW230" s="13" t="s">
        <v>31</v>
      </c>
      <c r="AX230" s="13" t="s">
        <v>69</v>
      </c>
      <c r="AY230" s="245" t="s">
        <v>179</v>
      </c>
    </row>
    <row r="231" s="13" customFormat="1">
      <c r="A231" s="13"/>
      <c r="B231" s="234"/>
      <c r="C231" s="235"/>
      <c r="D231" s="236" t="s">
        <v>195</v>
      </c>
      <c r="E231" s="237" t="s">
        <v>19</v>
      </c>
      <c r="F231" s="238" t="s">
        <v>1669</v>
      </c>
      <c r="G231" s="235"/>
      <c r="H231" s="239">
        <v>0</v>
      </c>
      <c r="I231" s="240"/>
      <c r="J231" s="235"/>
      <c r="K231" s="235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195</v>
      </c>
      <c r="AU231" s="245" t="s">
        <v>78</v>
      </c>
      <c r="AV231" s="13" t="s">
        <v>78</v>
      </c>
      <c r="AW231" s="13" t="s">
        <v>31</v>
      </c>
      <c r="AX231" s="13" t="s">
        <v>69</v>
      </c>
      <c r="AY231" s="245" t="s">
        <v>179</v>
      </c>
    </row>
    <row r="232" s="14" customFormat="1">
      <c r="A232" s="14"/>
      <c r="B232" s="246"/>
      <c r="C232" s="247"/>
      <c r="D232" s="236" t="s">
        <v>195</v>
      </c>
      <c r="E232" s="248" t="s">
        <v>19</v>
      </c>
      <c r="F232" s="249" t="s">
        <v>197</v>
      </c>
      <c r="G232" s="247"/>
      <c r="H232" s="250">
        <v>53.700000000000003</v>
      </c>
      <c r="I232" s="251"/>
      <c r="J232" s="247"/>
      <c r="K232" s="247"/>
      <c r="L232" s="252"/>
      <c r="M232" s="253"/>
      <c r="N232" s="254"/>
      <c r="O232" s="254"/>
      <c r="P232" s="254"/>
      <c r="Q232" s="254"/>
      <c r="R232" s="254"/>
      <c r="S232" s="254"/>
      <c r="T232" s="25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6" t="s">
        <v>195</v>
      </c>
      <c r="AU232" s="256" t="s">
        <v>78</v>
      </c>
      <c r="AV232" s="14" t="s">
        <v>186</v>
      </c>
      <c r="AW232" s="14" t="s">
        <v>31</v>
      </c>
      <c r="AX232" s="14" t="s">
        <v>76</v>
      </c>
      <c r="AY232" s="256" t="s">
        <v>179</v>
      </c>
    </row>
    <row r="233" s="2" customFormat="1" ht="24.15" customHeight="1">
      <c r="A233" s="41"/>
      <c r="B233" s="42"/>
      <c r="C233" s="216" t="s">
        <v>396</v>
      </c>
      <c r="D233" s="216" t="s">
        <v>181</v>
      </c>
      <c r="E233" s="217" t="s">
        <v>371</v>
      </c>
      <c r="F233" s="218" t="s">
        <v>372</v>
      </c>
      <c r="G233" s="219" t="s">
        <v>216</v>
      </c>
      <c r="H233" s="220">
        <v>12.486000000000001</v>
      </c>
      <c r="I233" s="221"/>
      <c r="J233" s="222">
        <f>ROUND(I233*H233,2)</f>
        <v>0</v>
      </c>
      <c r="K233" s="218" t="s">
        <v>185</v>
      </c>
      <c r="L233" s="47"/>
      <c r="M233" s="223" t="s">
        <v>19</v>
      </c>
      <c r="N233" s="224" t="s">
        <v>40</v>
      </c>
      <c r="O233" s="87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186</v>
      </c>
      <c r="AT233" s="227" t="s">
        <v>181</v>
      </c>
      <c r="AU233" s="227" t="s">
        <v>78</v>
      </c>
      <c r="AY233" s="20" t="s">
        <v>179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76</v>
      </c>
      <c r="BK233" s="228">
        <f>ROUND(I233*H233,2)</f>
        <v>0</v>
      </c>
      <c r="BL233" s="20" t="s">
        <v>186</v>
      </c>
      <c r="BM233" s="227" t="s">
        <v>1683</v>
      </c>
    </row>
    <row r="234" s="2" customFormat="1">
      <c r="A234" s="41"/>
      <c r="B234" s="42"/>
      <c r="C234" s="43"/>
      <c r="D234" s="229" t="s">
        <v>188</v>
      </c>
      <c r="E234" s="43"/>
      <c r="F234" s="230" t="s">
        <v>374</v>
      </c>
      <c r="G234" s="43"/>
      <c r="H234" s="43"/>
      <c r="I234" s="231"/>
      <c r="J234" s="43"/>
      <c r="K234" s="43"/>
      <c r="L234" s="47"/>
      <c r="M234" s="232"/>
      <c r="N234" s="233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188</v>
      </c>
      <c r="AU234" s="20" t="s">
        <v>78</v>
      </c>
    </row>
    <row r="235" s="15" customFormat="1">
      <c r="A235" s="15"/>
      <c r="B235" s="257"/>
      <c r="C235" s="258"/>
      <c r="D235" s="236" t="s">
        <v>195</v>
      </c>
      <c r="E235" s="259" t="s">
        <v>19</v>
      </c>
      <c r="F235" s="260" t="s">
        <v>234</v>
      </c>
      <c r="G235" s="258"/>
      <c r="H235" s="259" t="s">
        <v>19</v>
      </c>
      <c r="I235" s="261"/>
      <c r="J235" s="258"/>
      <c r="K235" s="258"/>
      <c r="L235" s="262"/>
      <c r="M235" s="263"/>
      <c r="N235" s="264"/>
      <c r="O235" s="264"/>
      <c r="P235" s="264"/>
      <c r="Q235" s="264"/>
      <c r="R235" s="264"/>
      <c r="S235" s="264"/>
      <c r="T235" s="26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6" t="s">
        <v>195</v>
      </c>
      <c r="AU235" s="266" t="s">
        <v>78</v>
      </c>
      <c r="AV235" s="15" t="s">
        <v>76</v>
      </c>
      <c r="AW235" s="15" t="s">
        <v>31</v>
      </c>
      <c r="AX235" s="15" t="s">
        <v>69</v>
      </c>
      <c r="AY235" s="266" t="s">
        <v>179</v>
      </c>
    </row>
    <row r="236" s="13" customFormat="1">
      <c r="A236" s="13"/>
      <c r="B236" s="234"/>
      <c r="C236" s="235"/>
      <c r="D236" s="236" t="s">
        <v>195</v>
      </c>
      <c r="E236" s="237" t="s">
        <v>19</v>
      </c>
      <c r="F236" s="238" t="s">
        <v>1671</v>
      </c>
      <c r="G236" s="235"/>
      <c r="H236" s="239">
        <v>12.486000000000001</v>
      </c>
      <c r="I236" s="240"/>
      <c r="J236" s="235"/>
      <c r="K236" s="235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195</v>
      </c>
      <c r="AU236" s="245" t="s">
        <v>78</v>
      </c>
      <c r="AV236" s="13" t="s">
        <v>78</v>
      </c>
      <c r="AW236" s="13" t="s">
        <v>31</v>
      </c>
      <c r="AX236" s="13" t="s">
        <v>69</v>
      </c>
      <c r="AY236" s="245" t="s">
        <v>179</v>
      </c>
    </row>
    <row r="237" s="13" customFormat="1">
      <c r="A237" s="13"/>
      <c r="B237" s="234"/>
      <c r="C237" s="235"/>
      <c r="D237" s="236" t="s">
        <v>195</v>
      </c>
      <c r="E237" s="237" t="s">
        <v>19</v>
      </c>
      <c r="F237" s="238" t="s">
        <v>1669</v>
      </c>
      <c r="G237" s="235"/>
      <c r="H237" s="239">
        <v>0</v>
      </c>
      <c r="I237" s="240"/>
      <c r="J237" s="235"/>
      <c r="K237" s="235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195</v>
      </c>
      <c r="AU237" s="245" t="s">
        <v>78</v>
      </c>
      <c r="AV237" s="13" t="s">
        <v>78</v>
      </c>
      <c r="AW237" s="13" t="s">
        <v>31</v>
      </c>
      <c r="AX237" s="13" t="s">
        <v>69</v>
      </c>
      <c r="AY237" s="245" t="s">
        <v>179</v>
      </c>
    </row>
    <row r="238" s="14" customFormat="1">
      <c r="A238" s="14"/>
      <c r="B238" s="246"/>
      <c r="C238" s="247"/>
      <c r="D238" s="236" t="s">
        <v>195</v>
      </c>
      <c r="E238" s="248" t="s">
        <v>19</v>
      </c>
      <c r="F238" s="249" t="s">
        <v>197</v>
      </c>
      <c r="G238" s="247"/>
      <c r="H238" s="250">
        <v>12.486000000000001</v>
      </c>
      <c r="I238" s="251"/>
      <c r="J238" s="247"/>
      <c r="K238" s="247"/>
      <c r="L238" s="252"/>
      <c r="M238" s="253"/>
      <c r="N238" s="254"/>
      <c r="O238" s="254"/>
      <c r="P238" s="254"/>
      <c r="Q238" s="254"/>
      <c r="R238" s="254"/>
      <c r="S238" s="254"/>
      <c r="T238" s="25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6" t="s">
        <v>195</v>
      </c>
      <c r="AU238" s="256" t="s">
        <v>78</v>
      </c>
      <c r="AV238" s="14" t="s">
        <v>186</v>
      </c>
      <c r="AW238" s="14" t="s">
        <v>31</v>
      </c>
      <c r="AX238" s="14" t="s">
        <v>76</v>
      </c>
      <c r="AY238" s="256" t="s">
        <v>179</v>
      </c>
    </row>
    <row r="239" s="2" customFormat="1" ht="24.15" customHeight="1">
      <c r="A239" s="41"/>
      <c r="B239" s="42"/>
      <c r="C239" s="216" t="s">
        <v>402</v>
      </c>
      <c r="D239" s="216" t="s">
        <v>181</v>
      </c>
      <c r="E239" s="217" t="s">
        <v>377</v>
      </c>
      <c r="F239" s="218" t="s">
        <v>378</v>
      </c>
      <c r="G239" s="219" t="s">
        <v>287</v>
      </c>
      <c r="H239" s="220">
        <v>136.13</v>
      </c>
      <c r="I239" s="221"/>
      <c r="J239" s="222">
        <f>ROUND(I239*H239,2)</f>
        <v>0</v>
      </c>
      <c r="K239" s="218" t="s">
        <v>185</v>
      </c>
      <c r="L239" s="47"/>
      <c r="M239" s="223" t="s">
        <v>19</v>
      </c>
      <c r="N239" s="224" t="s">
        <v>40</v>
      </c>
      <c r="O239" s="87"/>
      <c r="P239" s="225">
        <f>O239*H239</f>
        <v>0</v>
      </c>
      <c r="Q239" s="225">
        <v>0</v>
      </c>
      <c r="R239" s="225">
        <f>Q239*H239</f>
        <v>0</v>
      </c>
      <c r="S239" s="225">
        <v>0</v>
      </c>
      <c r="T239" s="226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7" t="s">
        <v>186</v>
      </c>
      <c r="AT239" s="227" t="s">
        <v>181</v>
      </c>
      <c r="AU239" s="227" t="s">
        <v>78</v>
      </c>
      <c r="AY239" s="20" t="s">
        <v>179</v>
      </c>
      <c r="BE239" s="228">
        <f>IF(N239="základní",J239,0)</f>
        <v>0</v>
      </c>
      <c r="BF239" s="228">
        <f>IF(N239="snížená",J239,0)</f>
        <v>0</v>
      </c>
      <c r="BG239" s="228">
        <f>IF(N239="zákl. přenesená",J239,0)</f>
        <v>0</v>
      </c>
      <c r="BH239" s="228">
        <f>IF(N239="sníž. přenesená",J239,0)</f>
        <v>0</v>
      </c>
      <c r="BI239" s="228">
        <f>IF(N239="nulová",J239,0)</f>
        <v>0</v>
      </c>
      <c r="BJ239" s="20" t="s">
        <v>76</v>
      </c>
      <c r="BK239" s="228">
        <f>ROUND(I239*H239,2)</f>
        <v>0</v>
      </c>
      <c r="BL239" s="20" t="s">
        <v>186</v>
      </c>
      <c r="BM239" s="227" t="s">
        <v>1684</v>
      </c>
    </row>
    <row r="240" s="2" customFormat="1">
      <c r="A240" s="41"/>
      <c r="B240" s="42"/>
      <c r="C240" s="43"/>
      <c r="D240" s="229" t="s">
        <v>188</v>
      </c>
      <c r="E240" s="43"/>
      <c r="F240" s="230" t="s">
        <v>380</v>
      </c>
      <c r="G240" s="43"/>
      <c r="H240" s="43"/>
      <c r="I240" s="231"/>
      <c r="J240" s="43"/>
      <c r="K240" s="43"/>
      <c r="L240" s="47"/>
      <c r="M240" s="232"/>
      <c r="N240" s="233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188</v>
      </c>
      <c r="AU240" s="20" t="s">
        <v>78</v>
      </c>
    </row>
    <row r="241" s="15" customFormat="1">
      <c r="A241" s="15"/>
      <c r="B241" s="257"/>
      <c r="C241" s="258"/>
      <c r="D241" s="236" t="s">
        <v>195</v>
      </c>
      <c r="E241" s="259" t="s">
        <v>19</v>
      </c>
      <c r="F241" s="260" t="s">
        <v>1674</v>
      </c>
      <c r="G241" s="258"/>
      <c r="H241" s="259" t="s">
        <v>19</v>
      </c>
      <c r="I241" s="261"/>
      <c r="J241" s="258"/>
      <c r="K241" s="258"/>
      <c r="L241" s="262"/>
      <c r="M241" s="263"/>
      <c r="N241" s="264"/>
      <c r="O241" s="264"/>
      <c r="P241" s="264"/>
      <c r="Q241" s="264"/>
      <c r="R241" s="264"/>
      <c r="S241" s="264"/>
      <c r="T241" s="26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6" t="s">
        <v>195</v>
      </c>
      <c r="AU241" s="266" t="s">
        <v>78</v>
      </c>
      <c r="AV241" s="15" t="s">
        <v>76</v>
      </c>
      <c r="AW241" s="15" t="s">
        <v>31</v>
      </c>
      <c r="AX241" s="15" t="s">
        <v>69</v>
      </c>
      <c r="AY241" s="266" t="s">
        <v>179</v>
      </c>
    </row>
    <row r="242" s="13" customFormat="1">
      <c r="A242" s="13"/>
      <c r="B242" s="234"/>
      <c r="C242" s="235"/>
      <c r="D242" s="236" t="s">
        <v>195</v>
      </c>
      <c r="E242" s="237" t="s">
        <v>19</v>
      </c>
      <c r="F242" s="238" t="s">
        <v>1642</v>
      </c>
      <c r="G242" s="235"/>
      <c r="H242" s="239">
        <v>20.138000000000002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195</v>
      </c>
      <c r="AU242" s="245" t="s">
        <v>78</v>
      </c>
      <c r="AV242" s="13" t="s">
        <v>78</v>
      </c>
      <c r="AW242" s="13" t="s">
        <v>31</v>
      </c>
      <c r="AX242" s="13" t="s">
        <v>69</v>
      </c>
      <c r="AY242" s="245" t="s">
        <v>179</v>
      </c>
    </row>
    <row r="243" s="13" customFormat="1">
      <c r="A243" s="13"/>
      <c r="B243" s="234"/>
      <c r="C243" s="235"/>
      <c r="D243" s="236" t="s">
        <v>195</v>
      </c>
      <c r="E243" s="237" t="s">
        <v>19</v>
      </c>
      <c r="F243" s="238" t="s">
        <v>1642</v>
      </c>
      <c r="G243" s="235"/>
      <c r="H243" s="239">
        <v>20.138000000000002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195</v>
      </c>
      <c r="AU243" s="245" t="s">
        <v>78</v>
      </c>
      <c r="AV243" s="13" t="s">
        <v>78</v>
      </c>
      <c r="AW243" s="13" t="s">
        <v>31</v>
      </c>
      <c r="AX243" s="13" t="s">
        <v>69</v>
      </c>
      <c r="AY243" s="245" t="s">
        <v>179</v>
      </c>
    </row>
    <row r="244" s="13" customFormat="1">
      <c r="A244" s="13"/>
      <c r="B244" s="234"/>
      <c r="C244" s="235"/>
      <c r="D244" s="236" t="s">
        <v>195</v>
      </c>
      <c r="E244" s="237" t="s">
        <v>19</v>
      </c>
      <c r="F244" s="238" t="s">
        <v>1675</v>
      </c>
      <c r="G244" s="235"/>
      <c r="H244" s="239">
        <v>-12.486000000000001</v>
      </c>
      <c r="I244" s="240"/>
      <c r="J244" s="235"/>
      <c r="K244" s="235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195</v>
      </c>
      <c r="AU244" s="245" t="s">
        <v>78</v>
      </c>
      <c r="AV244" s="13" t="s">
        <v>78</v>
      </c>
      <c r="AW244" s="13" t="s">
        <v>31</v>
      </c>
      <c r="AX244" s="13" t="s">
        <v>69</v>
      </c>
      <c r="AY244" s="245" t="s">
        <v>179</v>
      </c>
    </row>
    <row r="245" s="16" customFormat="1">
      <c r="A245" s="16"/>
      <c r="B245" s="267"/>
      <c r="C245" s="268"/>
      <c r="D245" s="236" t="s">
        <v>195</v>
      </c>
      <c r="E245" s="269" t="s">
        <v>19</v>
      </c>
      <c r="F245" s="270" t="s">
        <v>227</v>
      </c>
      <c r="G245" s="268"/>
      <c r="H245" s="271">
        <v>27.790000000000003</v>
      </c>
      <c r="I245" s="272"/>
      <c r="J245" s="268"/>
      <c r="K245" s="268"/>
      <c r="L245" s="273"/>
      <c r="M245" s="274"/>
      <c r="N245" s="275"/>
      <c r="O245" s="275"/>
      <c r="P245" s="275"/>
      <c r="Q245" s="275"/>
      <c r="R245" s="275"/>
      <c r="S245" s="275"/>
      <c r="T245" s="27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T245" s="277" t="s">
        <v>195</v>
      </c>
      <c r="AU245" s="277" t="s">
        <v>78</v>
      </c>
      <c r="AV245" s="16" t="s">
        <v>101</v>
      </c>
      <c r="AW245" s="16" t="s">
        <v>31</v>
      </c>
      <c r="AX245" s="16" t="s">
        <v>69</v>
      </c>
      <c r="AY245" s="277" t="s">
        <v>179</v>
      </c>
    </row>
    <row r="246" s="15" customFormat="1">
      <c r="A246" s="15"/>
      <c r="B246" s="257"/>
      <c r="C246" s="258"/>
      <c r="D246" s="236" t="s">
        <v>195</v>
      </c>
      <c r="E246" s="259" t="s">
        <v>19</v>
      </c>
      <c r="F246" s="260" t="s">
        <v>1679</v>
      </c>
      <c r="G246" s="258"/>
      <c r="H246" s="259" t="s">
        <v>19</v>
      </c>
      <c r="I246" s="261"/>
      <c r="J246" s="258"/>
      <c r="K246" s="258"/>
      <c r="L246" s="262"/>
      <c r="M246" s="263"/>
      <c r="N246" s="264"/>
      <c r="O246" s="264"/>
      <c r="P246" s="264"/>
      <c r="Q246" s="264"/>
      <c r="R246" s="264"/>
      <c r="S246" s="264"/>
      <c r="T246" s="26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6" t="s">
        <v>195</v>
      </c>
      <c r="AU246" s="266" t="s">
        <v>78</v>
      </c>
      <c r="AV246" s="15" t="s">
        <v>76</v>
      </c>
      <c r="AW246" s="15" t="s">
        <v>31</v>
      </c>
      <c r="AX246" s="15" t="s">
        <v>69</v>
      </c>
      <c r="AY246" s="266" t="s">
        <v>179</v>
      </c>
    </row>
    <row r="247" s="13" customFormat="1">
      <c r="A247" s="13"/>
      <c r="B247" s="234"/>
      <c r="C247" s="235"/>
      <c r="D247" s="236" t="s">
        <v>195</v>
      </c>
      <c r="E247" s="237" t="s">
        <v>19</v>
      </c>
      <c r="F247" s="238" t="s">
        <v>1651</v>
      </c>
      <c r="G247" s="235"/>
      <c r="H247" s="239">
        <v>40.274999999999999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195</v>
      </c>
      <c r="AU247" s="245" t="s">
        <v>78</v>
      </c>
      <c r="AV247" s="13" t="s">
        <v>78</v>
      </c>
      <c r="AW247" s="13" t="s">
        <v>31</v>
      </c>
      <c r="AX247" s="13" t="s">
        <v>69</v>
      </c>
      <c r="AY247" s="245" t="s">
        <v>179</v>
      </c>
    </row>
    <row r="248" s="16" customFormat="1">
      <c r="A248" s="16"/>
      <c r="B248" s="267"/>
      <c r="C248" s="268"/>
      <c r="D248" s="236" t="s">
        <v>195</v>
      </c>
      <c r="E248" s="269" t="s">
        <v>19</v>
      </c>
      <c r="F248" s="270" t="s">
        <v>227</v>
      </c>
      <c r="G248" s="268"/>
      <c r="H248" s="271">
        <v>40.274999999999999</v>
      </c>
      <c r="I248" s="272"/>
      <c r="J248" s="268"/>
      <c r="K248" s="268"/>
      <c r="L248" s="273"/>
      <c r="M248" s="274"/>
      <c r="N248" s="275"/>
      <c r="O248" s="275"/>
      <c r="P248" s="275"/>
      <c r="Q248" s="275"/>
      <c r="R248" s="275"/>
      <c r="S248" s="275"/>
      <c r="T248" s="27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277" t="s">
        <v>195</v>
      </c>
      <c r="AU248" s="277" t="s">
        <v>78</v>
      </c>
      <c r="AV248" s="16" t="s">
        <v>101</v>
      </c>
      <c r="AW248" s="16" t="s">
        <v>31</v>
      </c>
      <c r="AX248" s="16" t="s">
        <v>69</v>
      </c>
      <c r="AY248" s="277" t="s">
        <v>179</v>
      </c>
    </row>
    <row r="249" s="14" customFormat="1">
      <c r="A249" s="14"/>
      <c r="B249" s="246"/>
      <c r="C249" s="247"/>
      <c r="D249" s="236" t="s">
        <v>195</v>
      </c>
      <c r="E249" s="248" t="s">
        <v>19</v>
      </c>
      <c r="F249" s="249" t="s">
        <v>197</v>
      </c>
      <c r="G249" s="247"/>
      <c r="H249" s="250">
        <v>68.064999999999998</v>
      </c>
      <c r="I249" s="251"/>
      <c r="J249" s="247"/>
      <c r="K249" s="247"/>
      <c r="L249" s="252"/>
      <c r="M249" s="253"/>
      <c r="N249" s="254"/>
      <c r="O249" s="254"/>
      <c r="P249" s="254"/>
      <c r="Q249" s="254"/>
      <c r="R249" s="254"/>
      <c r="S249" s="254"/>
      <c r="T249" s="25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6" t="s">
        <v>195</v>
      </c>
      <c r="AU249" s="256" t="s">
        <v>78</v>
      </c>
      <c r="AV249" s="14" t="s">
        <v>186</v>
      </c>
      <c r="AW249" s="14" t="s">
        <v>31</v>
      </c>
      <c r="AX249" s="14" t="s">
        <v>76</v>
      </c>
      <c r="AY249" s="256" t="s">
        <v>179</v>
      </c>
    </row>
    <row r="250" s="13" customFormat="1">
      <c r="A250" s="13"/>
      <c r="B250" s="234"/>
      <c r="C250" s="235"/>
      <c r="D250" s="236" t="s">
        <v>195</v>
      </c>
      <c r="E250" s="235"/>
      <c r="F250" s="238" t="s">
        <v>1685</v>
      </c>
      <c r="G250" s="235"/>
      <c r="H250" s="239">
        <v>136.13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195</v>
      </c>
      <c r="AU250" s="245" t="s">
        <v>78</v>
      </c>
      <c r="AV250" s="13" t="s">
        <v>78</v>
      </c>
      <c r="AW250" s="13" t="s">
        <v>4</v>
      </c>
      <c r="AX250" s="13" t="s">
        <v>76</v>
      </c>
      <c r="AY250" s="245" t="s">
        <v>179</v>
      </c>
    </row>
    <row r="251" s="2" customFormat="1" ht="24.15" customHeight="1">
      <c r="A251" s="41"/>
      <c r="B251" s="42"/>
      <c r="C251" s="216" t="s">
        <v>407</v>
      </c>
      <c r="D251" s="216" t="s">
        <v>181</v>
      </c>
      <c r="E251" s="217" t="s">
        <v>242</v>
      </c>
      <c r="F251" s="218" t="s">
        <v>243</v>
      </c>
      <c r="G251" s="219" t="s">
        <v>216</v>
      </c>
      <c r="H251" s="220">
        <v>66.186000000000007</v>
      </c>
      <c r="I251" s="221"/>
      <c r="J251" s="222">
        <f>ROUND(I251*H251,2)</f>
        <v>0</v>
      </c>
      <c r="K251" s="218" t="s">
        <v>185</v>
      </c>
      <c r="L251" s="47"/>
      <c r="M251" s="223" t="s">
        <v>19</v>
      </c>
      <c r="N251" s="224" t="s">
        <v>40</v>
      </c>
      <c r="O251" s="87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186</v>
      </c>
      <c r="AT251" s="227" t="s">
        <v>181</v>
      </c>
      <c r="AU251" s="227" t="s">
        <v>78</v>
      </c>
      <c r="AY251" s="20" t="s">
        <v>179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76</v>
      </c>
      <c r="BK251" s="228">
        <f>ROUND(I251*H251,2)</f>
        <v>0</v>
      </c>
      <c r="BL251" s="20" t="s">
        <v>186</v>
      </c>
      <c r="BM251" s="227" t="s">
        <v>1686</v>
      </c>
    </row>
    <row r="252" s="2" customFormat="1">
      <c r="A252" s="41"/>
      <c r="B252" s="42"/>
      <c r="C252" s="43"/>
      <c r="D252" s="229" t="s">
        <v>188</v>
      </c>
      <c r="E252" s="43"/>
      <c r="F252" s="230" t="s">
        <v>245</v>
      </c>
      <c r="G252" s="43"/>
      <c r="H252" s="43"/>
      <c r="I252" s="231"/>
      <c r="J252" s="43"/>
      <c r="K252" s="43"/>
      <c r="L252" s="47"/>
      <c r="M252" s="232"/>
      <c r="N252" s="233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188</v>
      </c>
      <c r="AU252" s="20" t="s">
        <v>78</v>
      </c>
    </row>
    <row r="253" s="15" customFormat="1">
      <c r="A253" s="15"/>
      <c r="B253" s="257"/>
      <c r="C253" s="258"/>
      <c r="D253" s="236" t="s">
        <v>195</v>
      </c>
      <c r="E253" s="259" t="s">
        <v>19</v>
      </c>
      <c r="F253" s="260" t="s">
        <v>246</v>
      </c>
      <c r="G253" s="258"/>
      <c r="H253" s="259" t="s">
        <v>19</v>
      </c>
      <c r="I253" s="261"/>
      <c r="J253" s="258"/>
      <c r="K253" s="258"/>
      <c r="L253" s="262"/>
      <c r="M253" s="263"/>
      <c r="N253" s="264"/>
      <c r="O253" s="264"/>
      <c r="P253" s="264"/>
      <c r="Q253" s="264"/>
      <c r="R253" s="264"/>
      <c r="S253" s="264"/>
      <c r="T253" s="26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6" t="s">
        <v>195</v>
      </c>
      <c r="AU253" s="266" t="s">
        <v>78</v>
      </c>
      <c r="AV253" s="15" t="s">
        <v>76</v>
      </c>
      <c r="AW253" s="15" t="s">
        <v>31</v>
      </c>
      <c r="AX253" s="15" t="s">
        <v>69</v>
      </c>
      <c r="AY253" s="266" t="s">
        <v>179</v>
      </c>
    </row>
    <row r="254" s="13" customFormat="1">
      <c r="A254" s="13"/>
      <c r="B254" s="234"/>
      <c r="C254" s="235"/>
      <c r="D254" s="236" t="s">
        <v>195</v>
      </c>
      <c r="E254" s="237" t="s">
        <v>19</v>
      </c>
      <c r="F254" s="238" t="s">
        <v>1687</v>
      </c>
      <c r="G254" s="235"/>
      <c r="H254" s="239">
        <v>66.186000000000007</v>
      </c>
      <c r="I254" s="240"/>
      <c r="J254" s="235"/>
      <c r="K254" s="235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195</v>
      </c>
      <c r="AU254" s="245" t="s">
        <v>78</v>
      </c>
      <c r="AV254" s="13" t="s">
        <v>78</v>
      </c>
      <c r="AW254" s="13" t="s">
        <v>31</v>
      </c>
      <c r="AX254" s="13" t="s">
        <v>69</v>
      </c>
      <c r="AY254" s="245" t="s">
        <v>179</v>
      </c>
    </row>
    <row r="255" s="13" customFormat="1">
      <c r="A255" s="13"/>
      <c r="B255" s="234"/>
      <c r="C255" s="235"/>
      <c r="D255" s="236" t="s">
        <v>195</v>
      </c>
      <c r="E255" s="237" t="s">
        <v>19</v>
      </c>
      <c r="F255" s="238" t="s">
        <v>1669</v>
      </c>
      <c r="G255" s="235"/>
      <c r="H255" s="239">
        <v>0</v>
      </c>
      <c r="I255" s="240"/>
      <c r="J255" s="235"/>
      <c r="K255" s="235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195</v>
      </c>
      <c r="AU255" s="245" t="s">
        <v>78</v>
      </c>
      <c r="AV255" s="13" t="s">
        <v>78</v>
      </c>
      <c r="AW255" s="13" t="s">
        <v>31</v>
      </c>
      <c r="AX255" s="13" t="s">
        <v>69</v>
      </c>
      <c r="AY255" s="245" t="s">
        <v>179</v>
      </c>
    </row>
    <row r="256" s="14" customFormat="1">
      <c r="A256" s="14"/>
      <c r="B256" s="246"/>
      <c r="C256" s="247"/>
      <c r="D256" s="236" t="s">
        <v>195</v>
      </c>
      <c r="E256" s="248" t="s">
        <v>19</v>
      </c>
      <c r="F256" s="249" t="s">
        <v>197</v>
      </c>
      <c r="G256" s="247"/>
      <c r="H256" s="250">
        <v>66.186000000000007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6" t="s">
        <v>195</v>
      </c>
      <c r="AU256" s="256" t="s">
        <v>78</v>
      </c>
      <c r="AV256" s="14" t="s">
        <v>186</v>
      </c>
      <c r="AW256" s="14" t="s">
        <v>31</v>
      </c>
      <c r="AX256" s="14" t="s">
        <v>76</v>
      </c>
      <c r="AY256" s="256" t="s">
        <v>179</v>
      </c>
    </row>
    <row r="257" s="2" customFormat="1" ht="24.15" customHeight="1">
      <c r="A257" s="41"/>
      <c r="B257" s="42"/>
      <c r="C257" s="216" t="s">
        <v>413</v>
      </c>
      <c r="D257" s="216" t="s">
        <v>181</v>
      </c>
      <c r="E257" s="217" t="s">
        <v>1688</v>
      </c>
      <c r="F257" s="218" t="s">
        <v>385</v>
      </c>
      <c r="G257" s="219" t="s">
        <v>216</v>
      </c>
      <c r="H257" s="220">
        <v>66.186000000000007</v>
      </c>
      <c r="I257" s="221"/>
      <c r="J257" s="222">
        <f>ROUND(I257*H257,2)</f>
        <v>0</v>
      </c>
      <c r="K257" s="218" t="s">
        <v>185</v>
      </c>
      <c r="L257" s="47"/>
      <c r="M257" s="223" t="s">
        <v>19</v>
      </c>
      <c r="N257" s="224" t="s">
        <v>40</v>
      </c>
      <c r="O257" s="87"/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186</v>
      </c>
      <c r="AT257" s="227" t="s">
        <v>181</v>
      </c>
      <c r="AU257" s="227" t="s">
        <v>78</v>
      </c>
      <c r="AY257" s="20" t="s">
        <v>179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76</v>
      </c>
      <c r="BK257" s="228">
        <f>ROUND(I257*H257,2)</f>
        <v>0</v>
      </c>
      <c r="BL257" s="20" t="s">
        <v>186</v>
      </c>
      <c r="BM257" s="227" t="s">
        <v>1689</v>
      </c>
    </row>
    <row r="258" s="2" customFormat="1">
      <c r="A258" s="41"/>
      <c r="B258" s="42"/>
      <c r="C258" s="43"/>
      <c r="D258" s="229" t="s">
        <v>188</v>
      </c>
      <c r="E258" s="43"/>
      <c r="F258" s="230" t="s">
        <v>1690</v>
      </c>
      <c r="G258" s="43"/>
      <c r="H258" s="43"/>
      <c r="I258" s="231"/>
      <c r="J258" s="43"/>
      <c r="K258" s="43"/>
      <c r="L258" s="47"/>
      <c r="M258" s="232"/>
      <c r="N258" s="233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188</v>
      </c>
      <c r="AU258" s="20" t="s">
        <v>78</v>
      </c>
    </row>
    <row r="259" s="15" customFormat="1">
      <c r="A259" s="15"/>
      <c r="B259" s="257"/>
      <c r="C259" s="258"/>
      <c r="D259" s="236" t="s">
        <v>195</v>
      </c>
      <c r="E259" s="259" t="s">
        <v>19</v>
      </c>
      <c r="F259" s="260" t="s">
        <v>1691</v>
      </c>
      <c r="G259" s="258"/>
      <c r="H259" s="259" t="s">
        <v>19</v>
      </c>
      <c r="I259" s="261"/>
      <c r="J259" s="258"/>
      <c r="K259" s="258"/>
      <c r="L259" s="262"/>
      <c r="M259" s="263"/>
      <c r="N259" s="264"/>
      <c r="O259" s="264"/>
      <c r="P259" s="264"/>
      <c r="Q259" s="264"/>
      <c r="R259" s="264"/>
      <c r="S259" s="264"/>
      <c r="T259" s="26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66" t="s">
        <v>195</v>
      </c>
      <c r="AU259" s="266" t="s">
        <v>78</v>
      </c>
      <c r="AV259" s="15" t="s">
        <v>76</v>
      </c>
      <c r="AW259" s="15" t="s">
        <v>31</v>
      </c>
      <c r="AX259" s="15" t="s">
        <v>69</v>
      </c>
      <c r="AY259" s="266" t="s">
        <v>179</v>
      </c>
    </row>
    <row r="260" s="13" customFormat="1">
      <c r="A260" s="13"/>
      <c r="B260" s="234"/>
      <c r="C260" s="235"/>
      <c r="D260" s="236" t="s">
        <v>195</v>
      </c>
      <c r="E260" s="237" t="s">
        <v>19</v>
      </c>
      <c r="F260" s="238" t="s">
        <v>1632</v>
      </c>
      <c r="G260" s="235"/>
      <c r="H260" s="239">
        <v>166.31999999999999</v>
      </c>
      <c r="I260" s="240"/>
      <c r="J260" s="235"/>
      <c r="K260" s="235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195</v>
      </c>
      <c r="AU260" s="245" t="s">
        <v>78</v>
      </c>
      <c r="AV260" s="13" t="s">
        <v>78</v>
      </c>
      <c r="AW260" s="13" t="s">
        <v>31</v>
      </c>
      <c r="AX260" s="13" t="s">
        <v>69</v>
      </c>
      <c r="AY260" s="245" t="s">
        <v>179</v>
      </c>
    </row>
    <row r="261" s="16" customFormat="1">
      <c r="A261" s="16"/>
      <c r="B261" s="267"/>
      <c r="C261" s="268"/>
      <c r="D261" s="236" t="s">
        <v>195</v>
      </c>
      <c r="E261" s="269" t="s">
        <v>19</v>
      </c>
      <c r="F261" s="270" t="s">
        <v>227</v>
      </c>
      <c r="G261" s="268"/>
      <c r="H261" s="271">
        <v>166.31999999999999</v>
      </c>
      <c r="I261" s="272"/>
      <c r="J261" s="268"/>
      <c r="K261" s="268"/>
      <c r="L261" s="273"/>
      <c r="M261" s="274"/>
      <c r="N261" s="275"/>
      <c r="O261" s="275"/>
      <c r="P261" s="275"/>
      <c r="Q261" s="275"/>
      <c r="R261" s="275"/>
      <c r="S261" s="275"/>
      <c r="T261" s="27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T261" s="277" t="s">
        <v>195</v>
      </c>
      <c r="AU261" s="277" t="s">
        <v>78</v>
      </c>
      <c r="AV261" s="16" t="s">
        <v>101</v>
      </c>
      <c r="AW261" s="16" t="s">
        <v>31</v>
      </c>
      <c r="AX261" s="16" t="s">
        <v>69</v>
      </c>
      <c r="AY261" s="277" t="s">
        <v>179</v>
      </c>
    </row>
    <row r="262" s="15" customFormat="1">
      <c r="A262" s="15"/>
      <c r="B262" s="257"/>
      <c r="C262" s="258"/>
      <c r="D262" s="236" t="s">
        <v>195</v>
      </c>
      <c r="E262" s="259" t="s">
        <v>19</v>
      </c>
      <c r="F262" s="260" t="s">
        <v>1633</v>
      </c>
      <c r="G262" s="258"/>
      <c r="H262" s="259" t="s">
        <v>19</v>
      </c>
      <c r="I262" s="261"/>
      <c r="J262" s="258"/>
      <c r="K262" s="258"/>
      <c r="L262" s="262"/>
      <c r="M262" s="263"/>
      <c r="N262" s="264"/>
      <c r="O262" s="264"/>
      <c r="P262" s="264"/>
      <c r="Q262" s="264"/>
      <c r="R262" s="264"/>
      <c r="S262" s="264"/>
      <c r="T262" s="26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6" t="s">
        <v>195</v>
      </c>
      <c r="AU262" s="266" t="s">
        <v>78</v>
      </c>
      <c r="AV262" s="15" t="s">
        <v>76</v>
      </c>
      <c r="AW262" s="15" t="s">
        <v>31</v>
      </c>
      <c r="AX262" s="15" t="s">
        <v>69</v>
      </c>
      <c r="AY262" s="266" t="s">
        <v>179</v>
      </c>
    </row>
    <row r="263" s="13" customFormat="1">
      <c r="A263" s="13"/>
      <c r="B263" s="234"/>
      <c r="C263" s="235"/>
      <c r="D263" s="236" t="s">
        <v>195</v>
      </c>
      <c r="E263" s="237" t="s">
        <v>19</v>
      </c>
      <c r="F263" s="238" t="s">
        <v>1634</v>
      </c>
      <c r="G263" s="235"/>
      <c r="H263" s="239">
        <v>-11.880000000000001</v>
      </c>
      <c r="I263" s="240"/>
      <c r="J263" s="235"/>
      <c r="K263" s="235"/>
      <c r="L263" s="241"/>
      <c r="M263" s="242"/>
      <c r="N263" s="243"/>
      <c r="O263" s="243"/>
      <c r="P263" s="243"/>
      <c r="Q263" s="243"/>
      <c r="R263" s="243"/>
      <c r="S263" s="243"/>
      <c r="T263" s="24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5" t="s">
        <v>195</v>
      </c>
      <c r="AU263" s="245" t="s">
        <v>78</v>
      </c>
      <c r="AV263" s="13" t="s">
        <v>78</v>
      </c>
      <c r="AW263" s="13" t="s">
        <v>31</v>
      </c>
      <c r="AX263" s="13" t="s">
        <v>69</v>
      </c>
      <c r="AY263" s="245" t="s">
        <v>179</v>
      </c>
    </row>
    <row r="264" s="13" customFormat="1">
      <c r="A264" s="13"/>
      <c r="B264" s="234"/>
      <c r="C264" s="235"/>
      <c r="D264" s="236" t="s">
        <v>195</v>
      </c>
      <c r="E264" s="237" t="s">
        <v>19</v>
      </c>
      <c r="F264" s="238" t="s">
        <v>1635</v>
      </c>
      <c r="G264" s="235"/>
      <c r="H264" s="239">
        <v>-18.989999999999998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195</v>
      </c>
      <c r="AU264" s="245" t="s">
        <v>78</v>
      </c>
      <c r="AV264" s="13" t="s">
        <v>78</v>
      </c>
      <c r="AW264" s="13" t="s">
        <v>31</v>
      </c>
      <c r="AX264" s="13" t="s">
        <v>69</v>
      </c>
      <c r="AY264" s="245" t="s">
        <v>179</v>
      </c>
    </row>
    <row r="265" s="13" customFormat="1">
      <c r="A265" s="13"/>
      <c r="B265" s="234"/>
      <c r="C265" s="235"/>
      <c r="D265" s="236" t="s">
        <v>195</v>
      </c>
      <c r="E265" s="237" t="s">
        <v>19</v>
      </c>
      <c r="F265" s="238" t="s">
        <v>1636</v>
      </c>
      <c r="G265" s="235"/>
      <c r="H265" s="239">
        <v>-1.2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195</v>
      </c>
      <c r="AU265" s="245" t="s">
        <v>78</v>
      </c>
      <c r="AV265" s="13" t="s">
        <v>78</v>
      </c>
      <c r="AW265" s="13" t="s">
        <v>31</v>
      </c>
      <c r="AX265" s="13" t="s">
        <v>69</v>
      </c>
      <c r="AY265" s="245" t="s">
        <v>179</v>
      </c>
    </row>
    <row r="266" s="16" customFormat="1">
      <c r="A266" s="16"/>
      <c r="B266" s="267"/>
      <c r="C266" s="268"/>
      <c r="D266" s="236" t="s">
        <v>195</v>
      </c>
      <c r="E266" s="269" t="s">
        <v>19</v>
      </c>
      <c r="F266" s="270" t="s">
        <v>227</v>
      </c>
      <c r="G266" s="268"/>
      <c r="H266" s="271">
        <v>-32.07</v>
      </c>
      <c r="I266" s="272"/>
      <c r="J266" s="268"/>
      <c r="K266" s="268"/>
      <c r="L266" s="273"/>
      <c r="M266" s="274"/>
      <c r="N266" s="275"/>
      <c r="O266" s="275"/>
      <c r="P266" s="275"/>
      <c r="Q266" s="275"/>
      <c r="R266" s="275"/>
      <c r="S266" s="275"/>
      <c r="T266" s="27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77" t="s">
        <v>195</v>
      </c>
      <c r="AU266" s="277" t="s">
        <v>78</v>
      </c>
      <c r="AV266" s="16" t="s">
        <v>101</v>
      </c>
      <c r="AW266" s="16" t="s">
        <v>31</v>
      </c>
      <c r="AX266" s="16" t="s">
        <v>69</v>
      </c>
      <c r="AY266" s="277" t="s">
        <v>179</v>
      </c>
    </row>
    <row r="267" s="15" customFormat="1">
      <c r="A267" s="15"/>
      <c r="B267" s="257"/>
      <c r="C267" s="258"/>
      <c r="D267" s="236" t="s">
        <v>195</v>
      </c>
      <c r="E267" s="259" t="s">
        <v>19</v>
      </c>
      <c r="F267" s="260" t="s">
        <v>1692</v>
      </c>
      <c r="G267" s="258"/>
      <c r="H267" s="259" t="s">
        <v>19</v>
      </c>
      <c r="I267" s="261"/>
      <c r="J267" s="258"/>
      <c r="K267" s="258"/>
      <c r="L267" s="262"/>
      <c r="M267" s="263"/>
      <c r="N267" s="264"/>
      <c r="O267" s="264"/>
      <c r="P267" s="264"/>
      <c r="Q267" s="264"/>
      <c r="R267" s="264"/>
      <c r="S267" s="264"/>
      <c r="T267" s="26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6" t="s">
        <v>195</v>
      </c>
      <c r="AU267" s="266" t="s">
        <v>78</v>
      </c>
      <c r="AV267" s="15" t="s">
        <v>76</v>
      </c>
      <c r="AW267" s="15" t="s">
        <v>31</v>
      </c>
      <c r="AX267" s="15" t="s">
        <v>69</v>
      </c>
      <c r="AY267" s="266" t="s">
        <v>179</v>
      </c>
    </row>
    <row r="268" s="13" customFormat="1">
      <c r="A268" s="13"/>
      <c r="B268" s="234"/>
      <c r="C268" s="235"/>
      <c r="D268" s="236" t="s">
        <v>195</v>
      </c>
      <c r="E268" s="237" t="s">
        <v>19</v>
      </c>
      <c r="F268" s="238" t="s">
        <v>1693</v>
      </c>
      <c r="G268" s="235"/>
      <c r="H268" s="239">
        <v>-13.859999999999999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195</v>
      </c>
      <c r="AU268" s="245" t="s">
        <v>78</v>
      </c>
      <c r="AV268" s="13" t="s">
        <v>78</v>
      </c>
      <c r="AW268" s="13" t="s">
        <v>31</v>
      </c>
      <c r="AX268" s="13" t="s">
        <v>69</v>
      </c>
      <c r="AY268" s="245" t="s">
        <v>179</v>
      </c>
    </row>
    <row r="269" s="13" customFormat="1">
      <c r="A269" s="13"/>
      <c r="B269" s="234"/>
      <c r="C269" s="235"/>
      <c r="D269" s="236" t="s">
        <v>195</v>
      </c>
      <c r="E269" s="237" t="s">
        <v>19</v>
      </c>
      <c r="F269" s="238" t="s">
        <v>1694</v>
      </c>
      <c r="G269" s="235"/>
      <c r="H269" s="239">
        <v>-39.731999999999999</v>
      </c>
      <c r="I269" s="240"/>
      <c r="J269" s="235"/>
      <c r="K269" s="235"/>
      <c r="L269" s="241"/>
      <c r="M269" s="242"/>
      <c r="N269" s="243"/>
      <c r="O269" s="243"/>
      <c r="P269" s="243"/>
      <c r="Q269" s="243"/>
      <c r="R269" s="243"/>
      <c r="S269" s="243"/>
      <c r="T269" s="24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5" t="s">
        <v>195</v>
      </c>
      <c r="AU269" s="245" t="s">
        <v>78</v>
      </c>
      <c r="AV269" s="13" t="s">
        <v>78</v>
      </c>
      <c r="AW269" s="13" t="s">
        <v>31</v>
      </c>
      <c r="AX269" s="13" t="s">
        <v>69</v>
      </c>
      <c r="AY269" s="245" t="s">
        <v>179</v>
      </c>
    </row>
    <row r="270" s="15" customFormat="1">
      <c r="A270" s="15"/>
      <c r="B270" s="257"/>
      <c r="C270" s="258"/>
      <c r="D270" s="236" t="s">
        <v>195</v>
      </c>
      <c r="E270" s="259" t="s">
        <v>19</v>
      </c>
      <c r="F270" s="260" t="s">
        <v>1695</v>
      </c>
      <c r="G270" s="258"/>
      <c r="H270" s="259" t="s">
        <v>19</v>
      </c>
      <c r="I270" s="261"/>
      <c r="J270" s="258"/>
      <c r="K270" s="258"/>
      <c r="L270" s="262"/>
      <c r="M270" s="263"/>
      <c r="N270" s="264"/>
      <c r="O270" s="264"/>
      <c r="P270" s="264"/>
      <c r="Q270" s="264"/>
      <c r="R270" s="264"/>
      <c r="S270" s="264"/>
      <c r="T270" s="26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6" t="s">
        <v>195</v>
      </c>
      <c r="AU270" s="266" t="s">
        <v>78</v>
      </c>
      <c r="AV270" s="15" t="s">
        <v>76</v>
      </c>
      <c r="AW270" s="15" t="s">
        <v>31</v>
      </c>
      <c r="AX270" s="15" t="s">
        <v>69</v>
      </c>
      <c r="AY270" s="266" t="s">
        <v>179</v>
      </c>
    </row>
    <row r="271" s="13" customFormat="1">
      <c r="A271" s="13"/>
      <c r="B271" s="234"/>
      <c r="C271" s="235"/>
      <c r="D271" s="236" t="s">
        <v>195</v>
      </c>
      <c r="E271" s="237" t="s">
        <v>19</v>
      </c>
      <c r="F271" s="238" t="s">
        <v>1696</v>
      </c>
      <c r="G271" s="235"/>
      <c r="H271" s="239">
        <v>-14.472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195</v>
      </c>
      <c r="AU271" s="245" t="s">
        <v>78</v>
      </c>
      <c r="AV271" s="13" t="s">
        <v>78</v>
      </c>
      <c r="AW271" s="13" t="s">
        <v>31</v>
      </c>
      <c r="AX271" s="13" t="s">
        <v>69</v>
      </c>
      <c r="AY271" s="245" t="s">
        <v>179</v>
      </c>
    </row>
    <row r="272" s="16" customFormat="1">
      <c r="A272" s="16"/>
      <c r="B272" s="267"/>
      <c r="C272" s="268"/>
      <c r="D272" s="236" t="s">
        <v>195</v>
      </c>
      <c r="E272" s="269" t="s">
        <v>19</v>
      </c>
      <c r="F272" s="270" t="s">
        <v>227</v>
      </c>
      <c r="G272" s="268"/>
      <c r="H272" s="271">
        <v>-68.063999999999993</v>
      </c>
      <c r="I272" s="272"/>
      <c r="J272" s="268"/>
      <c r="K272" s="268"/>
      <c r="L272" s="273"/>
      <c r="M272" s="274"/>
      <c r="N272" s="275"/>
      <c r="O272" s="275"/>
      <c r="P272" s="275"/>
      <c r="Q272" s="275"/>
      <c r="R272" s="275"/>
      <c r="S272" s="275"/>
      <c r="T272" s="27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77" t="s">
        <v>195</v>
      </c>
      <c r="AU272" s="277" t="s">
        <v>78</v>
      </c>
      <c r="AV272" s="16" t="s">
        <v>101</v>
      </c>
      <c r="AW272" s="16" t="s">
        <v>31</v>
      </c>
      <c r="AX272" s="16" t="s">
        <v>69</v>
      </c>
      <c r="AY272" s="277" t="s">
        <v>179</v>
      </c>
    </row>
    <row r="273" s="14" customFormat="1">
      <c r="A273" s="14"/>
      <c r="B273" s="246"/>
      <c r="C273" s="247"/>
      <c r="D273" s="236" t="s">
        <v>195</v>
      </c>
      <c r="E273" s="248" t="s">
        <v>19</v>
      </c>
      <c r="F273" s="249" t="s">
        <v>197</v>
      </c>
      <c r="G273" s="247"/>
      <c r="H273" s="250">
        <v>66.186000000000007</v>
      </c>
      <c r="I273" s="251"/>
      <c r="J273" s="247"/>
      <c r="K273" s="247"/>
      <c r="L273" s="252"/>
      <c r="M273" s="253"/>
      <c r="N273" s="254"/>
      <c r="O273" s="254"/>
      <c r="P273" s="254"/>
      <c r="Q273" s="254"/>
      <c r="R273" s="254"/>
      <c r="S273" s="254"/>
      <c r="T273" s="25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6" t="s">
        <v>195</v>
      </c>
      <c r="AU273" s="256" t="s">
        <v>78</v>
      </c>
      <c r="AV273" s="14" t="s">
        <v>186</v>
      </c>
      <c r="AW273" s="14" t="s">
        <v>31</v>
      </c>
      <c r="AX273" s="14" t="s">
        <v>76</v>
      </c>
      <c r="AY273" s="256" t="s">
        <v>179</v>
      </c>
    </row>
    <row r="274" s="2" customFormat="1" ht="24.15" customHeight="1">
      <c r="A274" s="41"/>
      <c r="B274" s="42"/>
      <c r="C274" s="216" t="s">
        <v>420</v>
      </c>
      <c r="D274" s="216" t="s">
        <v>181</v>
      </c>
      <c r="E274" s="217" t="s">
        <v>1688</v>
      </c>
      <c r="F274" s="218" t="s">
        <v>385</v>
      </c>
      <c r="G274" s="219" t="s">
        <v>216</v>
      </c>
      <c r="H274" s="220">
        <v>14.472</v>
      </c>
      <c r="I274" s="221"/>
      <c r="J274" s="222">
        <f>ROUND(I274*H274,2)</f>
        <v>0</v>
      </c>
      <c r="K274" s="218" t="s">
        <v>185</v>
      </c>
      <c r="L274" s="47"/>
      <c r="M274" s="223" t="s">
        <v>19</v>
      </c>
      <c r="N274" s="224" t="s">
        <v>40</v>
      </c>
      <c r="O274" s="87"/>
      <c r="P274" s="225">
        <f>O274*H274</f>
        <v>0</v>
      </c>
      <c r="Q274" s="225">
        <v>0</v>
      </c>
      <c r="R274" s="225">
        <f>Q274*H274</f>
        <v>0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186</v>
      </c>
      <c r="AT274" s="227" t="s">
        <v>181</v>
      </c>
      <c r="AU274" s="227" t="s">
        <v>78</v>
      </c>
      <c r="AY274" s="20" t="s">
        <v>179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76</v>
      </c>
      <c r="BK274" s="228">
        <f>ROUND(I274*H274,2)</f>
        <v>0</v>
      </c>
      <c r="BL274" s="20" t="s">
        <v>186</v>
      </c>
      <c r="BM274" s="227" t="s">
        <v>1697</v>
      </c>
    </row>
    <row r="275" s="2" customFormat="1">
      <c r="A275" s="41"/>
      <c r="B275" s="42"/>
      <c r="C275" s="43"/>
      <c r="D275" s="229" t="s">
        <v>188</v>
      </c>
      <c r="E275" s="43"/>
      <c r="F275" s="230" t="s">
        <v>1690</v>
      </c>
      <c r="G275" s="43"/>
      <c r="H275" s="43"/>
      <c r="I275" s="231"/>
      <c r="J275" s="43"/>
      <c r="K275" s="43"/>
      <c r="L275" s="47"/>
      <c r="M275" s="232"/>
      <c r="N275" s="233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188</v>
      </c>
      <c r="AU275" s="20" t="s">
        <v>78</v>
      </c>
    </row>
    <row r="276" s="2" customFormat="1">
      <c r="A276" s="41"/>
      <c r="B276" s="42"/>
      <c r="C276" s="43"/>
      <c r="D276" s="236" t="s">
        <v>466</v>
      </c>
      <c r="E276" s="43"/>
      <c r="F276" s="292" t="s">
        <v>1698</v>
      </c>
      <c r="G276" s="43"/>
      <c r="H276" s="43"/>
      <c r="I276" s="231"/>
      <c r="J276" s="43"/>
      <c r="K276" s="43"/>
      <c r="L276" s="47"/>
      <c r="M276" s="232"/>
      <c r="N276" s="233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466</v>
      </c>
      <c r="AU276" s="20" t="s">
        <v>78</v>
      </c>
    </row>
    <row r="277" s="15" customFormat="1">
      <c r="A277" s="15"/>
      <c r="B277" s="257"/>
      <c r="C277" s="258"/>
      <c r="D277" s="236" t="s">
        <v>195</v>
      </c>
      <c r="E277" s="259" t="s">
        <v>19</v>
      </c>
      <c r="F277" s="260" t="s">
        <v>1695</v>
      </c>
      <c r="G277" s="258"/>
      <c r="H277" s="259" t="s">
        <v>19</v>
      </c>
      <c r="I277" s="261"/>
      <c r="J277" s="258"/>
      <c r="K277" s="258"/>
      <c r="L277" s="262"/>
      <c r="M277" s="263"/>
      <c r="N277" s="264"/>
      <c r="O277" s="264"/>
      <c r="P277" s="264"/>
      <c r="Q277" s="264"/>
      <c r="R277" s="264"/>
      <c r="S277" s="264"/>
      <c r="T277" s="26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6" t="s">
        <v>195</v>
      </c>
      <c r="AU277" s="266" t="s">
        <v>78</v>
      </c>
      <c r="AV277" s="15" t="s">
        <v>76</v>
      </c>
      <c r="AW277" s="15" t="s">
        <v>31</v>
      </c>
      <c r="AX277" s="15" t="s">
        <v>69</v>
      </c>
      <c r="AY277" s="266" t="s">
        <v>179</v>
      </c>
    </row>
    <row r="278" s="15" customFormat="1">
      <c r="A278" s="15"/>
      <c r="B278" s="257"/>
      <c r="C278" s="258"/>
      <c r="D278" s="236" t="s">
        <v>195</v>
      </c>
      <c r="E278" s="259" t="s">
        <v>19</v>
      </c>
      <c r="F278" s="260" t="s">
        <v>1699</v>
      </c>
      <c r="G278" s="258"/>
      <c r="H278" s="259" t="s">
        <v>19</v>
      </c>
      <c r="I278" s="261"/>
      <c r="J278" s="258"/>
      <c r="K278" s="258"/>
      <c r="L278" s="262"/>
      <c r="M278" s="263"/>
      <c r="N278" s="264"/>
      <c r="O278" s="264"/>
      <c r="P278" s="264"/>
      <c r="Q278" s="264"/>
      <c r="R278" s="264"/>
      <c r="S278" s="264"/>
      <c r="T278" s="26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6" t="s">
        <v>195</v>
      </c>
      <c r="AU278" s="266" t="s">
        <v>78</v>
      </c>
      <c r="AV278" s="15" t="s">
        <v>76</v>
      </c>
      <c r="AW278" s="15" t="s">
        <v>31</v>
      </c>
      <c r="AX278" s="15" t="s">
        <v>69</v>
      </c>
      <c r="AY278" s="266" t="s">
        <v>179</v>
      </c>
    </row>
    <row r="279" s="13" customFormat="1">
      <c r="A279" s="13"/>
      <c r="B279" s="234"/>
      <c r="C279" s="235"/>
      <c r="D279" s="236" t="s">
        <v>195</v>
      </c>
      <c r="E279" s="237" t="s">
        <v>19</v>
      </c>
      <c r="F279" s="238" t="s">
        <v>1700</v>
      </c>
      <c r="G279" s="235"/>
      <c r="H279" s="239">
        <v>14.472</v>
      </c>
      <c r="I279" s="240"/>
      <c r="J279" s="235"/>
      <c r="K279" s="235"/>
      <c r="L279" s="241"/>
      <c r="M279" s="242"/>
      <c r="N279" s="243"/>
      <c r="O279" s="243"/>
      <c r="P279" s="243"/>
      <c r="Q279" s="243"/>
      <c r="R279" s="243"/>
      <c r="S279" s="243"/>
      <c r="T279" s="24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5" t="s">
        <v>195</v>
      </c>
      <c r="AU279" s="245" t="s">
        <v>78</v>
      </c>
      <c r="AV279" s="13" t="s">
        <v>78</v>
      </c>
      <c r="AW279" s="13" t="s">
        <v>31</v>
      </c>
      <c r="AX279" s="13" t="s">
        <v>69</v>
      </c>
      <c r="AY279" s="245" t="s">
        <v>179</v>
      </c>
    </row>
    <row r="280" s="14" customFormat="1">
      <c r="A280" s="14"/>
      <c r="B280" s="246"/>
      <c r="C280" s="247"/>
      <c r="D280" s="236" t="s">
        <v>195</v>
      </c>
      <c r="E280" s="248" t="s">
        <v>19</v>
      </c>
      <c r="F280" s="249" t="s">
        <v>197</v>
      </c>
      <c r="G280" s="247"/>
      <c r="H280" s="250">
        <v>14.472</v>
      </c>
      <c r="I280" s="251"/>
      <c r="J280" s="247"/>
      <c r="K280" s="247"/>
      <c r="L280" s="252"/>
      <c r="M280" s="253"/>
      <c r="N280" s="254"/>
      <c r="O280" s="254"/>
      <c r="P280" s="254"/>
      <c r="Q280" s="254"/>
      <c r="R280" s="254"/>
      <c r="S280" s="254"/>
      <c r="T280" s="25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6" t="s">
        <v>195</v>
      </c>
      <c r="AU280" s="256" t="s">
        <v>78</v>
      </c>
      <c r="AV280" s="14" t="s">
        <v>186</v>
      </c>
      <c r="AW280" s="14" t="s">
        <v>31</v>
      </c>
      <c r="AX280" s="14" t="s">
        <v>76</v>
      </c>
      <c r="AY280" s="256" t="s">
        <v>179</v>
      </c>
    </row>
    <row r="281" s="2" customFormat="1" ht="16.5" customHeight="1">
      <c r="A281" s="41"/>
      <c r="B281" s="42"/>
      <c r="C281" s="278" t="s">
        <v>427</v>
      </c>
      <c r="D281" s="278" t="s">
        <v>259</v>
      </c>
      <c r="E281" s="279" t="s">
        <v>1701</v>
      </c>
      <c r="F281" s="280" t="s">
        <v>1702</v>
      </c>
      <c r="G281" s="281" t="s">
        <v>287</v>
      </c>
      <c r="H281" s="282">
        <v>31.260000000000002</v>
      </c>
      <c r="I281" s="283"/>
      <c r="J281" s="284">
        <f>ROUND(I281*H281,2)</f>
        <v>0</v>
      </c>
      <c r="K281" s="280" t="s">
        <v>185</v>
      </c>
      <c r="L281" s="285"/>
      <c r="M281" s="286" t="s">
        <v>19</v>
      </c>
      <c r="N281" s="287" t="s">
        <v>40</v>
      </c>
      <c r="O281" s="87"/>
      <c r="P281" s="225">
        <f>O281*H281</f>
        <v>0</v>
      </c>
      <c r="Q281" s="225">
        <v>0</v>
      </c>
      <c r="R281" s="225">
        <f>Q281*H281</f>
        <v>0</v>
      </c>
      <c r="S281" s="225">
        <v>0</v>
      </c>
      <c r="T281" s="226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7" t="s">
        <v>229</v>
      </c>
      <c r="AT281" s="227" t="s">
        <v>259</v>
      </c>
      <c r="AU281" s="227" t="s">
        <v>78</v>
      </c>
      <c r="AY281" s="20" t="s">
        <v>179</v>
      </c>
      <c r="BE281" s="228">
        <f>IF(N281="základní",J281,0)</f>
        <v>0</v>
      </c>
      <c r="BF281" s="228">
        <f>IF(N281="snížená",J281,0)</f>
        <v>0</v>
      </c>
      <c r="BG281" s="228">
        <f>IF(N281="zákl. přenesená",J281,0)</f>
        <v>0</v>
      </c>
      <c r="BH281" s="228">
        <f>IF(N281="sníž. přenesená",J281,0)</f>
        <v>0</v>
      </c>
      <c r="BI281" s="228">
        <f>IF(N281="nulová",J281,0)</f>
        <v>0</v>
      </c>
      <c r="BJ281" s="20" t="s">
        <v>76</v>
      </c>
      <c r="BK281" s="228">
        <f>ROUND(I281*H281,2)</f>
        <v>0</v>
      </c>
      <c r="BL281" s="20" t="s">
        <v>186</v>
      </c>
      <c r="BM281" s="227" t="s">
        <v>1703</v>
      </c>
    </row>
    <row r="282" s="15" customFormat="1">
      <c r="A282" s="15"/>
      <c r="B282" s="257"/>
      <c r="C282" s="258"/>
      <c r="D282" s="236" t="s">
        <v>195</v>
      </c>
      <c r="E282" s="259" t="s">
        <v>19</v>
      </c>
      <c r="F282" s="260" t="s">
        <v>1695</v>
      </c>
      <c r="G282" s="258"/>
      <c r="H282" s="259" t="s">
        <v>19</v>
      </c>
      <c r="I282" s="261"/>
      <c r="J282" s="258"/>
      <c r="K282" s="258"/>
      <c r="L282" s="262"/>
      <c r="M282" s="263"/>
      <c r="N282" s="264"/>
      <c r="O282" s="264"/>
      <c r="P282" s="264"/>
      <c r="Q282" s="264"/>
      <c r="R282" s="264"/>
      <c r="S282" s="264"/>
      <c r="T282" s="26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66" t="s">
        <v>195</v>
      </c>
      <c r="AU282" s="266" t="s">
        <v>78</v>
      </c>
      <c r="AV282" s="15" t="s">
        <v>76</v>
      </c>
      <c r="AW282" s="15" t="s">
        <v>31</v>
      </c>
      <c r="AX282" s="15" t="s">
        <v>69</v>
      </c>
      <c r="AY282" s="266" t="s">
        <v>179</v>
      </c>
    </row>
    <row r="283" s="15" customFormat="1">
      <c r="A283" s="15"/>
      <c r="B283" s="257"/>
      <c r="C283" s="258"/>
      <c r="D283" s="236" t="s">
        <v>195</v>
      </c>
      <c r="E283" s="259" t="s">
        <v>19</v>
      </c>
      <c r="F283" s="260" t="s">
        <v>1699</v>
      </c>
      <c r="G283" s="258"/>
      <c r="H283" s="259" t="s">
        <v>19</v>
      </c>
      <c r="I283" s="261"/>
      <c r="J283" s="258"/>
      <c r="K283" s="258"/>
      <c r="L283" s="262"/>
      <c r="M283" s="263"/>
      <c r="N283" s="264"/>
      <c r="O283" s="264"/>
      <c r="P283" s="264"/>
      <c r="Q283" s="264"/>
      <c r="R283" s="264"/>
      <c r="S283" s="264"/>
      <c r="T283" s="26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6" t="s">
        <v>195</v>
      </c>
      <c r="AU283" s="266" t="s">
        <v>78</v>
      </c>
      <c r="AV283" s="15" t="s">
        <v>76</v>
      </c>
      <c r="AW283" s="15" t="s">
        <v>31</v>
      </c>
      <c r="AX283" s="15" t="s">
        <v>69</v>
      </c>
      <c r="AY283" s="266" t="s">
        <v>179</v>
      </c>
    </row>
    <row r="284" s="13" customFormat="1">
      <c r="A284" s="13"/>
      <c r="B284" s="234"/>
      <c r="C284" s="235"/>
      <c r="D284" s="236" t="s">
        <v>195</v>
      </c>
      <c r="E284" s="237" t="s">
        <v>19</v>
      </c>
      <c r="F284" s="238" t="s">
        <v>1704</v>
      </c>
      <c r="G284" s="235"/>
      <c r="H284" s="239">
        <v>31.260000000000002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195</v>
      </c>
      <c r="AU284" s="245" t="s">
        <v>78</v>
      </c>
      <c r="AV284" s="13" t="s">
        <v>78</v>
      </c>
      <c r="AW284" s="13" t="s">
        <v>31</v>
      </c>
      <c r="AX284" s="13" t="s">
        <v>69</v>
      </c>
      <c r="AY284" s="245" t="s">
        <v>179</v>
      </c>
    </row>
    <row r="285" s="14" customFormat="1">
      <c r="A285" s="14"/>
      <c r="B285" s="246"/>
      <c r="C285" s="247"/>
      <c r="D285" s="236" t="s">
        <v>195</v>
      </c>
      <c r="E285" s="248" t="s">
        <v>19</v>
      </c>
      <c r="F285" s="249" t="s">
        <v>197</v>
      </c>
      <c r="G285" s="247"/>
      <c r="H285" s="250">
        <v>31.260000000000002</v>
      </c>
      <c r="I285" s="251"/>
      <c r="J285" s="247"/>
      <c r="K285" s="247"/>
      <c r="L285" s="252"/>
      <c r="M285" s="253"/>
      <c r="N285" s="254"/>
      <c r="O285" s="254"/>
      <c r="P285" s="254"/>
      <c r="Q285" s="254"/>
      <c r="R285" s="254"/>
      <c r="S285" s="254"/>
      <c r="T285" s="25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6" t="s">
        <v>195</v>
      </c>
      <c r="AU285" s="256" t="s">
        <v>78</v>
      </c>
      <c r="AV285" s="14" t="s">
        <v>186</v>
      </c>
      <c r="AW285" s="14" t="s">
        <v>31</v>
      </c>
      <c r="AX285" s="14" t="s">
        <v>76</v>
      </c>
      <c r="AY285" s="256" t="s">
        <v>179</v>
      </c>
    </row>
    <row r="286" s="2" customFormat="1" ht="37.8" customHeight="1">
      <c r="A286" s="41"/>
      <c r="B286" s="42"/>
      <c r="C286" s="216" t="s">
        <v>433</v>
      </c>
      <c r="D286" s="216" t="s">
        <v>181</v>
      </c>
      <c r="E286" s="217" t="s">
        <v>1705</v>
      </c>
      <c r="F286" s="218" t="s">
        <v>1706</v>
      </c>
      <c r="G286" s="219" t="s">
        <v>216</v>
      </c>
      <c r="H286" s="220">
        <v>39.731999999999999</v>
      </c>
      <c r="I286" s="221"/>
      <c r="J286" s="222">
        <f>ROUND(I286*H286,2)</f>
        <v>0</v>
      </c>
      <c r="K286" s="218" t="s">
        <v>185</v>
      </c>
      <c r="L286" s="47"/>
      <c r="M286" s="223" t="s">
        <v>19</v>
      </c>
      <c r="N286" s="224" t="s">
        <v>40</v>
      </c>
      <c r="O286" s="87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7" t="s">
        <v>186</v>
      </c>
      <c r="AT286" s="227" t="s">
        <v>181</v>
      </c>
      <c r="AU286" s="227" t="s">
        <v>78</v>
      </c>
      <c r="AY286" s="20" t="s">
        <v>179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20" t="s">
        <v>76</v>
      </c>
      <c r="BK286" s="228">
        <f>ROUND(I286*H286,2)</f>
        <v>0</v>
      </c>
      <c r="BL286" s="20" t="s">
        <v>186</v>
      </c>
      <c r="BM286" s="227" t="s">
        <v>1707</v>
      </c>
    </row>
    <row r="287" s="2" customFormat="1">
      <c r="A287" s="41"/>
      <c r="B287" s="42"/>
      <c r="C287" s="43"/>
      <c r="D287" s="229" t="s">
        <v>188</v>
      </c>
      <c r="E287" s="43"/>
      <c r="F287" s="230" t="s">
        <v>1708</v>
      </c>
      <c r="G287" s="43"/>
      <c r="H287" s="43"/>
      <c r="I287" s="231"/>
      <c r="J287" s="43"/>
      <c r="K287" s="43"/>
      <c r="L287" s="47"/>
      <c r="M287" s="232"/>
      <c r="N287" s="233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188</v>
      </c>
      <c r="AU287" s="20" t="s">
        <v>78</v>
      </c>
    </row>
    <row r="288" s="13" customFormat="1">
      <c r="A288" s="13"/>
      <c r="B288" s="234"/>
      <c r="C288" s="235"/>
      <c r="D288" s="236" t="s">
        <v>195</v>
      </c>
      <c r="E288" s="237" t="s">
        <v>19</v>
      </c>
      <c r="F288" s="238" t="s">
        <v>1709</v>
      </c>
      <c r="G288" s="235"/>
      <c r="H288" s="239">
        <v>39.731999999999999</v>
      </c>
      <c r="I288" s="240"/>
      <c r="J288" s="235"/>
      <c r="K288" s="235"/>
      <c r="L288" s="241"/>
      <c r="M288" s="242"/>
      <c r="N288" s="243"/>
      <c r="O288" s="243"/>
      <c r="P288" s="243"/>
      <c r="Q288" s="243"/>
      <c r="R288" s="243"/>
      <c r="S288" s="243"/>
      <c r="T288" s="24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5" t="s">
        <v>195</v>
      </c>
      <c r="AU288" s="245" t="s">
        <v>78</v>
      </c>
      <c r="AV288" s="13" t="s">
        <v>78</v>
      </c>
      <c r="AW288" s="13" t="s">
        <v>31</v>
      </c>
      <c r="AX288" s="13" t="s">
        <v>69</v>
      </c>
      <c r="AY288" s="245" t="s">
        <v>179</v>
      </c>
    </row>
    <row r="289" s="14" customFormat="1">
      <c r="A289" s="14"/>
      <c r="B289" s="246"/>
      <c r="C289" s="247"/>
      <c r="D289" s="236" t="s">
        <v>195</v>
      </c>
      <c r="E289" s="248" t="s">
        <v>19</v>
      </c>
      <c r="F289" s="249" t="s">
        <v>197</v>
      </c>
      <c r="G289" s="247"/>
      <c r="H289" s="250">
        <v>39.731999999999999</v>
      </c>
      <c r="I289" s="251"/>
      <c r="J289" s="247"/>
      <c r="K289" s="247"/>
      <c r="L289" s="252"/>
      <c r="M289" s="253"/>
      <c r="N289" s="254"/>
      <c r="O289" s="254"/>
      <c r="P289" s="254"/>
      <c r="Q289" s="254"/>
      <c r="R289" s="254"/>
      <c r="S289" s="254"/>
      <c r="T289" s="25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6" t="s">
        <v>195</v>
      </c>
      <c r="AU289" s="256" t="s">
        <v>78</v>
      </c>
      <c r="AV289" s="14" t="s">
        <v>186</v>
      </c>
      <c r="AW289" s="14" t="s">
        <v>31</v>
      </c>
      <c r="AX289" s="14" t="s">
        <v>76</v>
      </c>
      <c r="AY289" s="256" t="s">
        <v>179</v>
      </c>
    </row>
    <row r="290" s="2" customFormat="1" ht="16.5" customHeight="1">
      <c r="A290" s="41"/>
      <c r="B290" s="42"/>
      <c r="C290" s="278" t="s">
        <v>439</v>
      </c>
      <c r="D290" s="278" t="s">
        <v>259</v>
      </c>
      <c r="E290" s="279" t="s">
        <v>1710</v>
      </c>
      <c r="F290" s="280" t="s">
        <v>1711</v>
      </c>
      <c r="G290" s="281" t="s">
        <v>287</v>
      </c>
      <c r="H290" s="282">
        <v>85.820999999999998</v>
      </c>
      <c r="I290" s="283"/>
      <c r="J290" s="284">
        <f>ROUND(I290*H290,2)</f>
        <v>0</v>
      </c>
      <c r="K290" s="280" t="s">
        <v>185</v>
      </c>
      <c r="L290" s="285"/>
      <c r="M290" s="286" t="s">
        <v>19</v>
      </c>
      <c r="N290" s="287" t="s">
        <v>40</v>
      </c>
      <c r="O290" s="87"/>
      <c r="P290" s="225">
        <f>O290*H290</f>
        <v>0</v>
      </c>
      <c r="Q290" s="225">
        <v>0</v>
      </c>
      <c r="R290" s="225">
        <f>Q290*H290</f>
        <v>0</v>
      </c>
      <c r="S290" s="225">
        <v>0</v>
      </c>
      <c r="T290" s="226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7" t="s">
        <v>229</v>
      </c>
      <c r="AT290" s="227" t="s">
        <v>259</v>
      </c>
      <c r="AU290" s="227" t="s">
        <v>78</v>
      </c>
      <c r="AY290" s="20" t="s">
        <v>179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20" t="s">
        <v>76</v>
      </c>
      <c r="BK290" s="228">
        <f>ROUND(I290*H290,2)</f>
        <v>0</v>
      </c>
      <c r="BL290" s="20" t="s">
        <v>186</v>
      </c>
      <c r="BM290" s="227" t="s">
        <v>1712</v>
      </c>
    </row>
    <row r="291" s="13" customFormat="1">
      <c r="A291" s="13"/>
      <c r="B291" s="234"/>
      <c r="C291" s="235"/>
      <c r="D291" s="236" t="s">
        <v>195</v>
      </c>
      <c r="E291" s="237" t="s">
        <v>19</v>
      </c>
      <c r="F291" s="238" t="s">
        <v>1713</v>
      </c>
      <c r="G291" s="235"/>
      <c r="H291" s="239">
        <v>85.820999999999998</v>
      </c>
      <c r="I291" s="240"/>
      <c r="J291" s="235"/>
      <c r="K291" s="235"/>
      <c r="L291" s="241"/>
      <c r="M291" s="242"/>
      <c r="N291" s="243"/>
      <c r="O291" s="243"/>
      <c r="P291" s="243"/>
      <c r="Q291" s="243"/>
      <c r="R291" s="243"/>
      <c r="S291" s="243"/>
      <c r="T291" s="24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5" t="s">
        <v>195</v>
      </c>
      <c r="AU291" s="245" t="s">
        <v>78</v>
      </c>
      <c r="AV291" s="13" t="s">
        <v>78</v>
      </c>
      <c r="AW291" s="13" t="s">
        <v>31</v>
      </c>
      <c r="AX291" s="13" t="s">
        <v>69</v>
      </c>
      <c r="AY291" s="245" t="s">
        <v>179</v>
      </c>
    </row>
    <row r="292" s="14" customFormat="1">
      <c r="A292" s="14"/>
      <c r="B292" s="246"/>
      <c r="C292" s="247"/>
      <c r="D292" s="236" t="s">
        <v>195</v>
      </c>
      <c r="E292" s="248" t="s">
        <v>19</v>
      </c>
      <c r="F292" s="249" t="s">
        <v>197</v>
      </c>
      <c r="G292" s="247"/>
      <c r="H292" s="250">
        <v>85.820999999999998</v>
      </c>
      <c r="I292" s="251"/>
      <c r="J292" s="247"/>
      <c r="K292" s="247"/>
      <c r="L292" s="252"/>
      <c r="M292" s="253"/>
      <c r="N292" s="254"/>
      <c r="O292" s="254"/>
      <c r="P292" s="254"/>
      <c r="Q292" s="254"/>
      <c r="R292" s="254"/>
      <c r="S292" s="254"/>
      <c r="T292" s="25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6" t="s">
        <v>195</v>
      </c>
      <c r="AU292" s="256" t="s">
        <v>78</v>
      </c>
      <c r="AV292" s="14" t="s">
        <v>186</v>
      </c>
      <c r="AW292" s="14" t="s">
        <v>31</v>
      </c>
      <c r="AX292" s="14" t="s">
        <v>76</v>
      </c>
      <c r="AY292" s="256" t="s">
        <v>179</v>
      </c>
    </row>
    <row r="293" s="2" customFormat="1" ht="24.15" customHeight="1">
      <c r="A293" s="41"/>
      <c r="B293" s="42"/>
      <c r="C293" s="216" t="s">
        <v>444</v>
      </c>
      <c r="D293" s="216" t="s">
        <v>181</v>
      </c>
      <c r="E293" s="217" t="s">
        <v>1714</v>
      </c>
      <c r="F293" s="218" t="s">
        <v>1715</v>
      </c>
      <c r="G293" s="219" t="s">
        <v>192</v>
      </c>
      <c r="H293" s="220">
        <v>6</v>
      </c>
      <c r="I293" s="221"/>
      <c r="J293" s="222">
        <f>ROUND(I293*H293,2)</f>
        <v>0</v>
      </c>
      <c r="K293" s="218" t="s">
        <v>185</v>
      </c>
      <c r="L293" s="47"/>
      <c r="M293" s="223" t="s">
        <v>19</v>
      </c>
      <c r="N293" s="224" t="s">
        <v>40</v>
      </c>
      <c r="O293" s="87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7" t="s">
        <v>186</v>
      </c>
      <c r="AT293" s="227" t="s">
        <v>181</v>
      </c>
      <c r="AU293" s="227" t="s">
        <v>78</v>
      </c>
      <c r="AY293" s="20" t="s">
        <v>179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20" t="s">
        <v>76</v>
      </c>
      <c r="BK293" s="228">
        <f>ROUND(I293*H293,2)</f>
        <v>0</v>
      </c>
      <c r="BL293" s="20" t="s">
        <v>186</v>
      </c>
      <c r="BM293" s="227" t="s">
        <v>1716</v>
      </c>
    </row>
    <row r="294" s="2" customFormat="1">
      <c r="A294" s="41"/>
      <c r="B294" s="42"/>
      <c r="C294" s="43"/>
      <c r="D294" s="229" t="s">
        <v>188</v>
      </c>
      <c r="E294" s="43"/>
      <c r="F294" s="230" t="s">
        <v>1717</v>
      </c>
      <c r="G294" s="43"/>
      <c r="H294" s="43"/>
      <c r="I294" s="231"/>
      <c r="J294" s="43"/>
      <c r="K294" s="43"/>
      <c r="L294" s="47"/>
      <c r="M294" s="232"/>
      <c r="N294" s="233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188</v>
      </c>
      <c r="AU294" s="20" t="s">
        <v>78</v>
      </c>
    </row>
    <row r="295" s="15" customFormat="1">
      <c r="A295" s="15"/>
      <c r="B295" s="257"/>
      <c r="C295" s="258"/>
      <c r="D295" s="236" t="s">
        <v>195</v>
      </c>
      <c r="E295" s="259" t="s">
        <v>19</v>
      </c>
      <c r="F295" s="260" t="s">
        <v>1597</v>
      </c>
      <c r="G295" s="258"/>
      <c r="H295" s="259" t="s">
        <v>19</v>
      </c>
      <c r="I295" s="261"/>
      <c r="J295" s="258"/>
      <c r="K295" s="258"/>
      <c r="L295" s="262"/>
      <c r="M295" s="263"/>
      <c r="N295" s="264"/>
      <c r="O295" s="264"/>
      <c r="P295" s="264"/>
      <c r="Q295" s="264"/>
      <c r="R295" s="264"/>
      <c r="S295" s="264"/>
      <c r="T295" s="26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6" t="s">
        <v>195</v>
      </c>
      <c r="AU295" s="266" t="s">
        <v>78</v>
      </c>
      <c r="AV295" s="15" t="s">
        <v>76</v>
      </c>
      <c r="AW295" s="15" t="s">
        <v>31</v>
      </c>
      <c r="AX295" s="15" t="s">
        <v>69</v>
      </c>
      <c r="AY295" s="266" t="s">
        <v>179</v>
      </c>
    </row>
    <row r="296" s="13" customFormat="1">
      <c r="A296" s="13"/>
      <c r="B296" s="234"/>
      <c r="C296" s="235"/>
      <c r="D296" s="236" t="s">
        <v>195</v>
      </c>
      <c r="E296" s="237" t="s">
        <v>19</v>
      </c>
      <c r="F296" s="238" t="s">
        <v>1627</v>
      </c>
      <c r="G296" s="235"/>
      <c r="H296" s="239">
        <v>6</v>
      </c>
      <c r="I296" s="240"/>
      <c r="J296" s="235"/>
      <c r="K296" s="235"/>
      <c r="L296" s="241"/>
      <c r="M296" s="242"/>
      <c r="N296" s="243"/>
      <c r="O296" s="243"/>
      <c r="P296" s="243"/>
      <c r="Q296" s="243"/>
      <c r="R296" s="243"/>
      <c r="S296" s="243"/>
      <c r="T296" s="24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5" t="s">
        <v>195</v>
      </c>
      <c r="AU296" s="245" t="s">
        <v>78</v>
      </c>
      <c r="AV296" s="13" t="s">
        <v>78</v>
      </c>
      <c r="AW296" s="13" t="s">
        <v>31</v>
      </c>
      <c r="AX296" s="13" t="s">
        <v>69</v>
      </c>
      <c r="AY296" s="245" t="s">
        <v>179</v>
      </c>
    </row>
    <row r="297" s="14" customFormat="1">
      <c r="A297" s="14"/>
      <c r="B297" s="246"/>
      <c r="C297" s="247"/>
      <c r="D297" s="236" t="s">
        <v>195</v>
      </c>
      <c r="E297" s="248" t="s">
        <v>19</v>
      </c>
      <c r="F297" s="249" t="s">
        <v>197</v>
      </c>
      <c r="G297" s="247"/>
      <c r="H297" s="250">
        <v>6</v>
      </c>
      <c r="I297" s="251"/>
      <c r="J297" s="247"/>
      <c r="K297" s="247"/>
      <c r="L297" s="252"/>
      <c r="M297" s="253"/>
      <c r="N297" s="254"/>
      <c r="O297" s="254"/>
      <c r="P297" s="254"/>
      <c r="Q297" s="254"/>
      <c r="R297" s="254"/>
      <c r="S297" s="254"/>
      <c r="T297" s="25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6" t="s">
        <v>195</v>
      </c>
      <c r="AU297" s="256" t="s">
        <v>78</v>
      </c>
      <c r="AV297" s="14" t="s">
        <v>186</v>
      </c>
      <c r="AW297" s="14" t="s">
        <v>31</v>
      </c>
      <c r="AX297" s="14" t="s">
        <v>76</v>
      </c>
      <c r="AY297" s="256" t="s">
        <v>179</v>
      </c>
    </row>
    <row r="298" s="2" customFormat="1" ht="24.15" customHeight="1">
      <c r="A298" s="41"/>
      <c r="B298" s="42"/>
      <c r="C298" s="216" t="s">
        <v>450</v>
      </c>
      <c r="D298" s="216" t="s">
        <v>181</v>
      </c>
      <c r="E298" s="217" t="s">
        <v>254</v>
      </c>
      <c r="F298" s="218" t="s">
        <v>255</v>
      </c>
      <c r="G298" s="219" t="s">
        <v>192</v>
      </c>
      <c r="H298" s="220">
        <v>6</v>
      </c>
      <c r="I298" s="221"/>
      <c r="J298" s="222">
        <f>ROUND(I298*H298,2)</f>
        <v>0</v>
      </c>
      <c r="K298" s="218" t="s">
        <v>185</v>
      </c>
      <c r="L298" s="47"/>
      <c r="M298" s="223" t="s">
        <v>19</v>
      </c>
      <c r="N298" s="224" t="s">
        <v>40</v>
      </c>
      <c r="O298" s="87"/>
      <c r="P298" s="225">
        <f>O298*H298</f>
        <v>0</v>
      </c>
      <c r="Q298" s="225">
        <v>0</v>
      </c>
      <c r="R298" s="225">
        <f>Q298*H298</f>
        <v>0</v>
      </c>
      <c r="S298" s="225">
        <v>0</v>
      </c>
      <c r="T298" s="226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7" t="s">
        <v>186</v>
      </c>
      <c r="AT298" s="227" t="s">
        <v>181</v>
      </c>
      <c r="AU298" s="227" t="s">
        <v>78</v>
      </c>
      <c r="AY298" s="20" t="s">
        <v>179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20" t="s">
        <v>76</v>
      </c>
      <c r="BK298" s="228">
        <f>ROUND(I298*H298,2)</f>
        <v>0</v>
      </c>
      <c r="BL298" s="20" t="s">
        <v>186</v>
      </c>
      <c r="BM298" s="227" t="s">
        <v>1718</v>
      </c>
    </row>
    <row r="299" s="2" customFormat="1">
      <c r="A299" s="41"/>
      <c r="B299" s="42"/>
      <c r="C299" s="43"/>
      <c r="D299" s="229" t="s">
        <v>188</v>
      </c>
      <c r="E299" s="43"/>
      <c r="F299" s="230" t="s">
        <v>257</v>
      </c>
      <c r="G299" s="43"/>
      <c r="H299" s="43"/>
      <c r="I299" s="231"/>
      <c r="J299" s="43"/>
      <c r="K299" s="43"/>
      <c r="L299" s="47"/>
      <c r="M299" s="232"/>
      <c r="N299" s="233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188</v>
      </c>
      <c r="AU299" s="20" t="s">
        <v>78</v>
      </c>
    </row>
    <row r="300" s="15" customFormat="1">
      <c r="A300" s="15"/>
      <c r="B300" s="257"/>
      <c r="C300" s="258"/>
      <c r="D300" s="236" t="s">
        <v>195</v>
      </c>
      <c r="E300" s="259" t="s">
        <v>19</v>
      </c>
      <c r="F300" s="260" t="s">
        <v>1597</v>
      </c>
      <c r="G300" s="258"/>
      <c r="H300" s="259" t="s">
        <v>19</v>
      </c>
      <c r="I300" s="261"/>
      <c r="J300" s="258"/>
      <c r="K300" s="258"/>
      <c r="L300" s="262"/>
      <c r="M300" s="263"/>
      <c r="N300" s="264"/>
      <c r="O300" s="264"/>
      <c r="P300" s="264"/>
      <c r="Q300" s="264"/>
      <c r="R300" s="264"/>
      <c r="S300" s="264"/>
      <c r="T300" s="26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6" t="s">
        <v>195</v>
      </c>
      <c r="AU300" s="266" t="s">
        <v>78</v>
      </c>
      <c r="AV300" s="15" t="s">
        <v>76</v>
      </c>
      <c r="AW300" s="15" t="s">
        <v>31</v>
      </c>
      <c r="AX300" s="15" t="s">
        <v>69</v>
      </c>
      <c r="AY300" s="266" t="s">
        <v>179</v>
      </c>
    </row>
    <row r="301" s="13" customFormat="1">
      <c r="A301" s="13"/>
      <c r="B301" s="234"/>
      <c r="C301" s="235"/>
      <c r="D301" s="236" t="s">
        <v>195</v>
      </c>
      <c r="E301" s="237" t="s">
        <v>19</v>
      </c>
      <c r="F301" s="238" t="s">
        <v>1627</v>
      </c>
      <c r="G301" s="235"/>
      <c r="H301" s="239">
        <v>6</v>
      </c>
      <c r="I301" s="240"/>
      <c r="J301" s="235"/>
      <c r="K301" s="235"/>
      <c r="L301" s="241"/>
      <c r="M301" s="242"/>
      <c r="N301" s="243"/>
      <c r="O301" s="243"/>
      <c r="P301" s="243"/>
      <c r="Q301" s="243"/>
      <c r="R301" s="243"/>
      <c r="S301" s="243"/>
      <c r="T301" s="24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5" t="s">
        <v>195</v>
      </c>
      <c r="AU301" s="245" t="s">
        <v>78</v>
      </c>
      <c r="AV301" s="13" t="s">
        <v>78</v>
      </c>
      <c r="AW301" s="13" t="s">
        <v>31</v>
      </c>
      <c r="AX301" s="13" t="s">
        <v>69</v>
      </c>
      <c r="AY301" s="245" t="s">
        <v>179</v>
      </c>
    </row>
    <row r="302" s="14" customFormat="1">
      <c r="A302" s="14"/>
      <c r="B302" s="246"/>
      <c r="C302" s="247"/>
      <c r="D302" s="236" t="s">
        <v>195</v>
      </c>
      <c r="E302" s="248" t="s">
        <v>19</v>
      </c>
      <c r="F302" s="249" t="s">
        <v>197</v>
      </c>
      <c r="G302" s="247"/>
      <c r="H302" s="250">
        <v>6</v>
      </c>
      <c r="I302" s="251"/>
      <c r="J302" s="247"/>
      <c r="K302" s="247"/>
      <c r="L302" s="252"/>
      <c r="M302" s="253"/>
      <c r="N302" s="254"/>
      <c r="O302" s="254"/>
      <c r="P302" s="254"/>
      <c r="Q302" s="254"/>
      <c r="R302" s="254"/>
      <c r="S302" s="254"/>
      <c r="T302" s="25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6" t="s">
        <v>195</v>
      </c>
      <c r="AU302" s="256" t="s">
        <v>78</v>
      </c>
      <c r="AV302" s="14" t="s">
        <v>186</v>
      </c>
      <c r="AW302" s="14" t="s">
        <v>31</v>
      </c>
      <c r="AX302" s="14" t="s">
        <v>76</v>
      </c>
      <c r="AY302" s="256" t="s">
        <v>179</v>
      </c>
    </row>
    <row r="303" s="2" customFormat="1" ht="16.5" customHeight="1">
      <c r="A303" s="41"/>
      <c r="B303" s="42"/>
      <c r="C303" s="278" t="s">
        <v>456</v>
      </c>
      <c r="D303" s="278" t="s">
        <v>259</v>
      </c>
      <c r="E303" s="279" t="s">
        <v>260</v>
      </c>
      <c r="F303" s="280" t="s">
        <v>261</v>
      </c>
      <c r="G303" s="281" t="s">
        <v>262</v>
      </c>
      <c r="H303" s="282">
        <v>0.12</v>
      </c>
      <c r="I303" s="283"/>
      <c r="J303" s="284">
        <f>ROUND(I303*H303,2)</f>
        <v>0</v>
      </c>
      <c r="K303" s="280" t="s">
        <v>185</v>
      </c>
      <c r="L303" s="285"/>
      <c r="M303" s="286" t="s">
        <v>19</v>
      </c>
      <c r="N303" s="287" t="s">
        <v>40</v>
      </c>
      <c r="O303" s="87"/>
      <c r="P303" s="225">
        <f>O303*H303</f>
        <v>0</v>
      </c>
      <c r="Q303" s="225">
        <v>0.001</v>
      </c>
      <c r="R303" s="225">
        <f>Q303*H303</f>
        <v>0.00012</v>
      </c>
      <c r="S303" s="225">
        <v>0</v>
      </c>
      <c r="T303" s="226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7" t="s">
        <v>229</v>
      </c>
      <c r="AT303" s="227" t="s">
        <v>259</v>
      </c>
      <c r="AU303" s="227" t="s">
        <v>78</v>
      </c>
      <c r="AY303" s="20" t="s">
        <v>179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20" t="s">
        <v>76</v>
      </c>
      <c r="BK303" s="228">
        <f>ROUND(I303*H303,2)</f>
        <v>0</v>
      </c>
      <c r="BL303" s="20" t="s">
        <v>186</v>
      </c>
      <c r="BM303" s="227" t="s">
        <v>1719</v>
      </c>
    </row>
    <row r="304" s="13" customFormat="1">
      <c r="A304" s="13"/>
      <c r="B304" s="234"/>
      <c r="C304" s="235"/>
      <c r="D304" s="236" t="s">
        <v>195</v>
      </c>
      <c r="E304" s="235"/>
      <c r="F304" s="238" t="s">
        <v>1720</v>
      </c>
      <c r="G304" s="235"/>
      <c r="H304" s="239">
        <v>0.12</v>
      </c>
      <c r="I304" s="240"/>
      <c r="J304" s="235"/>
      <c r="K304" s="235"/>
      <c r="L304" s="241"/>
      <c r="M304" s="242"/>
      <c r="N304" s="243"/>
      <c r="O304" s="243"/>
      <c r="P304" s="243"/>
      <c r="Q304" s="243"/>
      <c r="R304" s="243"/>
      <c r="S304" s="243"/>
      <c r="T304" s="24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5" t="s">
        <v>195</v>
      </c>
      <c r="AU304" s="245" t="s">
        <v>78</v>
      </c>
      <c r="AV304" s="13" t="s">
        <v>78</v>
      </c>
      <c r="AW304" s="13" t="s">
        <v>4</v>
      </c>
      <c r="AX304" s="13" t="s">
        <v>76</v>
      </c>
      <c r="AY304" s="245" t="s">
        <v>179</v>
      </c>
    </row>
    <row r="305" s="12" customFormat="1" ht="22.8" customHeight="1">
      <c r="A305" s="12"/>
      <c r="B305" s="200"/>
      <c r="C305" s="201"/>
      <c r="D305" s="202" t="s">
        <v>68</v>
      </c>
      <c r="E305" s="214" t="s">
        <v>186</v>
      </c>
      <c r="F305" s="214" t="s">
        <v>632</v>
      </c>
      <c r="G305" s="201"/>
      <c r="H305" s="201"/>
      <c r="I305" s="204"/>
      <c r="J305" s="215">
        <f>BK305</f>
        <v>0</v>
      </c>
      <c r="K305" s="201"/>
      <c r="L305" s="206"/>
      <c r="M305" s="207"/>
      <c r="N305" s="208"/>
      <c r="O305" s="208"/>
      <c r="P305" s="209">
        <f>SUM(P306:P309)</f>
        <v>0</v>
      </c>
      <c r="Q305" s="208"/>
      <c r="R305" s="209">
        <f>SUM(R306:R309)</f>
        <v>0</v>
      </c>
      <c r="S305" s="208"/>
      <c r="T305" s="210">
        <f>SUM(T306:T309)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1" t="s">
        <v>76</v>
      </c>
      <c r="AT305" s="212" t="s">
        <v>68</v>
      </c>
      <c r="AU305" s="212" t="s">
        <v>76</v>
      </c>
      <c r="AY305" s="211" t="s">
        <v>179</v>
      </c>
      <c r="BK305" s="213">
        <f>SUM(BK306:BK309)</f>
        <v>0</v>
      </c>
    </row>
    <row r="306" s="2" customFormat="1" ht="16.5" customHeight="1">
      <c r="A306" s="41"/>
      <c r="B306" s="42"/>
      <c r="C306" s="216" t="s">
        <v>461</v>
      </c>
      <c r="D306" s="216" t="s">
        <v>181</v>
      </c>
      <c r="E306" s="217" t="s">
        <v>1721</v>
      </c>
      <c r="F306" s="218" t="s">
        <v>1722</v>
      </c>
      <c r="G306" s="219" t="s">
        <v>216</v>
      </c>
      <c r="H306" s="220">
        <v>13.859999999999999</v>
      </c>
      <c r="I306" s="221"/>
      <c r="J306" s="222">
        <f>ROUND(I306*H306,2)</f>
        <v>0</v>
      </c>
      <c r="K306" s="218" t="s">
        <v>185</v>
      </c>
      <c r="L306" s="47"/>
      <c r="M306" s="223" t="s">
        <v>19</v>
      </c>
      <c r="N306" s="224" t="s">
        <v>40</v>
      </c>
      <c r="O306" s="87"/>
      <c r="P306" s="225">
        <f>O306*H306</f>
        <v>0</v>
      </c>
      <c r="Q306" s="225">
        <v>0</v>
      </c>
      <c r="R306" s="225">
        <f>Q306*H306</f>
        <v>0</v>
      </c>
      <c r="S306" s="225">
        <v>0</v>
      </c>
      <c r="T306" s="226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7" t="s">
        <v>186</v>
      </c>
      <c r="AT306" s="227" t="s">
        <v>181</v>
      </c>
      <c r="AU306" s="227" t="s">
        <v>78</v>
      </c>
      <c r="AY306" s="20" t="s">
        <v>179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20" t="s">
        <v>76</v>
      </c>
      <c r="BK306" s="228">
        <f>ROUND(I306*H306,2)</f>
        <v>0</v>
      </c>
      <c r="BL306" s="20" t="s">
        <v>186</v>
      </c>
      <c r="BM306" s="227" t="s">
        <v>1723</v>
      </c>
    </row>
    <row r="307" s="2" customFormat="1">
      <c r="A307" s="41"/>
      <c r="B307" s="42"/>
      <c r="C307" s="43"/>
      <c r="D307" s="229" t="s">
        <v>188</v>
      </c>
      <c r="E307" s="43"/>
      <c r="F307" s="230" t="s">
        <v>1724</v>
      </c>
      <c r="G307" s="43"/>
      <c r="H307" s="43"/>
      <c r="I307" s="231"/>
      <c r="J307" s="43"/>
      <c r="K307" s="43"/>
      <c r="L307" s="47"/>
      <c r="M307" s="232"/>
      <c r="N307" s="233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188</v>
      </c>
      <c r="AU307" s="20" t="s">
        <v>78</v>
      </c>
    </row>
    <row r="308" s="13" customFormat="1">
      <c r="A308" s="13"/>
      <c r="B308" s="234"/>
      <c r="C308" s="235"/>
      <c r="D308" s="236" t="s">
        <v>195</v>
      </c>
      <c r="E308" s="237" t="s">
        <v>19</v>
      </c>
      <c r="F308" s="238" t="s">
        <v>1725</v>
      </c>
      <c r="G308" s="235"/>
      <c r="H308" s="239">
        <v>13.859999999999999</v>
      </c>
      <c r="I308" s="240"/>
      <c r="J308" s="235"/>
      <c r="K308" s="235"/>
      <c r="L308" s="241"/>
      <c r="M308" s="242"/>
      <c r="N308" s="243"/>
      <c r="O308" s="243"/>
      <c r="P308" s="243"/>
      <c r="Q308" s="243"/>
      <c r="R308" s="243"/>
      <c r="S308" s="243"/>
      <c r="T308" s="24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5" t="s">
        <v>195</v>
      </c>
      <c r="AU308" s="245" t="s">
        <v>78</v>
      </c>
      <c r="AV308" s="13" t="s">
        <v>78</v>
      </c>
      <c r="AW308" s="13" t="s">
        <v>31</v>
      </c>
      <c r="AX308" s="13" t="s">
        <v>69</v>
      </c>
      <c r="AY308" s="245" t="s">
        <v>179</v>
      </c>
    </row>
    <row r="309" s="14" customFormat="1">
      <c r="A309" s="14"/>
      <c r="B309" s="246"/>
      <c r="C309" s="247"/>
      <c r="D309" s="236" t="s">
        <v>195</v>
      </c>
      <c r="E309" s="248" t="s">
        <v>19</v>
      </c>
      <c r="F309" s="249" t="s">
        <v>197</v>
      </c>
      <c r="G309" s="247"/>
      <c r="H309" s="250">
        <v>13.859999999999999</v>
      </c>
      <c r="I309" s="251"/>
      <c r="J309" s="247"/>
      <c r="K309" s="247"/>
      <c r="L309" s="252"/>
      <c r="M309" s="253"/>
      <c r="N309" s="254"/>
      <c r="O309" s="254"/>
      <c r="P309" s="254"/>
      <c r="Q309" s="254"/>
      <c r="R309" s="254"/>
      <c r="S309" s="254"/>
      <c r="T309" s="25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6" t="s">
        <v>195</v>
      </c>
      <c r="AU309" s="256" t="s">
        <v>78</v>
      </c>
      <c r="AV309" s="14" t="s">
        <v>186</v>
      </c>
      <c r="AW309" s="14" t="s">
        <v>31</v>
      </c>
      <c r="AX309" s="14" t="s">
        <v>76</v>
      </c>
      <c r="AY309" s="256" t="s">
        <v>179</v>
      </c>
    </row>
    <row r="310" s="12" customFormat="1" ht="22.8" customHeight="1">
      <c r="A310" s="12"/>
      <c r="B310" s="200"/>
      <c r="C310" s="201"/>
      <c r="D310" s="202" t="s">
        <v>68</v>
      </c>
      <c r="E310" s="214" t="s">
        <v>207</v>
      </c>
      <c r="F310" s="214" t="s">
        <v>275</v>
      </c>
      <c r="G310" s="201"/>
      <c r="H310" s="201"/>
      <c r="I310" s="204"/>
      <c r="J310" s="215">
        <f>BK310</f>
        <v>0</v>
      </c>
      <c r="K310" s="201"/>
      <c r="L310" s="206"/>
      <c r="M310" s="207"/>
      <c r="N310" s="208"/>
      <c r="O310" s="208"/>
      <c r="P310" s="209">
        <f>SUM(P311:P357)</f>
        <v>0</v>
      </c>
      <c r="Q310" s="208"/>
      <c r="R310" s="209">
        <f>SUM(R311:R357)</f>
        <v>0</v>
      </c>
      <c r="S310" s="208"/>
      <c r="T310" s="210">
        <f>SUM(T311:T357)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11" t="s">
        <v>76</v>
      </c>
      <c r="AT310" s="212" t="s">
        <v>68</v>
      </c>
      <c r="AU310" s="212" t="s">
        <v>76</v>
      </c>
      <c r="AY310" s="211" t="s">
        <v>179</v>
      </c>
      <c r="BK310" s="213">
        <f>SUM(BK311:BK357)</f>
        <v>0</v>
      </c>
    </row>
    <row r="311" s="2" customFormat="1" ht="21.75" customHeight="1">
      <c r="A311" s="41"/>
      <c r="B311" s="42"/>
      <c r="C311" s="216" t="s">
        <v>470</v>
      </c>
      <c r="D311" s="216" t="s">
        <v>181</v>
      </c>
      <c r="E311" s="217" t="s">
        <v>1726</v>
      </c>
      <c r="F311" s="218" t="s">
        <v>1727</v>
      </c>
      <c r="G311" s="219" t="s">
        <v>192</v>
      </c>
      <c r="H311" s="220">
        <v>63.299999999999997</v>
      </c>
      <c r="I311" s="221"/>
      <c r="J311" s="222">
        <f>ROUND(I311*H311,2)</f>
        <v>0</v>
      </c>
      <c r="K311" s="218" t="s">
        <v>185</v>
      </c>
      <c r="L311" s="47"/>
      <c r="M311" s="223" t="s">
        <v>19</v>
      </c>
      <c r="N311" s="224" t="s">
        <v>40</v>
      </c>
      <c r="O311" s="87"/>
      <c r="P311" s="225">
        <f>O311*H311</f>
        <v>0</v>
      </c>
      <c r="Q311" s="225">
        <v>0</v>
      </c>
      <c r="R311" s="225">
        <f>Q311*H311</f>
        <v>0</v>
      </c>
      <c r="S311" s="225">
        <v>0</v>
      </c>
      <c r="T311" s="226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7" t="s">
        <v>186</v>
      </c>
      <c r="AT311" s="227" t="s">
        <v>181</v>
      </c>
      <c r="AU311" s="227" t="s">
        <v>78</v>
      </c>
      <c r="AY311" s="20" t="s">
        <v>179</v>
      </c>
      <c r="BE311" s="228">
        <f>IF(N311="základní",J311,0)</f>
        <v>0</v>
      </c>
      <c r="BF311" s="228">
        <f>IF(N311="snížená",J311,0)</f>
        <v>0</v>
      </c>
      <c r="BG311" s="228">
        <f>IF(N311="zákl. přenesená",J311,0)</f>
        <v>0</v>
      </c>
      <c r="BH311" s="228">
        <f>IF(N311="sníž. přenesená",J311,0)</f>
        <v>0</v>
      </c>
      <c r="BI311" s="228">
        <f>IF(N311="nulová",J311,0)</f>
        <v>0</v>
      </c>
      <c r="BJ311" s="20" t="s">
        <v>76</v>
      </c>
      <c r="BK311" s="228">
        <f>ROUND(I311*H311,2)</f>
        <v>0</v>
      </c>
      <c r="BL311" s="20" t="s">
        <v>186</v>
      </c>
      <c r="BM311" s="227" t="s">
        <v>1728</v>
      </c>
    </row>
    <row r="312" s="2" customFormat="1">
      <c r="A312" s="41"/>
      <c r="B312" s="42"/>
      <c r="C312" s="43"/>
      <c r="D312" s="229" t="s">
        <v>188</v>
      </c>
      <c r="E312" s="43"/>
      <c r="F312" s="230" t="s">
        <v>1729</v>
      </c>
      <c r="G312" s="43"/>
      <c r="H312" s="43"/>
      <c r="I312" s="231"/>
      <c r="J312" s="43"/>
      <c r="K312" s="43"/>
      <c r="L312" s="47"/>
      <c r="M312" s="232"/>
      <c r="N312" s="233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188</v>
      </c>
      <c r="AU312" s="20" t="s">
        <v>78</v>
      </c>
    </row>
    <row r="313" s="15" customFormat="1">
      <c r="A313" s="15"/>
      <c r="B313" s="257"/>
      <c r="C313" s="258"/>
      <c r="D313" s="236" t="s">
        <v>195</v>
      </c>
      <c r="E313" s="259" t="s">
        <v>19</v>
      </c>
      <c r="F313" s="260" t="s">
        <v>1597</v>
      </c>
      <c r="G313" s="258"/>
      <c r="H313" s="259" t="s">
        <v>19</v>
      </c>
      <c r="I313" s="261"/>
      <c r="J313" s="258"/>
      <c r="K313" s="258"/>
      <c r="L313" s="262"/>
      <c r="M313" s="263"/>
      <c r="N313" s="264"/>
      <c r="O313" s="264"/>
      <c r="P313" s="264"/>
      <c r="Q313" s="264"/>
      <c r="R313" s="264"/>
      <c r="S313" s="264"/>
      <c r="T313" s="26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66" t="s">
        <v>195</v>
      </c>
      <c r="AU313" s="266" t="s">
        <v>78</v>
      </c>
      <c r="AV313" s="15" t="s">
        <v>76</v>
      </c>
      <c r="AW313" s="15" t="s">
        <v>31</v>
      </c>
      <c r="AX313" s="15" t="s">
        <v>69</v>
      </c>
      <c r="AY313" s="266" t="s">
        <v>179</v>
      </c>
    </row>
    <row r="314" s="13" customFormat="1">
      <c r="A314" s="13"/>
      <c r="B314" s="234"/>
      <c r="C314" s="235"/>
      <c r="D314" s="236" t="s">
        <v>195</v>
      </c>
      <c r="E314" s="237" t="s">
        <v>19</v>
      </c>
      <c r="F314" s="238" t="s">
        <v>1598</v>
      </c>
      <c r="G314" s="235"/>
      <c r="H314" s="239">
        <v>63.299999999999997</v>
      </c>
      <c r="I314" s="240"/>
      <c r="J314" s="235"/>
      <c r="K314" s="235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195</v>
      </c>
      <c r="AU314" s="245" t="s">
        <v>78</v>
      </c>
      <c r="AV314" s="13" t="s">
        <v>78</v>
      </c>
      <c r="AW314" s="13" t="s">
        <v>31</v>
      </c>
      <c r="AX314" s="13" t="s">
        <v>69</v>
      </c>
      <c r="AY314" s="245" t="s">
        <v>179</v>
      </c>
    </row>
    <row r="315" s="14" customFormat="1">
      <c r="A315" s="14"/>
      <c r="B315" s="246"/>
      <c r="C315" s="247"/>
      <c r="D315" s="236" t="s">
        <v>195</v>
      </c>
      <c r="E315" s="248" t="s">
        <v>19</v>
      </c>
      <c r="F315" s="249" t="s">
        <v>197</v>
      </c>
      <c r="G315" s="247"/>
      <c r="H315" s="250">
        <v>63.299999999999997</v>
      </c>
      <c r="I315" s="251"/>
      <c r="J315" s="247"/>
      <c r="K315" s="247"/>
      <c r="L315" s="252"/>
      <c r="M315" s="253"/>
      <c r="N315" s="254"/>
      <c r="O315" s="254"/>
      <c r="P315" s="254"/>
      <c r="Q315" s="254"/>
      <c r="R315" s="254"/>
      <c r="S315" s="254"/>
      <c r="T315" s="25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6" t="s">
        <v>195</v>
      </c>
      <c r="AU315" s="256" t="s">
        <v>78</v>
      </c>
      <c r="AV315" s="14" t="s">
        <v>186</v>
      </c>
      <c r="AW315" s="14" t="s">
        <v>31</v>
      </c>
      <c r="AX315" s="14" t="s">
        <v>76</v>
      </c>
      <c r="AY315" s="256" t="s">
        <v>179</v>
      </c>
    </row>
    <row r="316" s="2" customFormat="1" ht="21.75" customHeight="1">
      <c r="A316" s="41"/>
      <c r="B316" s="42"/>
      <c r="C316" s="216" t="s">
        <v>477</v>
      </c>
      <c r="D316" s="216" t="s">
        <v>181</v>
      </c>
      <c r="E316" s="217" t="s">
        <v>277</v>
      </c>
      <c r="F316" s="218" t="s">
        <v>278</v>
      </c>
      <c r="G316" s="219" t="s">
        <v>192</v>
      </c>
      <c r="H316" s="220">
        <v>21.600000000000001</v>
      </c>
      <c r="I316" s="221"/>
      <c r="J316" s="222">
        <f>ROUND(I316*H316,2)</f>
        <v>0</v>
      </c>
      <c r="K316" s="218" t="s">
        <v>185</v>
      </c>
      <c r="L316" s="47"/>
      <c r="M316" s="223" t="s">
        <v>19</v>
      </c>
      <c r="N316" s="224" t="s">
        <v>40</v>
      </c>
      <c r="O316" s="87"/>
      <c r="P316" s="225">
        <f>O316*H316</f>
        <v>0</v>
      </c>
      <c r="Q316" s="225">
        <v>0</v>
      </c>
      <c r="R316" s="225">
        <f>Q316*H316</f>
        <v>0</v>
      </c>
      <c r="S316" s="225">
        <v>0</v>
      </c>
      <c r="T316" s="226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7" t="s">
        <v>186</v>
      </c>
      <c r="AT316" s="227" t="s">
        <v>181</v>
      </c>
      <c r="AU316" s="227" t="s">
        <v>78</v>
      </c>
      <c r="AY316" s="20" t="s">
        <v>179</v>
      </c>
      <c r="BE316" s="228">
        <f>IF(N316="základní",J316,0)</f>
        <v>0</v>
      </c>
      <c r="BF316" s="228">
        <f>IF(N316="snížená",J316,0)</f>
        <v>0</v>
      </c>
      <c r="BG316" s="228">
        <f>IF(N316="zákl. přenesená",J316,0)</f>
        <v>0</v>
      </c>
      <c r="BH316" s="228">
        <f>IF(N316="sníž. přenesená",J316,0)</f>
        <v>0</v>
      </c>
      <c r="BI316" s="228">
        <f>IF(N316="nulová",J316,0)</f>
        <v>0</v>
      </c>
      <c r="BJ316" s="20" t="s">
        <v>76</v>
      </c>
      <c r="BK316" s="228">
        <f>ROUND(I316*H316,2)</f>
        <v>0</v>
      </c>
      <c r="BL316" s="20" t="s">
        <v>186</v>
      </c>
      <c r="BM316" s="227" t="s">
        <v>1730</v>
      </c>
    </row>
    <row r="317" s="2" customFormat="1">
      <c r="A317" s="41"/>
      <c r="B317" s="42"/>
      <c r="C317" s="43"/>
      <c r="D317" s="229" t="s">
        <v>188</v>
      </c>
      <c r="E317" s="43"/>
      <c r="F317" s="230" t="s">
        <v>280</v>
      </c>
      <c r="G317" s="43"/>
      <c r="H317" s="43"/>
      <c r="I317" s="231"/>
      <c r="J317" s="43"/>
      <c r="K317" s="43"/>
      <c r="L317" s="47"/>
      <c r="M317" s="232"/>
      <c r="N317" s="233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188</v>
      </c>
      <c r="AU317" s="20" t="s">
        <v>78</v>
      </c>
    </row>
    <row r="318" s="15" customFormat="1">
      <c r="A318" s="15"/>
      <c r="B318" s="257"/>
      <c r="C318" s="258"/>
      <c r="D318" s="236" t="s">
        <v>195</v>
      </c>
      <c r="E318" s="259" t="s">
        <v>19</v>
      </c>
      <c r="F318" s="260" t="s">
        <v>1597</v>
      </c>
      <c r="G318" s="258"/>
      <c r="H318" s="259" t="s">
        <v>19</v>
      </c>
      <c r="I318" s="261"/>
      <c r="J318" s="258"/>
      <c r="K318" s="258"/>
      <c r="L318" s="262"/>
      <c r="M318" s="263"/>
      <c r="N318" s="264"/>
      <c r="O318" s="264"/>
      <c r="P318" s="264"/>
      <c r="Q318" s="264"/>
      <c r="R318" s="264"/>
      <c r="S318" s="264"/>
      <c r="T318" s="26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6" t="s">
        <v>195</v>
      </c>
      <c r="AU318" s="266" t="s">
        <v>78</v>
      </c>
      <c r="AV318" s="15" t="s">
        <v>76</v>
      </c>
      <c r="AW318" s="15" t="s">
        <v>31</v>
      </c>
      <c r="AX318" s="15" t="s">
        <v>69</v>
      </c>
      <c r="AY318" s="266" t="s">
        <v>179</v>
      </c>
    </row>
    <row r="319" s="13" customFormat="1">
      <c r="A319" s="13"/>
      <c r="B319" s="234"/>
      <c r="C319" s="235"/>
      <c r="D319" s="236" t="s">
        <v>195</v>
      </c>
      <c r="E319" s="237" t="s">
        <v>19</v>
      </c>
      <c r="F319" s="238" t="s">
        <v>1731</v>
      </c>
      <c r="G319" s="235"/>
      <c r="H319" s="239">
        <v>21.600000000000001</v>
      </c>
      <c r="I319" s="240"/>
      <c r="J319" s="235"/>
      <c r="K319" s="235"/>
      <c r="L319" s="241"/>
      <c r="M319" s="242"/>
      <c r="N319" s="243"/>
      <c r="O319" s="243"/>
      <c r="P319" s="243"/>
      <c r="Q319" s="243"/>
      <c r="R319" s="243"/>
      <c r="S319" s="243"/>
      <c r="T319" s="24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5" t="s">
        <v>195</v>
      </c>
      <c r="AU319" s="245" t="s">
        <v>78</v>
      </c>
      <c r="AV319" s="13" t="s">
        <v>78</v>
      </c>
      <c r="AW319" s="13" t="s">
        <v>31</v>
      </c>
      <c r="AX319" s="13" t="s">
        <v>69</v>
      </c>
      <c r="AY319" s="245" t="s">
        <v>179</v>
      </c>
    </row>
    <row r="320" s="14" customFormat="1">
      <c r="A320" s="14"/>
      <c r="B320" s="246"/>
      <c r="C320" s="247"/>
      <c r="D320" s="236" t="s">
        <v>195</v>
      </c>
      <c r="E320" s="248" t="s">
        <v>19</v>
      </c>
      <c r="F320" s="249" t="s">
        <v>197</v>
      </c>
      <c r="G320" s="247"/>
      <c r="H320" s="250">
        <v>21.600000000000001</v>
      </c>
      <c r="I320" s="251"/>
      <c r="J320" s="247"/>
      <c r="K320" s="247"/>
      <c r="L320" s="252"/>
      <c r="M320" s="253"/>
      <c r="N320" s="254"/>
      <c r="O320" s="254"/>
      <c r="P320" s="254"/>
      <c r="Q320" s="254"/>
      <c r="R320" s="254"/>
      <c r="S320" s="254"/>
      <c r="T320" s="255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6" t="s">
        <v>195</v>
      </c>
      <c r="AU320" s="256" t="s">
        <v>78</v>
      </c>
      <c r="AV320" s="14" t="s">
        <v>186</v>
      </c>
      <c r="AW320" s="14" t="s">
        <v>31</v>
      </c>
      <c r="AX320" s="14" t="s">
        <v>76</v>
      </c>
      <c r="AY320" s="256" t="s">
        <v>179</v>
      </c>
    </row>
    <row r="321" s="2" customFormat="1" ht="21.75" customHeight="1">
      <c r="A321" s="41"/>
      <c r="B321" s="42"/>
      <c r="C321" s="216" t="s">
        <v>484</v>
      </c>
      <c r="D321" s="216" t="s">
        <v>181</v>
      </c>
      <c r="E321" s="217" t="s">
        <v>1732</v>
      </c>
      <c r="F321" s="218" t="s">
        <v>1733</v>
      </c>
      <c r="G321" s="219" t="s">
        <v>192</v>
      </c>
      <c r="H321" s="220">
        <v>21.600000000000001</v>
      </c>
      <c r="I321" s="221"/>
      <c r="J321" s="222">
        <f>ROUND(I321*H321,2)</f>
        <v>0</v>
      </c>
      <c r="K321" s="218" t="s">
        <v>185</v>
      </c>
      <c r="L321" s="47"/>
      <c r="M321" s="223" t="s">
        <v>19</v>
      </c>
      <c r="N321" s="224" t="s">
        <v>40</v>
      </c>
      <c r="O321" s="87"/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7" t="s">
        <v>186</v>
      </c>
      <c r="AT321" s="227" t="s">
        <v>181</v>
      </c>
      <c r="AU321" s="227" t="s">
        <v>78</v>
      </c>
      <c r="AY321" s="20" t="s">
        <v>179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20" t="s">
        <v>76</v>
      </c>
      <c r="BK321" s="228">
        <f>ROUND(I321*H321,2)</f>
        <v>0</v>
      </c>
      <c r="BL321" s="20" t="s">
        <v>186</v>
      </c>
      <c r="BM321" s="227" t="s">
        <v>1734</v>
      </c>
    </row>
    <row r="322" s="2" customFormat="1">
      <c r="A322" s="41"/>
      <c r="B322" s="42"/>
      <c r="C322" s="43"/>
      <c r="D322" s="229" t="s">
        <v>188</v>
      </c>
      <c r="E322" s="43"/>
      <c r="F322" s="230" t="s">
        <v>1735</v>
      </c>
      <c r="G322" s="43"/>
      <c r="H322" s="43"/>
      <c r="I322" s="231"/>
      <c r="J322" s="43"/>
      <c r="K322" s="43"/>
      <c r="L322" s="47"/>
      <c r="M322" s="232"/>
      <c r="N322" s="233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188</v>
      </c>
      <c r="AU322" s="20" t="s">
        <v>78</v>
      </c>
    </row>
    <row r="323" s="15" customFormat="1">
      <c r="A323" s="15"/>
      <c r="B323" s="257"/>
      <c r="C323" s="258"/>
      <c r="D323" s="236" t="s">
        <v>195</v>
      </c>
      <c r="E323" s="259" t="s">
        <v>19</v>
      </c>
      <c r="F323" s="260" t="s">
        <v>1736</v>
      </c>
      <c r="G323" s="258"/>
      <c r="H323" s="259" t="s">
        <v>19</v>
      </c>
      <c r="I323" s="261"/>
      <c r="J323" s="258"/>
      <c r="K323" s="258"/>
      <c r="L323" s="262"/>
      <c r="M323" s="263"/>
      <c r="N323" s="264"/>
      <c r="O323" s="264"/>
      <c r="P323" s="264"/>
      <c r="Q323" s="264"/>
      <c r="R323" s="264"/>
      <c r="S323" s="264"/>
      <c r="T323" s="26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6" t="s">
        <v>195</v>
      </c>
      <c r="AU323" s="266" t="s">
        <v>78</v>
      </c>
      <c r="AV323" s="15" t="s">
        <v>76</v>
      </c>
      <c r="AW323" s="15" t="s">
        <v>31</v>
      </c>
      <c r="AX323" s="15" t="s">
        <v>69</v>
      </c>
      <c r="AY323" s="266" t="s">
        <v>179</v>
      </c>
    </row>
    <row r="324" s="13" customFormat="1">
      <c r="A324" s="13"/>
      <c r="B324" s="234"/>
      <c r="C324" s="235"/>
      <c r="D324" s="236" t="s">
        <v>195</v>
      </c>
      <c r="E324" s="237" t="s">
        <v>19</v>
      </c>
      <c r="F324" s="238" t="s">
        <v>1731</v>
      </c>
      <c r="G324" s="235"/>
      <c r="H324" s="239">
        <v>21.600000000000001</v>
      </c>
      <c r="I324" s="240"/>
      <c r="J324" s="235"/>
      <c r="K324" s="235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195</v>
      </c>
      <c r="AU324" s="245" t="s">
        <v>78</v>
      </c>
      <c r="AV324" s="13" t="s">
        <v>78</v>
      </c>
      <c r="AW324" s="13" t="s">
        <v>31</v>
      </c>
      <c r="AX324" s="13" t="s">
        <v>69</v>
      </c>
      <c r="AY324" s="245" t="s">
        <v>179</v>
      </c>
    </row>
    <row r="325" s="14" customFormat="1">
      <c r="A325" s="14"/>
      <c r="B325" s="246"/>
      <c r="C325" s="247"/>
      <c r="D325" s="236" t="s">
        <v>195</v>
      </c>
      <c r="E325" s="248" t="s">
        <v>19</v>
      </c>
      <c r="F325" s="249" t="s">
        <v>197</v>
      </c>
      <c r="G325" s="247"/>
      <c r="H325" s="250">
        <v>21.600000000000001</v>
      </c>
      <c r="I325" s="251"/>
      <c r="J325" s="247"/>
      <c r="K325" s="247"/>
      <c r="L325" s="252"/>
      <c r="M325" s="253"/>
      <c r="N325" s="254"/>
      <c r="O325" s="254"/>
      <c r="P325" s="254"/>
      <c r="Q325" s="254"/>
      <c r="R325" s="254"/>
      <c r="S325" s="254"/>
      <c r="T325" s="25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6" t="s">
        <v>195</v>
      </c>
      <c r="AU325" s="256" t="s">
        <v>78</v>
      </c>
      <c r="AV325" s="14" t="s">
        <v>186</v>
      </c>
      <c r="AW325" s="14" t="s">
        <v>31</v>
      </c>
      <c r="AX325" s="14" t="s">
        <v>76</v>
      </c>
      <c r="AY325" s="256" t="s">
        <v>179</v>
      </c>
    </row>
    <row r="326" s="2" customFormat="1" ht="24.15" customHeight="1">
      <c r="A326" s="41"/>
      <c r="B326" s="42"/>
      <c r="C326" s="216" t="s">
        <v>489</v>
      </c>
      <c r="D326" s="216" t="s">
        <v>181</v>
      </c>
      <c r="E326" s="217" t="s">
        <v>1737</v>
      </c>
      <c r="F326" s="218" t="s">
        <v>1738</v>
      </c>
      <c r="G326" s="219" t="s">
        <v>192</v>
      </c>
      <c r="H326" s="220">
        <v>116.05</v>
      </c>
      <c r="I326" s="221"/>
      <c r="J326" s="222">
        <f>ROUND(I326*H326,2)</f>
        <v>0</v>
      </c>
      <c r="K326" s="218" t="s">
        <v>185</v>
      </c>
      <c r="L326" s="47"/>
      <c r="M326" s="223" t="s">
        <v>19</v>
      </c>
      <c r="N326" s="224" t="s">
        <v>40</v>
      </c>
      <c r="O326" s="87"/>
      <c r="P326" s="225">
        <f>O326*H326</f>
        <v>0</v>
      </c>
      <c r="Q326" s="225">
        <v>0</v>
      </c>
      <c r="R326" s="225">
        <f>Q326*H326</f>
        <v>0</v>
      </c>
      <c r="S326" s="225">
        <v>0</v>
      </c>
      <c r="T326" s="226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7" t="s">
        <v>186</v>
      </c>
      <c r="AT326" s="227" t="s">
        <v>181</v>
      </c>
      <c r="AU326" s="227" t="s">
        <v>78</v>
      </c>
      <c r="AY326" s="20" t="s">
        <v>179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20" t="s">
        <v>76</v>
      </c>
      <c r="BK326" s="228">
        <f>ROUND(I326*H326,2)</f>
        <v>0</v>
      </c>
      <c r="BL326" s="20" t="s">
        <v>186</v>
      </c>
      <c r="BM326" s="227" t="s">
        <v>1739</v>
      </c>
    </row>
    <row r="327" s="2" customFormat="1">
      <c r="A327" s="41"/>
      <c r="B327" s="42"/>
      <c r="C327" s="43"/>
      <c r="D327" s="229" t="s">
        <v>188</v>
      </c>
      <c r="E327" s="43"/>
      <c r="F327" s="230" t="s">
        <v>1740</v>
      </c>
      <c r="G327" s="43"/>
      <c r="H327" s="43"/>
      <c r="I327" s="231"/>
      <c r="J327" s="43"/>
      <c r="K327" s="43"/>
      <c r="L327" s="47"/>
      <c r="M327" s="232"/>
      <c r="N327" s="233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188</v>
      </c>
      <c r="AU327" s="20" t="s">
        <v>78</v>
      </c>
    </row>
    <row r="328" s="15" customFormat="1">
      <c r="A328" s="15"/>
      <c r="B328" s="257"/>
      <c r="C328" s="258"/>
      <c r="D328" s="236" t="s">
        <v>195</v>
      </c>
      <c r="E328" s="259" t="s">
        <v>19</v>
      </c>
      <c r="F328" s="260" t="s">
        <v>1591</v>
      </c>
      <c r="G328" s="258"/>
      <c r="H328" s="259" t="s">
        <v>19</v>
      </c>
      <c r="I328" s="261"/>
      <c r="J328" s="258"/>
      <c r="K328" s="258"/>
      <c r="L328" s="262"/>
      <c r="M328" s="263"/>
      <c r="N328" s="264"/>
      <c r="O328" s="264"/>
      <c r="P328" s="264"/>
      <c r="Q328" s="264"/>
      <c r="R328" s="264"/>
      <c r="S328" s="264"/>
      <c r="T328" s="26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6" t="s">
        <v>195</v>
      </c>
      <c r="AU328" s="266" t="s">
        <v>78</v>
      </c>
      <c r="AV328" s="15" t="s">
        <v>76</v>
      </c>
      <c r="AW328" s="15" t="s">
        <v>31</v>
      </c>
      <c r="AX328" s="15" t="s">
        <v>69</v>
      </c>
      <c r="AY328" s="266" t="s">
        <v>179</v>
      </c>
    </row>
    <row r="329" s="13" customFormat="1">
      <c r="A329" s="13"/>
      <c r="B329" s="234"/>
      <c r="C329" s="235"/>
      <c r="D329" s="236" t="s">
        <v>195</v>
      </c>
      <c r="E329" s="237" t="s">
        <v>19</v>
      </c>
      <c r="F329" s="238" t="s">
        <v>1592</v>
      </c>
      <c r="G329" s="235"/>
      <c r="H329" s="239">
        <v>116.05</v>
      </c>
      <c r="I329" s="240"/>
      <c r="J329" s="235"/>
      <c r="K329" s="235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195</v>
      </c>
      <c r="AU329" s="245" t="s">
        <v>78</v>
      </c>
      <c r="AV329" s="13" t="s">
        <v>78</v>
      </c>
      <c r="AW329" s="13" t="s">
        <v>31</v>
      </c>
      <c r="AX329" s="13" t="s">
        <v>69</v>
      </c>
      <c r="AY329" s="245" t="s">
        <v>179</v>
      </c>
    </row>
    <row r="330" s="14" customFormat="1">
      <c r="A330" s="14"/>
      <c r="B330" s="246"/>
      <c r="C330" s="247"/>
      <c r="D330" s="236" t="s">
        <v>195</v>
      </c>
      <c r="E330" s="248" t="s">
        <v>19</v>
      </c>
      <c r="F330" s="249" t="s">
        <v>197</v>
      </c>
      <c r="G330" s="247"/>
      <c r="H330" s="250">
        <v>116.05</v>
      </c>
      <c r="I330" s="251"/>
      <c r="J330" s="247"/>
      <c r="K330" s="247"/>
      <c r="L330" s="252"/>
      <c r="M330" s="253"/>
      <c r="N330" s="254"/>
      <c r="O330" s="254"/>
      <c r="P330" s="254"/>
      <c r="Q330" s="254"/>
      <c r="R330" s="254"/>
      <c r="S330" s="254"/>
      <c r="T330" s="25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6" t="s">
        <v>195</v>
      </c>
      <c r="AU330" s="256" t="s">
        <v>78</v>
      </c>
      <c r="AV330" s="14" t="s">
        <v>186</v>
      </c>
      <c r="AW330" s="14" t="s">
        <v>31</v>
      </c>
      <c r="AX330" s="14" t="s">
        <v>76</v>
      </c>
      <c r="AY330" s="256" t="s">
        <v>179</v>
      </c>
    </row>
    <row r="331" s="2" customFormat="1" ht="16.5" customHeight="1">
      <c r="A331" s="41"/>
      <c r="B331" s="42"/>
      <c r="C331" s="216" t="s">
        <v>495</v>
      </c>
      <c r="D331" s="216" t="s">
        <v>181</v>
      </c>
      <c r="E331" s="217" t="s">
        <v>1741</v>
      </c>
      <c r="F331" s="218" t="s">
        <v>1742</v>
      </c>
      <c r="G331" s="219" t="s">
        <v>192</v>
      </c>
      <c r="H331" s="220">
        <v>37.799999999999997</v>
      </c>
      <c r="I331" s="221"/>
      <c r="J331" s="222">
        <f>ROUND(I331*H331,2)</f>
        <v>0</v>
      </c>
      <c r="K331" s="218" t="s">
        <v>185</v>
      </c>
      <c r="L331" s="47"/>
      <c r="M331" s="223" t="s">
        <v>19</v>
      </c>
      <c r="N331" s="224" t="s">
        <v>40</v>
      </c>
      <c r="O331" s="87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7" t="s">
        <v>186</v>
      </c>
      <c r="AT331" s="227" t="s">
        <v>181</v>
      </c>
      <c r="AU331" s="227" t="s">
        <v>78</v>
      </c>
      <c r="AY331" s="20" t="s">
        <v>179</v>
      </c>
      <c r="BE331" s="228">
        <f>IF(N331="základní",J331,0)</f>
        <v>0</v>
      </c>
      <c r="BF331" s="228">
        <f>IF(N331="snížená",J331,0)</f>
        <v>0</v>
      </c>
      <c r="BG331" s="228">
        <f>IF(N331="zákl. přenesená",J331,0)</f>
        <v>0</v>
      </c>
      <c r="BH331" s="228">
        <f>IF(N331="sníž. přenesená",J331,0)</f>
        <v>0</v>
      </c>
      <c r="BI331" s="228">
        <f>IF(N331="nulová",J331,0)</f>
        <v>0</v>
      </c>
      <c r="BJ331" s="20" t="s">
        <v>76</v>
      </c>
      <c r="BK331" s="228">
        <f>ROUND(I331*H331,2)</f>
        <v>0</v>
      </c>
      <c r="BL331" s="20" t="s">
        <v>186</v>
      </c>
      <c r="BM331" s="227" t="s">
        <v>1743</v>
      </c>
    </row>
    <row r="332" s="2" customFormat="1">
      <c r="A332" s="41"/>
      <c r="B332" s="42"/>
      <c r="C332" s="43"/>
      <c r="D332" s="229" t="s">
        <v>188</v>
      </c>
      <c r="E332" s="43"/>
      <c r="F332" s="230" t="s">
        <v>1744</v>
      </c>
      <c r="G332" s="43"/>
      <c r="H332" s="43"/>
      <c r="I332" s="231"/>
      <c r="J332" s="43"/>
      <c r="K332" s="43"/>
      <c r="L332" s="47"/>
      <c r="M332" s="232"/>
      <c r="N332" s="233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188</v>
      </c>
      <c r="AU332" s="20" t="s">
        <v>78</v>
      </c>
    </row>
    <row r="333" s="15" customFormat="1">
      <c r="A333" s="15"/>
      <c r="B333" s="257"/>
      <c r="C333" s="258"/>
      <c r="D333" s="236" t="s">
        <v>195</v>
      </c>
      <c r="E333" s="259" t="s">
        <v>19</v>
      </c>
      <c r="F333" s="260" t="s">
        <v>1591</v>
      </c>
      <c r="G333" s="258"/>
      <c r="H333" s="259" t="s">
        <v>19</v>
      </c>
      <c r="I333" s="261"/>
      <c r="J333" s="258"/>
      <c r="K333" s="258"/>
      <c r="L333" s="262"/>
      <c r="M333" s="263"/>
      <c r="N333" s="264"/>
      <c r="O333" s="264"/>
      <c r="P333" s="264"/>
      <c r="Q333" s="264"/>
      <c r="R333" s="264"/>
      <c r="S333" s="264"/>
      <c r="T333" s="26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6" t="s">
        <v>195</v>
      </c>
      <c r="AU333" s="266" t="s">
        <v>78</v>
      </c>
      <c r="AV333" s="15" t="s">
        <v>76</v>
      </c>
      <c r="AW333" s="15" t="s">
        <v>31</v>
      </c>
      <c r="AX333" s="15" t="s">
        <v>69</v>
      </c>
      <c r="AY333" s="266" t="s">
        <v>179</v>
      </c>
    </row>
    <row r="334" s="13" customFormat="1">
      <c r="A334" s="13"/>
      <c r="B334" s="234"/>
      <c r="C334" s="235"/>
      <c r="D334" s="236" t="s">
        <v>195</v>
      </c>
      <c r="E334" s="237" t="s">
        <v>19</v>
      </c>
      <c r="F334" s="238" t="s">
        <v>1614</v>
      </c>
      <c r="G334" s="235"/>
      <c r="H334" s="239">
        <v>37.799999999999997</v>
      </c>
      <c r="I334" s="240"/>
      <c r="J334" s="235"/>
      <c r="K334" s="235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195</v>
      </c>
      <c r="AU334" s="245" t="s">
        <v>78</v>
      </c>
      <c r="AV334" s="13" t="s">
        <v>78</v>
      </c>
      <c r="AW334" s="13" t="s">
        <v>31</v>
      </c>
      <c r="AX334" s="13" t="s">
        <v>69</v>
      </c>
      <c r="AY334" s="245" t="s">
        <v>179</v>
      </c>
    </row>
    <row r="335" s="14" customFormat="1">
      <c r="A335" s="14"/>
      <c r="B335" s="246"/>
      <c r="C335" s="247"/>
      <c r="D335" s="236" t="s">
        <v>195</v>
      </c>
      <c r="E335" s="248" t="s">
        <v>19</v>
      </c>
      <c r="F335" s="249" t="s">
        <v>197</v>
      </c>
      <c r="G335" s="247"/>
      <c r="H335" s="250">
        <v>37.799999999999997</v>
      </c>
      <c r="I335" s="251"/>
      <c r="J335" s="247"/>
      <c r="K335" s="247"/>
      <c r="L335" s="252"/>
      <c r="M335" s="253"/>
      <c r="N335" s="254"/>
      <c r="O335" s="254"/>
      <c r="P335" s="254"/>
      <c r="Q335" s="254"/>
      <c r="R335" s="254"/>
      <c r="S335" s="254"/>
      <c r="T335" s="25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6" t="s">
        <v>195</v>
      </c>
      <c r="AU335" s="256" t="s">
        <v>78</v>
      </c>
      <c r="AV335" s="14" t="s">
        <v>186</v>
      </c>
      <c r="AW335" s="14" t="s">
        <v>31</v>
      </c>
      <c r="AX335" s="14" t="s">
        <v>76</v>
      </c>
      <c r="AY335" s="256" t="s">
        <v>179</v>
      </c>
    </row>
    <row r="336" s="2" customFormat="1" ht="16.5" customHeight="1">
      <c r="A336" s="41"/>
      <c r="B336" s="42"/>
      <c r="C336" s="216" t="s">
        <v>500</v>
      </c>
      <c r="D336" s="216" t="s">
        <v>181</v>
      </c>
      <c r="E336" s="217" t="s">
        <v>1745</v>
      </c>
      <c r="F336" s="218" t="s">
        <v>1746</v>
      </c>
      <c r="G336" s="219" t="s">
        <v>192</v>
      </c>
      <c r="H336" s="220">
        <v>39.600000000000001</v>
      </c>
      <c r="I336" s="221"/>
      <c r="J336" s="222">
        <f>ROUND(I336*H336,2)</f>
        <v>0</v>
      </c>
      <c r="K336" s="218" t="s">
        <v>185</v>
      </c>
      <c r="L336" s="47"/>
      <c r="M336" s="223" t="s">
        <v>19</v>
      </c>
      <c r="N336" s="224" t="s">
        <v>40</v>
      </c>
      <c r="O336" s="87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7" t="s">
        <v>186</v>
      </c>
      <c r="AT336" s="227" t="s">
        <v>181</v>
      </c>
      <c r="AU336" s="227" t="s">
        <v>78</v>
      </c>
      <c r="AY336" s="20" t="s">
        <v>179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20" t="s">
        <v>76</v>
      </c>
      <c r="BK336" s="228">
        <f>ROUND(I336*H336,2)</f>
        <v>0</v>
      </c>
      <c r="BL336" s="20" t="s">
        <v>186</v>
      </c>
      <c r="BM336" s="227" t="s">
        <v>1747</v>
      </c>
    </row>
    <row r="337" s="2" customFormat="1">
      <c r="A337" s="41"/>
      <c r="B337" s="42"/>
      <c r="C337" s="43"/>
      <c r="D337" s="229" t="s">
        <v>188</v>
      </c>
      <c r="E337" s="43"/>
      <c r="F337" s="230" t="s">
        <v>1748</v>
      </c>
      <c r="G337" s="43"/>
      <c r="H337" s="43"/>
      <c r="I337" s="231"/>
      <c r="J337" s="43"/>
      <c r="K337" s="43"/>
      <c r="L337" s="47"/>
      <c r="M337" s="232"/>
      <c r="N337" s="233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188</v>
      </c>
      <c r="AU337" s="20" t="s">
        <v>78</v>
      </c>
    </row>
    <row r="338" s="15" customFormat="1">
      <c r="A338" s="15"/>
      <c r="B338" s="257"/>
      <c r="C338" s="258"/>
      <c r="D338" s="236" t="s">
        <v>195</v>
      </c>
      <c r="E338" s="259" t="s">
        <v>19</v>
      </c>
      <c r="F338" s="260" t="s">
        <v>1591</v>
      </c>
      <c r="G338" s="258"/>
      <c r="H338" s="259" t="s">
        <v>19</v>
      </c>
      <c r="I338" s="261"/>
      <c r="J338" s="258"/>
      <c r="K338" s="258"/>
      <c r="L338" s="262"/>
      <c r="M338" s="263"/>
      <c r="N338" s="264"/>
      <c r="O338" s="264"/>
      <c r="P338" s="264"/>
      <c r="Q338" s="264"/>
      <c r="R338" s="264"/>
      <c r="S338" s="264"/>
      <c r="T338" s="26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66" t="s">
        <v>195</v>
      </c>
      <c r="AU338" s="266" t="s">
        <v>78</v>
      </c>
      <c r="AV338" s="15" t="s">
        <v>76</v>
      </c>
      <c r="AW338" s="15" t="s">
        <v>31</v>
      </c>
      <c r="AX338" s="15" t="s">
        <v>69</v>
      </c>
      <c r="AY338" s="266" t="s">
        <v>179</v>
      </c>
    </row>
    <row r="339" s="13" customFormat="1">
      <c r="A339" s="13"/>
      <c r="B339" s="234"/>
      <c r="C339" s="235"/>
      <c r="D339" s="236" t="s">
        <v>195</v>
      </c>
      <c r="E339" s="237" t="s">
        <v>19</v>
      </c>
      <c r="F339" s="238" t="s">
        <v>1608</v>
      </c>
      <c r="G339" s="235"/>
      <c r="H339" s="239">
        <v>39.600000000000001</v>
      </c>
      <c r="I339" s="240"/>
      <c r="J339" s="235"/>
      <c r="K339" s="235"/>
      <c r="L339" s="241"/>
      <c r="M339" s="242"/>
      <c r="N339" s="243"/>
      <c r="O339" s="243"/>
      <c r="P339" s="243"/>
      <c r="Q339" s="243"/>
      <c r="R339" s="243"/>
      <c r="S339" s="243"/>
      <c r="T339" s="24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5" t="s">
        <v>195</v>
      </c>
      <c r="AU339" s="245" t="s">
        <v>78</v>
      </c>
      <c r="AV339" s="13" t="s">
        <v>78</v>
      </c>
      <c r="AW339" s="13" t="s">
        <v>31</v>
      </c>
      <c r="AX339" s="13" t="s">
        <v>69</v>
      </c>
      <c r="AY339" s="245" t="s">
        <v>179</v>
      </c>
    </row>
    <row r="340" s="14" customFormat="1">
      <c r="A340" s="14"/>
      <c r="B340" s="246"/>
      <c r="C340" s="247"/>
      <c r="D340" s="236" t="s">
        <v>195</v>
      </c>
      <c r="E340" s="248" t="s">
        <v>19</v>
      </c>
      <c r="F340" s="249" t="s">
        <v>197</v>
      </c>
      <c r="G340" s="247"/>
      <c r="H340" s="250">
        <v>39.600000000000001</v>
      </c>
      <c r="I340" s="251"/>
      <c r="J340" s="247"/>
      <c r="K340" s="247"/>
      <c r="L340" s="252"/>
      <c r="M340" s="253"/>
      <c r="N340" s="254"/>
      <c r="O340" s="254"/>
      <c r="P340" s="254"/>
      <c r="Q340" s="254"/>
      <c r="R340" s="254"/>
      <c r="S340" s="254"/>
      <c r="T340" s="25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6" t="s">
        <v>195</v>
      </c>
      <c r="AU340" s="256" t="s">
        <v>78</v>
      </c>
      <c r="AV340" s="14" t="s">
        <v>186</v>
      </c>
      <c r="AW340" s="14" t="s">
        <v>31</v>
      </c>
      <c r="AX340" s="14" t="s">
        <v>76</v>
      </c>
      <c r="AY340" s="256" t="s">
        <v>179</v>
      </c>
    </row>
    <row r="341" s="2" customFormat="1" ht="16.5" customHeight="1">
      <c r="A341" s="41"/>
      <c r="B341" s="42"/>
      <c r="C341" s="216" t="s">
        <v>737</v>
      </c>
      <c r="D341" s="216" t="s">
        <v>181</v>
      </c>
      <c r="E341" s="217" t="s">
        <v>1749</v>
      </c>
      <c r="F341" s="218" t="s">
        <v>1750</v>
      </c>
      <c r="G341" s="219" t="s">
        <v>192</v>
      </c>
      <c r="H341" s="220">
        <v>37.799999999999997</v>
      </c>
      <c r="I341" s="221"/>
      <c r="J341" s="222">
        <f>ROUND(I341*H341,2)</f>
        <v>0</v>
      </c>
      <c r="K341" s="218" t="s">
        <v>185</v>
      </c>
      <c r="L341" s="47"/>
      <c r="M341" s="223" t="s">
        <v>19</v>
      </c>
      <c r="N341" s="224" t="s">
        <v>40</v>
      </c>
      <c r="O341" s="87"/>
      <c r="P341" s="225">
        <f>O341*H341</f>
        <v>0</v>
      </c>
      <c r="Q341" s="225">
        <v>0</v>
      </c>
      <c r="R341" s="225">
        <f>Q341*H341</f>
        <v>0</v>
      </c>
      <c r="S341" s="225">
        <v>0</v>
      </c>
      <c r="T341" s="226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27" t="s">
        <v>186</v>
      </c>
      <c r="AT341" s="227" t="s">
        <v>181</v>
      </c>
      <c r="AU341" s="227" t="s">
        <v>78</v>
      </c>
      <c r="AY341" s="20" t="s">
        <v>179</v>
      </c>
      <c r="BE341" s="228">
        <f>IF(N341="základní",J341,0)</f>
        <v>0</v>
      </c>
      <c r="BF341" s="228">
        <f>IF(N341="snížená",J341,0)</f>
        <v>0</v>
      </c>
      <c r="BG341" s="228">
        <f>IF(N341="zákl. přenesená",J341,0)</f>
        <v>0</v>
      </c>
      <c r="BH341" s="228">
        <f>IF(N341="sníž. přenesená",J341,0)</f>
        <v>0</v>
      </c>
      <c r="BI341" s="228">
        <f>IF(N341="nulová",J341,0)</f>
        <v>0</v>
      </c>
      <c r="BJ341" s="20" t="s">
        <v>76</v>
      </c>
      <c r="BK341" s="228">
        <f>ROUND(I341*H341,2)</f>
        <v>0</v>
      </c>
      <c r="BL341" s="20" t="s">
        <v>186</v>
      </c>
      <c r="BM341" s="227" t="s">
        <v>1751</v>
      </c>
    </row>
    <row r="342" s="2" customFormat="1">
      <c r="A342" s="41"/>
      <c r="B342" s="42"/>
      <c r="C342" s="43"/>
      <c r="D342" s="229" t="s">
        <v>188</v>
      </c>
      <c r="E342" s="43"/>
      <c r="F342" s="230" t="s">
        <v>1752</v>
      </c>
      <c r="G342" s="43"/>
      <c r="H342" s="43"/>
      <c r="I342" s="231"/>
      <c r="J342" s="43"/>
      <c r="K342" s="43"/>
      <c r="L342" s="47"/>
      <c r="M342" s="232"/>
      <c r="N342" s="233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188</v>
      </c>
      <c r="AU342" s="20" t="s">
        <v>78</v>
      </c>
    </row>
    <row r="343" s="15" customFormat="1">
      <c r="A343" s="15"/>
      <c r="B343" s="257"/>
      <c r="C343" s="258"/>
      <c r="D343" s="236" t="s">
        <v>195</v>
      </c>
      <c r="E343" s="259" t="s">
        <v>19</v>
      </c>
      <c r="F343" s="260" t="s">
        <v>1591</v>
      </c>
      <c r="G343" s="258"/>
      <c r="H343" s="259" t="s">
        <v>19</v>
      </c>
      <c r="I343" s="261"/>
      <c r="J343" s="258"/>
      <c r="K343" s="258"/>
      <c r="L343" s="262"/>
      <c r="M343" s="263"/>
      <c r="N343" s="264"/>
      <c r="O343" s="264"/>
      <c r="P343" s="264"/>
      <c r="Q343" s="264"/>
      <c r="R343" s="264"/>
      <c r="S343" s="264"/>
      <c r="T343" s="26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6" t="s">
        <v>195</v>
      </c>
      <c r="AU343" s="266" t="s">
        <v>78</v>
      </c>
      <c r="AV343" s="15" t="s">
        <v>76</v>
      </c>
      <c r="AW343" s="15" t="s">
        <v>31</v>
      </c>
      <c r="AX343" s="15" t="s">
        <v>69</v>
      </c>
      <c r="AY343" s="266" t="s">
        <v>179</v>
      </c>
    </row>
    <row r="344" s="13" customFormat="1">
      <c r="A344" s="13"/>
      <c r="B344" s="234"/>
      <c r="C344" s="235"/>
      <c r="D344" s="236" t="s">
        <v>195</v>
      </c>
      <c r="E344" s="237" t="s">
        <v>19</v>
      </c>
      <c r="F344" s="238" t="s">
        <v>1614</v>
      </c>
      <c r="G344" s="235"/>
      <c r="H344" s="239">
        <v>37.799999999999997</v>
      </c>
      <c r="I344" s="240"/>
      <c r="J344" s="235"/>
      <c r="K344" s="235"/>
      <c r="L344" s="241"/>
      <c r="M344" s="242"/>
      <c r="N344" s="243"/>
      <c r="O344" s="243"/>
      <c r="P344" s="243"/>
      <c r="Q344" s="243"/>
      <c r="R344" s="243"/>
      <c r="S344" s="243"/>
      <c r="T344" s="24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5" t="s">
        <v>195</v>
      </c>
      <c r="AU344" s="245" t="s">
        <v>78</v>
      </c>
      <c r="AV344" s="13" t="s">
        <v>78</v>
      </c>
      <c r="AW344" s="13" t="s">
        <v>31</v>
      </c>
      <c r="AX344" s="13" t="s">
        <v>69</v>
      </c>
      <c r="AY344" s="245" t="s">
        <v>179</v>
      </c>
    </row>
    <row r="345" s="14" customFormat="1">
      <c r="A345" s="14"/>
      <c r="B345" s="246"/>
      <c r="C345" s="247"/>
      <c r="D345" s="236" t="s">
        <v>195</v>
      </c>
      <c r="E345" s="248" t="s">
        <v>19</v>
      </c>
      <c r="F345" s="249" t="s">
        <v>197</v>
      </c>
      <c r="G345" s="247"/>
      <c r="H345" s="250">
        <v>37.799999999999997</v>
      </c>
      <c r="I345" s="251"/>
      <c r="J345" s="247"/>
      <c r="K345" s="247"/>
      <c r="L345" s="252"/>
      <c r="M345" s="253"/>
      <c r="N345" s="254"/>
      <c r="O345" s="254"/>
      <c r="P345" s="254"/>
      <c r="Q345" s="254"/>
      <c r="R345" s="254"/>
      <c r="S345" s="254"/>
      <c r="T345" s="25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6" t="s">
        <v>195</v>
      </c>
      <c r="AU345" s="256" t="s">
        <v>78</v>
      </c>
      <c r="AV345" s="14" t="s">
        <v>186</v>
      </c>
      <c r="AW345" s="14" t="s">
        <v>31</v>
      </c>
      <c r="AX345" s="14" t="s">
        <v>76</v>
      </c>
      <c r="AY345" s="256" t="s">
        <v>179</v>
      </c>
    </row>
    <row r="346" s="2" customFormat="1" ht="24.15" customHeight="1">
      <c r="A346" s="41"/>
      <c r="B346" s="42"/>
      <c r="C346" s="216" t="s">
        <v>742</v>
      </c>
      <c r="D346" s="216" t="s">
        <v>181</v>
      </c>
      <c r="E346" s="217" t="s">
        <v>1753</v>
      </c>
      <c r="F346" s="218" t="s">
        <v>1754</v>
      </c>
      <c r="G346" s="219" t="s">
        <v>192</v>
      </c>
      <c r="H346" s="220">
        <v>39.600000000000001</v>
      </c>
      <c r="I346" s="221"/>
      <c r="J346" s="222">
        <f>ROUND(I346*H346,2)</f>
        <v>0</v>
      </c>
      <c r="K346" s="218" t="s">
        <v>185</v>
      </c>
      <c r="L346" s="47"/>
      <c r="M346" s="223" t="s">
        <v>19</v>
      </c>
      <c r="N346" s="224" t="s">
        <v>40</v>
      </c>
      <c r="O346" s="87"/>
      <c r="P346" s="225">
        <f>O346*H346</f>
        <v>0</v>
      </c>
      <c r="Q346" s="225">
        <v>0</v>
      </c>
      <c r="R346" s="225">
        <f>Q346*H346</f>
        <v>0</v>
      </c>
      <c r="S346" s="225">
        <v>0</v>
      </c>
      <c r="T346" s="226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7" t="s">
        <v>186</v>
      </c>
      <c r="AT346" s="227" t="s">
        <v>181</v>
      </c>
      <c r="AU346" s="227" t="s">
        <v>78</v>
      </c>
      <c r="AY346" s="20" t="s">
        <v>179</v>
      </c>
      <c r="BE346" s="228">
        <f>IF(N346="základní",J346,0)</f>
        <v>0</v>
      </c>
      <c r="BF346" s="228">
        <f>IF(N346="snížená",J346,0)</f>
        <v>0</v>
      </c>
      <c r="BG346" s="228">
        <f>IF(N346="zákl. přenesená",J346,0)</f>
        <v>0</v>
      </c>
      <c r="BH346" s="228">
        <f>IF(N346="sníž. přenesená",J346,0)</f>
        <v>0</v>
      </c>
      <c r="BI346" s="228">
        <f>IF(N346="nulová",J346,0)</f>
        <v>0</v>
      </c>
      <c r="BJ346" s="20" t="s">
        <v>76</v>
      </c>
      <c r="BK346" s="228">
        <f>ROUND(I346*H346,2)</f>
        <v>0</v>
      </c>
      <c r="BL346" s="20" t="s">
        <v>186</v>
      </c>
      <c r="BM346" s="227" t="s">
        <v>1755</v>
      </c>
    </row>
    <row r="347" s="2" customFormat="1">
      <c r="A347" s="41"/>
      <c r="B347" s="42"/>
      <c r="C347" s="43"/>
      <c r="D347" s="229" t="s">
        <v>188</v>
      </c>
      <c r="E347" s="43"/>
      <c r="F347" s="230" t="s">
        <v>1756</v>
      </c>
      <c r="G347" s="43"/>
      <c r="H347" s="43"/>
      <c r="I347" s="231"/>
      <c r="J347" s="43"/>
      <c r="K347" s="43"/>
      <c r="L347" s="47"/>
      <c r="M347" s="232"/>
      <c r="N347" s="233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188</v>
      </c>
      <c r="AU347" s="20" t="s">
        <v>78</v>
      </c>
    </row>
    <row r="348" s="15" customFormat="1">
      <c r="A348" s="15"/>
      <c r="B348" s="257"/>
      <c r="C348" s="258"/>
      <c r="D348" s="236" t="s">
        <v>195</v>
      </c>
      <c r="E348" s="259" t="s">
        <v>19</v>
      </c>
      <c r="F348" s="260" t="s">
        <v>1591</v>
      </c>
      <c r="G348" s="258"/>
      <c r="H348" s="259" t="s">
        <v>19</v>
      </c>
      <c r="I348" s="261"/>
      <c r="J348" s="258"/>
      <c r="K348" s="258"/>
      <c r="L348" s="262"/>
      <c r="M348" s="263"/>
      <c r="N348" s="264"/>
      <c r="O348" s="264"/>
      <c r="P348" s="264"/>
      <c r="Q348" s="264"/>
      <c r="R348" s="264"/>
      <c r="S348" s="264"/>
      <c r="T348" s="26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6" t="s">
        <v>195</v>
      </c>
      <c r="AU348" s="266" t="s">
        <v>78</v>
      </c>
      <c r="AV348" s="15" t="s">
        <v>76</v>
      </c>
      <c r="AW348" s="15" t="s">
        <v>31</v>
      </c>
      <c r="AX348" s="15" t="s">
        <v>69</v>
      </c>
      <c r="AY348" s="266" t="s">
        <v>179</v>
      </c>
    </row>
    <row r="349" s="13" customFormat="1">
      <c r="A349" s="13"/>
      <c r="B349" s="234"/>
      <c r="C349" s="235"/>
      <c r="D349" s="236" t="s">
        <v>195</v>
      </c>
      <c r="E349" s="237" t="s">
        <v>19</v>
      </c>
      <c r="F349" s="238" t="s">
        <v>1608</v>
      </c>
      <c r="G349" s="235"/>
      <c r="H349" s="239">
        <v>39.600000000000001</v>
      </c>
      <c r="I349" s="240"/>
      <c r="J349" s="235"/>
      <c r="K349" s="235"/>
      <c r="L349" s="241"/>
      <c r="M349" s="242"/>
      <c r="N349" s="243"/>
      <c r="O349" s="243"/>
      <c r="P349" s="243"/>
      <c r="Q349" s="243"/>
      <c r="R349" s="243"/>
      <c r="S349" s="243"/>
      <c r="T349" s="24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5" t="s">
        <v>195</v>
      </c>
      <c r="AU349" s="245" t="s">
        <v>78</v>
      </c>
      <c r="AV349" s="13" t="s">
        <v>78</v>
      </c>
      <c r="AW349" s="13" t="s">
        <v>31</v>
      </c>
      <c r="AX349" s="13" t="s">
        <v>69</v>
      </c>
      <c r="AY349" s="245" t="s">
        <v>179</v>
      </c>
    </row>
    <row r="350" s="14" customFormat="1">
      <c r="A350" s="14"/>
      <c r="B350" s="246"/>
      <c r="C350" s="247"/>
      <c r="D350" s="236" t="s">
        <v>195</v>
      </c>
      <c r="E350" s="248" t="s">
        <v>19</v>
      </c>
      <c r="F350" s="249" t="s">
        <v>197</v>
      </c>
      <c r="G350" s="247"/>
      <c r="H350" s="250">
        <v>39.600000000000001</v>
      </c>
      <c r="I350" s="251"/>
      <c r="J350" s="247"/>
      <c r="K350" s="247"/>
      <c r="L350" s="252"/>
      <c r="M350" s="253"/>
      <c r="N350" s="254"/>
      <c r="O350" s="254"/>
      <c r="P350" s="254"/>
      <c r="Q350" s="254"/>
      <c r="R350" s="254"/>
      <c r="S350" s="254"/>
      <c r="T350" s="25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6" t="s">
        <v>195</v>
      </c>
      <c r="AU350" s="256" t="s">
        <v>78</v>
      </c>
      <c r="AV350" s="14" t="s">
        <v>186</v>
      </c>
      <c r="AW350" s="14" t="s">
        <v>31</v>
      </c>
      <c r="AX350" s="14" t="s">
        <v>76</v>
      </c>
      <c r="AY350" s="256" t="s">
        <v>179</v>
      </c>
    </row>
    <row r="351" s="2" customFormat="1" ht="24.15" customHeight="1">
      <c r="A351" s="41"/>
      <c r="B351" s="42"/>
      <c r="C351" s="216" t="s">
        <v>748</v>
      </c>
      <c r="D351" s="216" t="s">
        <v>181</v>
      </c>
      <c r="E351" s="217" t="s">
        <v>1757</v>
      </c>
      <c r="F351" s="218" t="s">
        <v>1758</v>
      </c>
      <c r="G351" s="219" t="s">
        <v>192</v>
      </c>
      <c r="H351" s="220">
        <v>37.799999999999997</v>
      </c>
      <c r="I351" s="221"/>
      <c r="J351" s="222">
        <f>ROUND(I351*H351,2)</f>
        <v>0</v>
      </c>
      <c r="K351" s="218" t="s">
        <v>185</v>
      </c>
      <c r="L351" s="47"/>
      <c r="M351" s="223" t="s">
        <v>19</v>
      </c>
      <c r="N351" s="224" t="s">
        <v>40</v>
      </c>
      <c r="O351" s="87"/>
      <c r="P351" s="225">
        <f>O351*H351</f>
        <v>0</v>
      </c>
      <c r="Q351" s="225">
        <v>0</v>
      </c>
      <c r="R351" s="225">
        <f>Q351*H351</f>
        <v>0</v>
      </c>
      <c r="S351" s="225">
        <v>0</v>
      </c>
      <c r="T351" s="226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27" t="s">
        <v>186</v>
      </c>
      <c r="AT351" s="227" t="s">
        <v>181</v>
      </c>
      <c r="AU351" s="227" t="s">
        <v>78</v>
      </c>
      <c r="AY351" s="20" t="s">
        <v>179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20" t="s">
        <v>76</v>
      </c>
      <c r="BK351" s="228">
        <f>ROUND(I351*H351,2)</f>
        <v>0</v>
      </c>
      <c r="BL351" s="20" t="s">
        <v>186</v>
      </c>
      <c r="BM351" s="227" t="s">
        <v>1759</v>
      </c>
    </row>
    <row r="352" s="2" customFormat="1">
      <c r="A352" s="41"/>
      <c r="B352" s="42"/>
      <c r="C352" s="43"/>
      <c r="D352" s="229" t="s">
        <v>188</v>
      </c>
      <c r="E352" s="43"/>
      <c r="F352" s="230" t="s">
        <v>1760</v>
      </c>
      <c r="G352" s="43"/>
      <c r="H352" s="43"/>
      <c r="I352" s="231"/>
      <c r="J352" s="43"/>
      <c r="K352" s="43"/>
      <c r="L352" s="47"/>
      <c r="M352" s="232"/>
      <c r="N352" s="233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188</v>
      </c>
      <c r="AU352" s="20" t="s">
        <v>78</v>
      </c>
    </row>
    <row r="353" s="15" customFormat="1">
      <c r="A353" s="15"/>
      <c r="B353" s="257"/>
      <c r="C353" s="258"/>
      <c r="D353" s="236" t="s">
        <v>195</v>
      </c>
      <c r="E353" s="259" t="s">
        <v>19</v>
      </c>
      <c r="F353" s="260" t="s">
        <v>1591</v>
      </c>
      <c r="G353" s="258"/>
      <c r="H353" s="259" t="s">
        <v>19</v>
      </c>
      <c r="I353" s="261"/>
      <c r="J353" s="258"/>
      <c r="K353" s="258"/>
      <c r="L353" s="262"/>
      <c r="M353" s="263"/>
      <c r="N353" s="264"/>
      <c r="O353" s="264"/>
      <c r="P353" s="264"/>
      <c r="Q353" s="264"/>
      <c r="R353" s="264"/>
      <c r="S353" s="264"/>
      <c r="T353" s="26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6" t="s">
        <v>195</v>
      </c>
      <c r="AU353" s="266" t="s">
        <v>78</v>
      </c>
      <c r="AV353" s="15" t="s">
        <v>76</v>
      </c>
      <c r="AW353" s="15" t="s">
        <v>31</v>
      </c>
      <c r="AX353" s="15" t="s">
        <v>69</v>
      </c>
      <c r="AY353" s="266" t="s">
        <v>179</v>
      </c>
    </row>
    <row r="354" s="13" customFormat="1">
      <c r="A354" s="13"/>
      <c r="B354" s="234"/>
      <c r="C354" s="235"/>
      <c r="D354" s="236" t="s">
        <v>195</v>
      </c>
      <c r="E354" s="237" t="s">
        <v>19</v>
      </c>
      <c r="F354" s="238" t="s">
        <v>1614</v>
      </c>
      <c r="G354" s="235"/>
      <c r="H354" s="239">
        <v>37.799999999999997</v>
      </c>
      <c r="I354" s="240"/>
      <c r="J354" s="235"/>
      <c r="K354" s="235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195</v>
      </c>
      <c r="AU354" s="245" t="s">
        <v>78</v>
      </c>
      <c r="AV354" s="13" t="s">
        <v>78</v>
      </c>
      <c r="AW354" s="13" t="s">
        <v>31</v>
      </c>
      <c r="AX354" s="13" t="s">
        <v>69</v>
      </c>
      <c r="AY354" s="245" t="s">
        <v>179</v>
      </c>
    </row>
    <row r="355" s="14" customFormat="1">
      <c r="A355" s="14"/>
      <c r="B355" s="246"/>
      <c r="C355" s="247"/>
      <c r="D355" s="236" t="s">
        <v>195</v>
      </c>
      <c r="E355" s="248" t="s">
        <v>19</v>
      </c>
      <c r="F355" s="249" t="s">
        <v>197</v>
      </c>
      <c r="G355" s="247"/>
      <c r="H355" s="250">
        <v>37.799999999999997</v>
      </c>
      <c r="I355" s="251"/>
      <c r="J355" s="247"/>
      <c r="K355" s="247"/>
      <c r="L355" s="252"/>
      <c r="M355" s="253"/>
      <c r="N355" s="254"/>
      <c r="O355" s="254"/>
      <c r="P355" s="254"/>
      <c r="Q355" s="254"/>
      <c r="R355" s="254"/>
      <c r="S355" s="254"/>
      <c r="T355" s="25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6" t="s">
        <v>195</v>
      </c>
      <c r="AU355" s="256" t="s">
        <v>78</v>
      </c>
      <c r="AV355" s="14" t="s">
        <v>186</v>
      </c>
      <c r="AW355" s="14" t="s">
        <v>31</v>
      </c>
      <c r="AX355" s="14" t="s">
        <v>76</v>
      </c>
      <c r="AY355" s="256" t="s">
        <v>179</v>
      </c>
    </row>
    <row r="356" s="2" customFormat="1" ht="24.15" customHeight="1">
      <c r="A356" s="41"/>
      <c r="B356" s="42"/>
      <c r="C356" s="216" t="s">
        <v>754</v>
      </c>
      <c r="D356" s="216" t="s">
        <v>181</v>
      </c>
      <c r="E356" s="217" t="s">
        <v>1761</v>
      </c>
      <c r="F356" s="218" t="s">
        <v>1762</v>
      </c>
      <c r="G356" s="219" t="s">
        <v>192</v>
      </c>
      <c r="H356" s="220">
        <v>37.799999999999997</v>
      </c>
      <c r="I356" s="221"/>
      <c r="J356" s="222">
        <f>ROUND(I356*H356,2)</f>
        <v>0</v>
      </c>
      <c r="K356" s="218" t="s">
        <v>185</v>
      </c>
      <c r="L356" s="47"/>
      <c r="M356" s="223" t="s">
        <v>19</v>
      </c>
      <c r="N356" s="224" t="s">
        <v>40</v>
      </c>
      <c r="O356" s="87"/>
      <c r="P356" s="225">
        <f>O356*H356</f>
        <v>0</v>
      </c>
      <c r="Q356" s="225">
        <v>0</v>
      </c>
      <c r="R356" s="225">
        <f>Q356*H356</f>
        <v>0</v>
      </c>
      <c r="S356" s="225">
        <v>0</v>
      </c>
      <c r="T356" s="226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7" t="s">
        <v>186</v>
      </c>
      <c r="AT356" s="227" t="s">
        <v>181</v>
      </c>
      <c r="AU356" s="227" t="s">
        <v>78</v>
      </c>
      <c r="AY356" s="20" t="s">
        <v>179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20" t="s">
        <v>76</v>
      </c>
      <c r="BK356" s="228">
        <f>ROUND(I356*H356,2)</f>
        <v>0</v>
      </c>
      <c r="BL356" s="20" t="s">
        <v>186</v>
      </c>
      <c r="BM356" s="227" t="s">
        <v>1763</v>
      </c>
    </row>
    <row r="357" s="2" customFormat="1">
      <c r="A357" s="41"/>
      <c r="B357" s="42"/>
      <c r="C357" s="43"/>
      <c r="D357" s="229" t="s">
        <v>188</v>
      </c>
      <c r="E357" s="43"/>
      <c r="F357" s="230" t="s">
        <v>1764</v>
      </c>
      <c r="G357" s="43"/>
      <c r="H357" s="43"/>
      <c r="I357" s="231"/>
      <c r="J357" s="43"/>
      <c r="K357" s="43"/>
      <c r="L357" s="47"/>
      <c r="M357" s="232"/>
      <c r="N357" s="233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188</v>
      </c>
      <c r="AU357" s="20" t="s">
        <v>78</v>
      </c>
    </row>
    <row r="358" s="12" customFormat="1" ht="22.8" customHeight="1">
      <c r="A358" s="12"/>
      <c r="B358" s="200"/>
      <c r="C358" s="201"/>
      <c r="D358" s="202" t="s">
        <v>68</v>
      </c>
      <c r="E358" s="214" t="s">
        <v>229</v>
      </c>
      <c r="F358" s="214" t="s">
        <v>469</v>
      </c>
      <c r="G358" s="201"/>
      <c r="H358" s="201"/>
      <c r="I358" s="204"/>
      <c r="J358" s="215">
        <f>BK358</f>
        <v>0</v>
      </c>
      <c r="K358" s="201"/>
      <c r="L358" s="206"/>
      <c r="M358" s="207"/>
      <c r="N358" s="208"/>
      <c r="O358" s="208"/>
      <c r="P358" s="209">
        <f>SUM(P359:P362)</f>
        <v>0</v>
      </c>
      <c r="Q358" s="208"/>
      <c r="R358" s="209">
        <f>SUM(R359:R362)</f>
        <v>3.151491</v>
      </c>
      <c r="S358" s="208"/>
      <c r="T358" s="210">
        <f>SUM(T359:T362)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11" t="s">
        <v>76</v>
      </c>
      <c r="AT358" s="212" t="s">
        <v>68</v>
      </c>
      <c r="AU358" s="212" t="s">
        <v>76</v>
      </c>
      <c r="AY358" s="211" t="s">
        <v>179</v>
      </c>
      <c r="BK358" s="213">
        <f>SUM(BK359:BK362)</f>
        <v>0</v>
      </c>
    </row>
    <row r="359" s="2" customFormat="1" ht="24.15" customHeight="1">
      <c r="A359" s="41"/>
      <c r="B359" s="42"/>
      <c r="C359" s="216" t="s">
        <v>760</v>
      </c>
      <c r="D359" s="216" t="s">
        <v>181</v>
      </c>
      <c r="E359" s="217" t="s">
        <v>1765</v>
      </c>
      <c r="F359" s="218" t="s">
        <v>1766</v>
      </c>
      <c r="G359" s="219" t="s">
        <v>216</v>
      </c>
      <c r="H359" s="220">
        <v>2.0600000000000001</v>
      </c>
      <c r="I359" s="221"/>
      <c r="J359" s="222">
        <f>ROUND(I359*H359,2)</f>
        <v>0</v>
      </c>
      <c r="K359" s="218" t="s">
        <v>185</v>
      </c>
      <c r="L359" s="47"/>
      <c r="M359" s="223" t="s">
        <v>19</v>
      </c>
      <c r="N359" s="224" t="s">
        <v>40</v>
      </c>
      <c r="O359" s="87"/>
      <c r="P359" s="225">
        <f>O359*H359</f>
        <v>0</v>
      </c>
      <c r="Q359" s="225">
        <v>1.5298499999999999</v>
      </c>
      <c r="R359" s="225">
        <f>Q359*H359</f>
        <v>3.151491</v>
      </c>
      <c r="S359" s="225">
        <v>0</v>
      </c>
      <c r="T359" s="226">
        <f>S359*H359</f>
        <v>0</v>
      </c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R359" s="227" t="s">
        <v>186</v>
      </c>
      <c r="AT359" s="227" t="s">
        <v>181</v>
      </c>
      <c r="AU359" s="227" t="s">
        <v>78</v>
      </c>
      <c r="AY359" s="20" t="s">
        <v>179</v>
      </c>
      <c r="BE359" s="228">
        <f>IF(N359="základní",J359,0)</f>
        <v>0</v>
      </c>
      <c r="BF359" s="228">
        <f>IF(N359="snížená",J359,0)</f>
        <v>0</v>
      </c>
      <c r="BG359" s="228">
        <f>IF(N359="zákl. přenesená",J359,0)</f>
        <v>0</v>
      </c>
      <c r="BH359" s="228">
        <f>IF(N359="sníž. přenesená",J359,0)</f>
        <v>0</v>
      </c>
      <c r="BI359" s="228">
        <f>IF(N359="nulová",J359,0)</f>
        <v>0</v>
      </c>
      <c r="BJ359" s="20" t="s">
        <v>76</v>
      </c>
      <c r="BK359" s="228">
        <f>ROUND(I359*H359,2)</f>
        <v>0</v>
      </c>
      <c r="BL359" s="20" t="s">
        <v>186</v>
      </c>
      <c r="BM359" s="227" t="s">
        <v>1767</v>
      </c>
    </row>
    <row r="360" s="2" customFormat="1">
      <c r="A360" s="41"/>
      <c r="B360" s="42"/>
      <c r="C360" s="43"/>
      <c r="D360" s="229" t="s">
        <v>188</v>
      </c>
      <c r="E360" s="43"/>
      <c r="F360" s="230" t="s">
        <v>1768</v>
      </c>
      <c r="G360" s="43"/>
      <c r="H360" s="43"/>
      <c r="I360" s="231"/>
      <c r="J360" s="43"/>
      <c r="K360" s="43"/>
      <c r="L360" s="47"/>
      <c r="M360" s="232"/>
      <c r="N360" s="233"/>
      <c r="O360" s="87"/>
      <c r="P360" s="87"/>
      <c r="Q360" s="87"/>
      <c r="R360" s="87"/>
      <c r="S360" s="87"/>
      <c r="T360" s="88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T360" s="20" t="s">
        <v>188</v>
      </c>
      <c r="AU360" s="20" t="s">
        <v>78</v>
      </c>
    </row>
    <row r="361" s="13" customFormat="1">
      <c r="A361" s="13"/>
      <c r="B361" s="234"/>
      <c r="C361" s="235"/>
      <c r="D361" s="236" t="s">
        <v>195</v>
      </c>
      <c r="E361" s="237" t="s">
        <v>19</v>
      </c>
      <c r="F361" s="238" t="s">
        <v>1769</v>
      </c>
      <c r="G361" s="235"/>
      <c r="H361" s="239">
        <v>2.0600000000000001</v>
      </c>
      <c r="I361" s="240"/>
      <c r="J361" s="235"/>
      <c r="K361" s="235"/>
      <c r="L361" s="241"/>
      <c r="M361" s="242"/>
      <c r="N361" s="243"/>
      <c r="O361" s="243"/>
      <c r="P361" s="243"/>
      <c r="Q361" s="243"/>
      <c r="R361" s="243"/>
      <c r="S361" s="243"/>
      <c r="T361" s="24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5" t="s">
        <v>195</v>
      </c>
      <c r="AU361" s="245" t="s">
        <v>78</v>
      </c>
      <c r="AV361" s="13" t="s">
        <v>78</v>
      </c>
      <c r="AW361" s="13" t="s">
        <v>31</v>
      </c>
      <c r="AX361" s="13" t="s">
        <v>69</v>
      </c>
      <c r="AY361" s="245" t="s">
        <v>179</v>
      </c>
    </row>
    <row r="362" s="14" customFormat="1">
      <c r="A362" s="14"/>
      <c r="B362" s="246"/>
      <c r="C362" s="247"/>
      <c r="D362" s="236" t="s">
        <v>195</v>
      </c>
      <c r="E362" s="248" t="s">
        <v>19</v>
      </c>
      <c r="F362" s="249" t="s">
        <v>197</v>
      </c>
      <c r="G362" s="247"/>
      <c r="H362" s="250">
        <v>2.0600000000000001</v>
      </c>
      <c r="I362" s="251"/>
      <c r="J362" s="247"/>
      <c r="K362" s="247"/>
      <c r="L362" s="252"/>
      <c r="M362" s="253"/>
      <c r="N362" s="254"/>
      <c r="O362" s="254"/>
      <c r="P362" s="254"/>
      <c r="Q362" s="254"/>
      <c r="R362" s="254"/>
      <c r="S362" s="254"/>
      <c r="T362" s="25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6" t="s">
        <v>195</v>
      </c>
      <c r="AU362" s="256" t="s">
        <v>78</v>
      </c>
      <c r="AV362" s="14" t="s">
        <v>186</v>
      </c>
      <c r="AW362" s="14" t="s">
        <v>31</v>
      </c>
      <c r="AX362" s="14" t="s">
        <v>76</v>
      </c>
      <c r="AY362" s="256" t="s">
        <v>179</v>
      </c>
    </row>
    <row r="363" s="12" customFormat="1" ht="22.8" customHeight="1">
      <c r="A363" s="12"/>
      <c r="B363" s="200"/>
      <c r="C363" s="201"/>
      <c r="D363" s="202" t="s">
        <v>68</v>
      </c>
      <c r="E363" s="214" t="s">
        <v>235</v>
      </c>
      <c r="F363" s="214" t="s">
        <v>845</v>
      </c>
      <c r="G363" s="201"/>
      <c r="H363" s="201"/>
      <c r="I363" s="204"/>
      <c r="J363" s="215">
        <f>BK363</f>
        <v>0</v>
      </c>
      <c r="K363" s="201"/>
      <c r="L363" s="206"/>
      <c r="M363" s="207"/>
      <c r="N363" s="208"/>
      <c r="O363" s="208"/>
      <c r="P363" s="209">
        <f>SUM(P364:P375)</f>
        <v>0</v>
      </c>
      <c r="Q363" s="208"/>
      <c r="R363" s="209">
        <f>SUM(R364:R375)</f>
        <v>0.012545639999999999</v>
      </c>
      <c r="S363" s="208"/>
      <c r="T363" s="210">
        <f>SUM(T364:T375)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11" t="s">
        <v>76</v>
      </c>
      <c r="AT363" s="212" t="s">
        <v>68</v>
      </c>
      <c r="AU363" s="212" t="s">
        <v>76</v>
      </c>
      <c r="AY363" s="211" t="s">
        <v>179</v>
      </c>
      <c r="BK363" s="213">
        <f>SUM(BK364:BK375)</f>
        <v>0</v>
      </c>
    </row>
    <row r="364" s="2" customFormat="1" ht="21.75" customHeight="1">
      <c r="A364" s="41"/>
      <c r="B364" s="42"/>
      <c r="C364" s="216" t="s">
        <v>770</v>
      </c>
      <c r="D364" s="216" t="s">
        <v>181</v>
      </c>
      <c r="E364" s="217" t="s">
        <v>1770</v>
      </c>
      <c r="F364" s="218" t="s">
        <v>1771</v>
      </c>
      <c r="G364" s="219" t="s">
        <v>416</v>
      </c>
      <c r="H364" s="220">
        <v>36</v>
      </c>
      <c r="I364" s="221"/>
      <c r="J364" s="222">
        <f>ROUND(I364*H364,2)</f>
        <v>0</v>
      </c>
      <c r="K364" s="218" t="s">
        <v>185</v>
      </c>
      <c r="L364" s="47"/>
      <c r="M364" s="223" t="s">
        <v>19</v>
      </c>
      <c r="N364" s="224" t="s">
        <v>40</v>
      </c>
      <c r="O364" s="87"/>
      <c r="P364" s="225">
        <f>O364*H364</f>
        <v>0</v>
      </c>
      <c r="Q364" s="225">
        <v>7.5900000000000002E-06</v>
      </c>
      <c r="R364" s="225">
        <f>Q364*H364</f>
        <v>0.00027324000000000001</v>
      </c>
      <c r="S364" s="225">
        <v>0</v>
      </c>
      <c r="T364" s="226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27" t="s">
        <v>186</v>
      </c>
      <c r="AT364" s="227" t="s">
        <v>181</v>
      </c>
      <c r="AU364" s="227" t="s">
        <v>78</v>
      </c>
      <c r="AY364" s="20" t="s">
        <v>179</v>
      </c>
      <c r="BE364" s="228">
        <f>IF(N364="základní",J364,0)</f>
        <v>0</v>
      </c>
      <c r="BF364" s="228">
        <f>IF(N364="snížená",J364,0)</f>
        <v>0</v>
      </c>
      <c r="BG364" s="228">
        <f>IF(N364="zákl. přenesená",J364,0)</f>
        <v>0</v>
      </c>
      <c r="BH364" s="228">
        <f>IF(N364="sníž. přenesená",J364,0)</f>
        <v>0</v>
      </c>
      <c r="BI364" s="228">
        <f>IF(N364="nulová",J364,0)</f>
        <v>0</v>
      </c>
      <c r="BJ364" s="20" t="s">
        <v>76</v>
      </c>
      <c r="BK364" s="228">
        <f>ROUND(I364*H364,2)</f>
        <v>0</v>
      </c>
      <c r="BL364" s="20" t="s">
        <v>186</v>
      </c>
      <c r="BM364" s="227" t="s">
        <v>1772</v>
      </c>
    </row>
    <row r="365" s="2" customFormat="1">
      <c r="A365" s="41"/>
      <c r="B365" s="42"/>
      <c r="C365" s="43"/>
      <c r="D365" s="229" t="s">
        <v>188</v>
      </c>
      <c r="E365" s="43"/>
      <c r="F365" s="230" t="s">
        <v>1773</v>
      </c>
      <c r="G365" s="43"/>
      <c r="H365" s="43"/>
      <c r="I365" s="231"/>
      <c r="J365" s="43"/>
      <c r="K365" s="43"/>
      <c r="L365" s="47"/>
      <c r="M365" s="232"/>
      <c r="N365" s="233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188</v>
      </c>
      <c r="AU365" s="20" t="s">
        <v>78</v>
      </c>
    </row>
    <row r="366" s="15" customFormat="1">
      <c r="A366" s="15"/>
      <c r="B366" s="257"/>
      <c r="C366" s="258"/>
      <c r="D366" s="236" t="s">
        <v>195</v>
      </c>
      <c r="E366" s="259" t="s">
        <v>19</v>
      </c>
      <c r="F366" s="260" t="s">
        <v>1591</v>
      </c>
      <c r="G366" s="258"/>
      <c r="H366" s="259" t="s">
        <v>19</v>
      </c>
      <c r="I366" s="261"/>
      <c r="J366" s="258"/>
      <c r="K366" s="258"/>
      <c r="L366" s="262"/>
      <c r="M366" s="263"/>
      <c r="N366" s="264"/>
      <c r="O366" s="264"/>
      <c r="P366" s="264"/>
      <c r="Q366" s="264"/>
      <c r="R366" s="264"/>
      <c r="S366" s="264"/>
      <c r="T366" s="26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6" t="s">
        <v>195</v>
      </c>
      <c r="AU366" s="266" t="s">
        <v>78</v>
      </c>
      <c r="AV366" s="15" t="s">
        <v>76</v>
      </c>
      <c r="AW366" s="15" t="s">
        <v>31</v>
      </c>
      <c r="AX366" s="15" t="s">
        <v>69</v>
      </c>
      <c r="AY366" s="266" t="s">
        <v>179</v>
      </c>
    </row>
    <row r="367" s="13" customFormat="1">
      <c r="A367" s="13"/>
      <c r="B367" s="234"/>
      <c r="C367" s="235"/>
      <c r="D367" s="236" t="s">
        <v>195</v>
      </c>
      <c r="E367" s="237" t="s">
        <v>19</v>
      </c>
      <c r="F367" s="238" t="s">
        <v>1774</v>
      </c>
      <c r="G367" s="235"/>
      <c r="H367" s="239">
        <v>36</v>
      </c>
      <c r="I367" s="240"/>
      <c r="J367" s="235"/>
      <c r="K367" s="235"/>
      <c r="L367" s="241"/>
      <c r="M367" s="242"/>
      <c r="N367" s="243"/>
      <c r="O367" s="243"/>
      <c r="P367" s="243"/>
      <c r="Q367" s="243"/>
      <c r="R367" s="243"/>
      <c r="S367" s="243"/>
      <c r="T367" s="24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5" t="s">
        <v>195</v>
      </c>
      <c r="AU367" s="245" t="s">
        <v>78</v>
      </c>
      <c r="AV367" s="13" t="s">
        <v>78</v>
      </c>
      <c r="AW367" s="13" t="s">
        <v>31</v>
      </c>
      <c r="AX367" s="13" t="s">
        <v>69</v>
      </c>
      <c r="AY367" s="245" t="s">
        <v>179</v>
      </c>
    </row>
    <row r="368" s="14" customFormat="1">
      <c r="A368" s="14"/>
      <c r="B368" s="246"/>
      <c r="C368" s="247"/>
      <c r="D368" s="236" t="s">
        <v>195</v>
      </c>
      <c r="E368" s="248" t="s">
        <v>19</v>
      </c>
      <c r="F368" s="249" t="s">
        <v>197</v>
      </c>
      <c r="G368" s="247"/>
      <c r="H368" s="250">
        <v>36</v>
      </c>
      <c r="I368" s="251"/>
      <c r="J368" s="247"/>
      <c r="K368" s="247"/>
      <c r="L368" s="252"/>
      <c r="M368" s="253"/>
      <c r="N368" s="254"/>
      <c r="O368" s="254"/>
      <c r="P368" s="254"/>
      <c r="Q368" s="254"/>
      <c r="R368" s="254"/>
      <c r="S368" s="254"/>
      <c r="T368" s="25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6" t="s">
        <v>195</v>
      </c>
      <c r="AU368" s="256" t="s">
        <v>78</v>
      </c>
      <c r="AV368" s="14" t="s">
        <v>186</v>
      </c>
      <c r="AW368" s="14" t="s">
        <v>31</v>
      </c>
      <c r="AX368" s="14" t="s">
        <v>76</v>
      </c>
      <c r="AY368" s="256" t="s">
        <v>179</v>
      </c>
    </row>
    <row r="369" s="2" customFormat="1" ht="24.15" customHeight="1">
      <c r="A369" s="41"/>
      <c r="B369" s="42"/>
      <c r="C369" s="216" t="s">
        <v>777</v>
      </c>
      <c r="D369" s="216" t="s">
        <v>181</v>
      </c>
      <c r="E369" s="217" t="s">
        <v>1775</v>
      </c>
      <c r="F369" s="218" t="s">
        <v>1776</v>
      </c>
      <c r="G369" s="219" t="s">
        <v>416</v>
      </c>
      <c r="H369" s="220">
        <v>36</v>
      </c>
      <c r="I369" s="221"/>
      <c r="J369" s="222">
        <f>ROUND(I369*H369,2)</f>
        <v>0</v>
      </c>
      <c r="K369" s="218" t="s">
        <v>185</v>
      </c>
      <c r="L369" s="47"/>
      <c r="M369" s="223" t="s">
        <v>19</v>
      </c>
      <c r="N369" s="224" t="s">
        <v>40</v>
      </c>
      <c r="O369" s="87"/>
      <c r="P369" s="225">
        <f>O369*H369</f>
        <v>0</v>
      </c>
      <c r="Q369" s="225">
        <v>0.00034089999999999999</v>
      </c>
      <c r="R369" s="225">
        <f>Q369*H369</f>
        <v>0.012272399999999999</v>
      </c>
      <c r="S369" s="225">
        <v>0</v>
      </c>
      <c r="T369" s="226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27" t="s">
        <v>186</v>
      </c>
      <c r="AT369" s="227" t="s">
        <v>181</v>
      </c>
      <c r="AU369" s="227" t="s">
        <v>78</v>
      </c>
      <c r="AY369" s="20" t="s">
        <v>179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20" t="s">
        <v>76</v>
      </c>
      <c r="BK369" s="228">
        <f>ROUND(I369*H369,2)</f>
        <v>0</v>
      </c>
      <c r="BL369" s="20" t="s">
        <v>186</v>
      </c>
      <c r="BM369" s="227" t="s">
        <v>1777</v>
      </c>
    </row>
    <row r="370" s="2" customFormat="1">
      <c r="A370" s="41"/>
      <c r="B370" s="42"/>
      <c r="C370" s="43"/>
      <c r="D370" s="229" t="s">
        <v>188</v>
      </c>
      <c r="E370" s="43"/>
      <c r="F370" s="230" t="s">
        <v>1778</v>
      </c>
      <c r="G370" s="43"/>
      <c r="H370" s="43"/>
      <c r="I370" s="231"/>
      <c r="J370" s="43"/>
      <c r="K370" s="43"/>
      <c r="L370" s="47"/>
      <c r="M370" s="232"/>
      <c r="N370" s="233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20" t="s">
        <v>188</v>
      </c>
      <c r="AU370" s="20" t="s">
        <v>78</v>
      </c>
    </row>
    <row r="371" s="2" customFormat="1" ht="16.5" customHeight="1">
      <c r="A371" s="41"/>
      <c r="B371" s="42"/>
      <c r="C371" s="216" t="s">
        <v>784</v>
      </c>
      <c r="D371" s="216" t="s">
        <v>181</v>
      </c>
      <c r="E371" s="217" t="s">
        <v>1779</v>
      </c>
      <c r="F371" s="218" t="s">
        <v>1780</v>
      </c>
      <c r="G371" s="219" t="s">
        <v>416</v>
      </c>
      <c r="H371" s="220">
        <v>36</v>
      </c>
      <c r="I371" s="221"/>
      <c r="J371" s="222">
        <f>ROUND(I371*H371,2)</f>
        <v>0</v>
      </c>
      <c r="K371" s="218" t="s">
        <v>185</v>
      </c>
      <c r="L371" s="47"/>
      <c r="M371" s="223" t="s">
        <v>19</v>
      </c>
      <c r="N371" s="224" t="s">
        <v>40</v>
      </c>
      <c r="O371" s="87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7" t="s">
        <v>186</v>
      </c>
      <c r="AT371" s="227" t="s">
        <v>181</v>
      </c>
      <c r="AU371" s="227" t="s">
        <v>78</v>
      </c>
      <c r="AY371" s="20" t="s">
        <v>179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20" t="s">
        <v>76</v>
      </c>
      <c r="BK371" s="228">
        <f>ROUND(I371*H371,2)</f>
        <v>0</v>
      </c>
      <c r="BL371" s="20" t="s">
        <v>186</v>
      </c>
      <c r="BM371" s="227" t="s">
        <v>1781</v>
      </c>
    </row>
    <row r="372" s="2" customFormat="1">
      <c r="A372" s="41"/>
      <c r="B372" s="42"/>
      <c r="C372" s="43"/>
      <c r="D372" s="229" t="s">
        <v>188</v>
      </c>
      <c r="E372" s="43"/>
      <c r="F372" s="230" t="s">
        <v>1782</v>
      </c>
      <c r="G372" s="43"/>
      <c r="H372" s="43"/>
      <c r="I372" s="231"/>
      <c r="J372" s="43"/>
      <c r="K372" s="43"/>
      <c r="L372" s="47"/>
      <c r="M372" s="232"/>
      <c r="N372" s="233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188</v>
      </c>
      <c r="AU372" s="20" t="s">
        <v>78</v>
      </c>
    </row>
    <row r="373" s="15" customFormat="1">
      <c r="A373" s="15"/>
      <c r="B373" s="257"/>
      <c r="C373" s="258"/>
      <c r="D373" s="236" t="s">
        <v>195</v>
      </c>
      <c r="E373" s="259" t="s">
        <v>19</v>
      </c>
      <c r="F373" s="260" t="s">
        <v>1591</v>
      </c>
      <c r="G373" s="258"/>
      <c r="H373" s="259" t="s">
        <v>19</v>
      </c>
      <c r="I373" s="261"/>
      <c r="J373" s="258"/>
      <c r="K373" s="258"/>
      <c r="L373" s="262"/>
      <c r="M373" s="263"/>
      <c r="N373" s="264"/>
      <c r="O373" s="264"/>
      <c r="P373" s="264"/>
      <c r="Q373" s="264"/>
      <c r="R373" s="264"/>
      <c r="S373" s="264"/>
      <c r="T373" s="26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6" t="s">
        <v>195</v>
      </c>
      <c r="AU373" s="266" t="s">
        <v>78</v>
      </c>
      <c r="AV373" s="15" t="s">
        <v>76</v>
      </c>
      <c r="AW373" s="15" t="s">
        <v>31</v>
      </c>
      <c r="AX373" s="15" t="s">
        <v>69</v>
      </c>
      <c r="AY373" s="266" t="s">
        <v>179</v>
      </c>
    </row>
    <row r="374" s="13" customFormat="1">
      <c r="A374" s="13"/>
      <c r="B374" s="234"/>
      <c r="C374" s="235"/>
      <c r="D374" s="236" t="s">
        <v>195</v>
      </c>
      <c r="E374" s="237" t="s">
        <v>19</v>
      </c>
      <c r="F374" s="238" t="s">
        <v>1774</v>
      </c>
      <c r="G374" s="235"/>
      <c r="H374" s="239">
        <v>36</v>
      </c>
      <c r="I374" s="240"/>
      <c r="J374" s="235"/>
      <c r="K374" s="235"/>
      <c r="L374" s="241"/>
      <c r="M374" s="242"/>
      <c r="N374" s="243"/>
      <c r="O374" s="243"/>
      <c r="P374" s="243"/>
      <c r="Q374" s="243"/>
      <c r="R374" s="243"/>
      <c r="S374" s="243"/>
      <c r="T374" s="24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5" t="s">
        <v>195</v>
      </c>
      <c r="AU374" s="245" t="s">
        <v>78</v>
      </c>
      <c r="AV374" s="13" t="s">
        <v>78</v>
      </c>
      <c r="AW374" s="13" t="s">
        <v>31</v>
      </c>
      <c r="AX374" s="13" t="s">
        <v>69</v>
      </c>
      <c r="AY374" s="245" t="s">
        <v>179</v>
      </c>
    </row>
    <row r="375" s="14" customFormat="1">
      <c r="A375" s="14"/>
      <c r="B375" s="246"/>
      <c r="C375" s="247"/>
      <c r="D375" s="236" t="s">
        <v>195</v>
      </c>
      <c r="E375" s="248" t="s">
        <v>19</v>
      </c>
      <c r="F375" s="249" t="s">
        <v>197</v>
      </c>
      <c r="G375" s="247"/>
      <c r="H375" s="250">
        <v>36</v>
      </c>
      <c r="I375" s="251"/>
      <c r="J375" s="247"/>
      <c r="K375" s="247"/>
      <c r="L375" s="252"/>
      <c r="M375" s="253"/>
      <c r="N375" s="254"/>
      <c r="O375" s="254"/>
      <c r="P375" s="254"/>
      <c r="Q375" s="254"/>
      <c r="R375" s="254"/>
      <c r="S375" s="254"/>
      <c r="T375" s="25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6" t="s">
        <v>195</v>
      </c>
      <c r="AU375" s="256" t="s">
        <v>78</v>
      </c>
      <c r="AV375" s="14" t="s">
        <v>186</v>
      </c>
      <c r="AW375" s="14" t="s">
        <v>31</v>
      </c>
      <c r="AX375" s="14" t="s">
        <v>76</v>
      </c>
      <c r="AY375" s="256" t="s">
        <v>179</v>
      </c>
    </row>
    <row r="376" s="12" customFormat="1" ht="22.8" customHeight="1">
      <c r="A376" s="12"/>
      <c r="B376" s="200"/>
      <c r="C376" s="201"/>
      <c r="D376" s="202" t="s">
        <v>68</v>
      </c>
      <c r="E376" s="214" t="s">
        <v>282</v>
      </c>
      <c r="F376" s="214" t="s">
        <v>283</v>
      </c>
      <c r="G376" s="201"/>
      <c r="H376" s="201"/>
      <c r="I376" s="204"/>
      <c r="J376" s="215">
        <f>BK376</f>
        <v>0</v>
      </c>
      <c r="K376" s="201"/>
      <c r="L376" s="206"/>
      <c r="M376" s="207"/>
      <c r="N376" s="208"/>
      <c r="O376" s="208"/>
      <c r="P376" s="209">
        <f>SUM(P377:P396)</f>
        <v>0</v>
      </c>
      <c r="Q376" s="208"/>
      <c r="R376" s="209">
        <f>SUM(R377:R396)</f>
        <v>0</v>
      </c>
      <c r="S376" s="208"/>
      <c r="T376" s="210">
        <f>SUM(T377:T396)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11" t="s">
        <v>76</v>
      </c>
      <c r="AT376" s="212" t="s">
        <v>68</v>
      </c>
      <c r="AU376" s="212" t="s">
        <v>76</v>
      </c>
      <c r="AY376" s="211" t="s">
        <v>179</v>
      </c>
      <c r="BK376" s="213">
        <f>SUM(BK377:BK396)</f>
        <v>0</v>
      </c>
    </row>
    <row r="377" s="2" customFormat="1" ht="24.15" customHeight="1">
      <c r="A377" s="41"/>
      <c r="B377" s="42"/>
      <c r="C377" s="216" t="s">
        <v>789</v>
      </c>
      <c r="D377" s="216" t="s">
        <v>181</v>
      </c>
      <c r="E377" s="217" t="s">
        <v>1783</v>
      </c>
      <c r="F377" s="218" t="s">
        <v>1784</v>
      </c>
      <c r="G377" s="219" t="s">
        <v>287</v>
      </c>
      <c r="H377" s="220">
        <v>68.209000000000003</v>
      </c>
      <c r="I377" s="221"/>
      <c r="J377" s="222">
        <f>ROUND(I377*H377,2)</f>
        <v>0</v>
      </c>
      <c r="K377" s="218" t="s">
        <v>185</v>
      </c>
      <c r="L377" s="47"/>
      <c r="M377" s="223" t="s">
        <v>19</v>
      </c>
      <c r="N377" s="224" t="s">
        <v>40</v>
      </c>
      <c r="O377" s="87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7" t="s">
        <v>186</v>
      </c>
      <c r="AT377" s="227" t="s">
        <v>181</v>
      </c>
      <c r="AU377" s="227" t="s">
        <v>78</v>
      </c>
      <c r="AY377" s="20" t="s">
        <v>179</v>
      </c>
      <c r="BE377" s="228">
        <f>IF(N377="základní",J377,0)</f>
        <v>0</v>
      </c>
      <c r="BF377" s="228">
        <f>IF(N377="snížená",J377,0)</f>
        <v>0</v>
      </c>
      <c r="BG377" s="228">
        <f>IF(N377="zákl. přenesená",J377,0)</f>
        <v>0</v>
      </c>
      <c r="BH377" s="228">
        <f>IF(N377="sníž. přenesená",J377,0)</f>
        <v>0</v>
      </c>
      <c r="BI377" s="228">
        <f>IF(N377="nulová",J377,0)</f>
        <v>0</v>
      </c>
      <c r="BJ377" s="20" t="s">
        <v>76</v>
      </c>
      <c r="BK377" s="228">
        <f>ROUND(I377*H377,2)</f>
        <v>0</v>
      </c>
      <c r="BL377" s="20" t="s">
        <v>186</v>
      </c>
      <c r="BM377" s="227" t="s">
        <v>1785</v>
      </c>
    </row>
    <row r="378" s="2" customFormat="1">
      <c r="A378" s="41"/>
      <c r="B378" s="42"/>
      <c r="C378" s="43"/>
      <c r="D378" s="229" t="s">
        <v>188</v>
      </c>
      <c r="E378" s="43"/>
      <c r="F378" s="230" t="s">
        <v>1786</v>
      </c>
      <c r="G378" s="43"/>
      <c r="H378" s="43"/>
      <c r="I378" s="231"/>
      <c r="J378" s="43"/>
      <c r="K378" s="43"/>
      <c r="L378" s="47"/>
      <c r="M378" s="232"/>
      <c r="N378" s="233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188</v>
      </c>
      <c r="AU378" s="20" t="s">
        <v>78</v>
      </c>
    </row>
    <row r="379" s="13" customFormat="1">
      <c r="A379" s="13"/>
      <c r="B379" s="234"/>
      <c r="C379" s="235"/>
      <c r="D379" s="236" t="s">
        <v>195</v>
      </c>
      <c r="E379" s="237" t="s">
        <v>19</v>
      </c>
      <c r="F379" s="238" t="s">
        <v>1787</v>
      </c>
      <c r="G379" s="235"/>
      <c r="H379" s="239">
        <v>50.613999999999997</v>
      </c>
      <c r="I379" s="240"/>
      <c r="J379" s="235"/>
      <c r="K379" s="235"/>
      <c r="L379" s="241"/>
      <c r="M379" s="242"/>
      <c r="N379" s="243"/>
      <c r="O379" s="243"/>
      <c r="P379" s="243"/>
      <c r="Q379" s="243"/>
      <c r="R379" s="243"/>
      <c r="S379" s="243"/>
      <c r="T379" s="24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5" t="s">
        <v>195</v>
      </c>
      <c r="AU379" s="245" t="s">
        <v>78</v>
      </c>
      <c r="AV379" s="13" t="s">
        <v>78</v>
      </c>
      <c r="AW379" s="13" t="s">
        <v>31</v>
      </c>
      <c r="AX379" s="13" t="s">
        <v>69</v>
      </c>
      <c r="AY379" s="245" t="s">
        <v>179</v>
      </c>
    </row>
    <row r="380" s="13" customFormat="1">
      <c r="A380" s="13"/>
      <c r="B380" s="234"/>
      <c r="C380" s="235"/>
      <c r="D380" s="236" t="s">
        <v>195</v>
      </c>
      <c r="E380" s="237" t="s">
        <v>19</v>
      </c>
      <c r="F380" s="238" t="s">
        <v>1788</v>
      </c>
      <c r="G380" s="235"/>
      <c r="H380" s="239">
        <v>17.594999999999999</v>
      </c>
      <c r="I380" s="240"/>
      <c r="J380" s="235"/>
      <c r="K380" s="235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195</v>
      </c>
      <c r="AU380" s="245" t="s">
        <v>78</v>
      </c>
      <c r="AV380" s="13" t="s">
        <v>78</v>
      </c>
      <c r="AW380" s="13" t="s">
        <v>31</v>
      </c>
      <c r="AX380" s="13" t="s">
        <v>69</v>
      </c>
      <c r="AY380" s="245" t="s">
        <v>179</v>
      </c>
    </row>
    <row r="381" s="14" customFormat="1">
      <c r="A381" s="14"/>
      <c r="B381" s="246"/>
      <c r="C381" s="247"/>
      <c r="D381" s="236" t="s">
        <v>195</v>
      </c>
      <c r="E381" s="248" t="s">
        <v>19</v>
      </c>
      <c r="F381" s="249" t="s">
        <v>197</v>
      </c>
      <c r="G381" s="247"/>
      <c r="H381" s="250">
        <v>68.209000000000003</v>
      </c>
      <c r="I381" s="251"/>
      <c r="J381" s="247"/>
      <c r="K381" s="247"/>
      <c r="L381" s="252"/>
      <c r="M381" s="253"/>
      <c r="N381" s="254"/>
      <c r="O381" s="254"/>
      <c r="P381" s="254"/>
      <c r="Q381" s="254"/>
      <c r="R381" s="254"/>
      <c r="S381" s="254"/>
      <c r="T381" s="25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6" t="s">
        <v>195</v>
      </c>
      <c r="AU381" s="256" t="s">
        <v>78</v>
      </c>
      <c r="AV381" s="14" t="s">
        <v>186</v>
      </c>
      <c r="AW381" s="14" t="s">
        <v>31</v>
      </c>
      <c r="AX381" s="14" t="s">
        <v>76</v>
      </c>
      <c r="AY381" s="256" t="s">
        <v>179</v>
      </c>
    </row>
    <row r="382" s="2" customFormat="1" ht="24.15" customHeight="1">
      <c r="A382" s="41"/>
      <c r="B382" s="42"/>
      <c r="C382" s="216" t="s">
        <v>797</v>
      </c>
      <c r="D382" s="216" t="s">
        <v>181</v>
      </c>
      <c r="E382" s="217" t="s">
        <v>1789</v>
      </c>
      <c r="F382" s="218" t="s">
        <v>1790</v>
      </c>
      <c r="G382" s="219" t="s">
        <v>287</v>
      </c>
      <c r="H382" s="220">
        <v>1637.0160000000001</v>
      </c>
      <c r="I382" s="221"/>
      <c r="J382" s="222">
        <f>ROUND(I382*H382,2)</f>
        <v>0</v>
      </c>
      <c r="K382" s="218" t="s">
        <v>185</v>
      </c>
      <c r="L382" s="47"/>
      <c r="M382" s="223" t="s">
        <v>19</v>
      </c>
      <c r="N382" s="224" t="s">
        <v>40</v>
      </c>
      <c r="O382" s="87"/>
      <c r="P382" s="225">
        <f>O382*H382</f>
        <v>0</v>
      </c>
      <c r="Q382" s="225">
        <v>0</v>
      </c>
      <c r="R382" s="225">
        <f>Q382*H382</f>
        <v>0</v>
      </c>
      <c r="S382" s="225">
        <v>0</v>
      </c>
      <c r="T382" s="226">
        <f>S382*H382</f>
        <v>0</v>
      </c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R382" s="227" t="s">
        <v>186</v>
      </c>
      <c r="AT382" s="227" t="s">
        <v>181</v>
      </c>
      <c r="AU382" s="227" t="s">
        <v>78</v>
      </c>
      <c r="AY382" s="20" t="s">
        <v>179</v>
      </c>
      <c r="BE382" s="228">
        <f>IF(N382="základní",J382,0)</f>
        <v>0</v>
      </c>
      <c r="BF382" s="228">
        <f>IF(N382="snížená",J382,0)</f>
        <v>0</v>
      </c>
      <c r="BG382" s="228">
        <f>IF(N382="zákl. přenesená",J382,0)</f>
        <v>0</v>
      </c>
      <c r="BH382" s="228">
        <f>IF(N382="sníž. přenesená",J382,0)</f>
        <v>0</v>
      </c>
      <c r="BI382" s="228">
        <f>IF(N382="nulová",J382,0)</f>
        <v>0</v>
      </c>
      <c r="BJ382" s="20" t="s">
        <v>76</v>
      </c>
      <c r="BK382" s="228">
        <f>ROUND(I382*H382,2)</f>
        <v>0</v>
      </c>
      <c r="BL382" s="20" t="s">
        <v>186</v>
      </c>
      <c r="BM382" s="227" t="s">
        <v>1791</v>
      </c>
    </row>
    <row r="383" s="2" customFormat="1">
      <c r="A383" s="41"/>
      <c r="B383" s="42"/>
      <c r="C383" s="43"/>
      <c r="D383" s="229" t="s">
        <v>188</v>
      </c>
      <c r="E383" s="43"/>
      <c r="F383" s="230" t="s">
        <v>1792</v>
      </c>
      <c r="G383" s="43"/>
      <c r="H383" s="43"/>
      <c r="I383" s="231"/>
      <c r="J383" s="43"/>
      <c r="K383" s="43"/>
      <c r="L383" s="47"/>
      <c r="M383" s="232"/>
      <c r="N383" s="233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20" t="s">
        <v>188</v>
      </c>
      <c r="AU383" s="20" t="s">
        <v>78</v>
      </c>
    </row>
    <row r="384" s="15" customFormat="1">
      <c r="A384" s="15"/>
      <c r="B384" s="257"/>
      <c r="C384" s="258"/>
      <c r="D384" s="236" t="s">
        <v>195</v>
      </c>
      <c r="E384" s="259" t="s">
        <v>19</v>
      </c>
      <c r="F384" s="260" t="s">
        <v>359</v>
      </c>
      <c r="G384" s="258"/>
      <c r="H384" s="259" t="s">
        <v>19</v>
      </c>
      <c r="I384" s="261"/>
      <c r="J384" s="258"/>
      <c r="K384" s="258"/>
      <c r="L384" s="262"/>
      <c r="M384" s="263"/>
      <c r="N384" s="264"/>
      <c r="O384" s="264"/>
      <c r="P384" s="264"/>
      <c r="Q384" s="264"/>
      <c r="R384" s="264"/>
      <c r="S384" s="264"/>
      <c r="T384" s="26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6" t="s">
        <v>195</v>
      </c>
      <c r="AU384" s="266" t="s">
        <v>78</v>
      </c>
      <c r="AV384" s="15" t="s">
        <v>76</v>
      </c>
      <c r="AW384" s="15" t="s">
        <v>31</v>
      </c>
      <c r="AX384" s="15" t="s">
        <v>69</v>
      </c>
      <c r="AY384" s="266" t="s">
        <v>179</v>
      </c>
    </row>
    <row r="385" s="13" customFormat="1">
      <c r="A385" s="13"/>
      <c r="B385" s="234"/>
      <c r="C385" s="235"/>
      <c r="D385" s="236" t="s">
        <v>195</v>
      </c>
      <c r="E385" s="237" t="s">
        <v>19</v>
      </c>
      <c r="F385" s="238" t="s">
        <v>1787</v>
      </c>
      <c r="G385" s="235"/>
      <c r="H385" s="239">
        <v>50.613999999999997</v>
      </c>
      <c r="I385" s="240"/>
      <c r="J385" s="235"/>
      <c r="K385" s="235"/>
      <c r="L385" s="241"/>
      <c r="M385" s="242"/>
      <c r="N385" s="243"/>
      <c r="O385" s="243"/>
      <c r="P385" s="243"/>
      <c r="Q385" s="243"/>
      <c r="R385" s="243"/>
      <c r="S385" s="243"/>
      <c r="T385" s="24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5" t="s">
        <v>195</v>
      </c>
      <c r="AU385" s="245" t="s">
        <v>78</v>
      </c>
      <c r="AV385" s="13" t="s">
        <v>78</v>
      </c>
      <c r="AW385" s="13" t="s">
        <v>31</v>
      </c>
      <c r="AX385" s="13" t="s">
        <v>69</v>
      </c>
      <c r="AY385" s="245" t="s">
        <v>179</v>
      </c>
    </row>
    <row r="386" s="13" customFormat="1">
      <c r="A386" s="13"/>
      <c r="B386" s="234"/>
      <c r="C386" s="235"/>
      <c r="D386" s="236" t="s">
        <v>195</v>
      </c>
      <c r="E386" s="237" t="s">
        <v>19</v>
      </c>
      <c r="F386" s="238" t="s">
        <v>1788</v>
      </c>
      <c r="G386" s="235"/>
      <c r="H386" s="239">
        <v>17.594999999999999</v>
      </c>
      <c r="I386" s="240"/>
      <c r="J386" s="235"/>
      <c r="K386" s="235"/>
      <c r="L386" s="241"/>
      <c r="M386" s="242"/>
      <c r="N386" s="243"/>
      <c r="O386" s="243"/>
      <c r="P386" s="243"/>
      <c r="Q386" s="243"/>
      <c r="R386" s="243"/>
      <c r="S386" s="243"/>
      <c r="T386" s="24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5" t="s">
        <v>195</v>
      </c>
      <c r="AU386" s="245" t="s">
        <v>78</v>
      </c>
      <c r="AV386" s="13" t="s">
        <v>78</v>
      </c>
      <c r="AW386" s="13" t="s">
        <v>31</v>
      </c>
      <c r="AX386" s="13" t="s">
        <v>69</v>
      </c>
      <c r="AY386" s="245" t="s">
        <v>179</v>
      </c>
    </row>
    <row r="387" s="14" customFormat="1">
      <c r="A387" s="14"/>
      <c r="B387" s="246"/>
      <c r="C387" s="247"/>
      <c r="D387" s="236" t="s">
        <v>195</v>
      </c>
      <c r="E387" s="248" t="s">
        <v>19</v>
      </c>
      <c r="F387" s="249" t="s">
        <v>197</v>
      </c>
      <c r="G387" s="247"/>
      <c r="H387" s="250">
        <v>68.209000000000003</v>
      </c>
      <c r="I387" s="251"/>
      <c r="J387" s="247"/>
      <c r="K387" s="247"/>
      <c r="L387" s="252"/>
      <c r="M387" s="253"/>
      <c r="N387" s="254"/>
      <c r="O387" s="254"/>
      <c r="P387" s="254"/>
      <c r="Q387" s="254"/>
      <c r="R387" s="254"/>
      <c r="S387" s="254"/>
      <c r="T387" s="25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6" t="s">
        <v>195</v>
      </c>
      <c r="AU387" s="256" t="s">
        <v>78</v>
      </c>
      <c r="AV387" s="14" t="s">
        <v>186</v>
      </c>
      <c r="AW387" s="14" t="s">
        <v>31</v>
      </c>
      <c r="AX387" s="14" t="s">
        <v>76</v>
      </c>
      <c r="AY387" s="256" t="s">
        <v>179</v>
      </c>
    </row>
    <row r="388" s="13" customFormat="1">
      <c r="A388" s="13"/>
      <c r="B388" s="234"/>
      <c r="C388" s="235"/>
      <c r="D388" s="236" t="s">
        <v>195</v>
      </c>
      <c r="E388" s="235"/>
      <c r="F388" s="238" t="s">
        <v>1793</v>
      </c>
      <c r="G388" s="235"/>
      <c r="H388" s="239">
        <v>1637.0160000000001</v>
      </c>
      <c r="I388" s="240"/>
      <c r="J388" s="235"/>
      <c r="K388" s="235"/>
      <c r="L388" s="241"/>
      <c r="M388" s="242"/>
      <c r="N388" s="243"/>
      <c r="O388" s="243"/>
      <c r="P388" s="243"/>
      <c r="Q388" s="243"/>
      <c r="R388" s="243"/>
      <c r="S388" s="243"/>
      <c r="T388" s="24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5" t="s">
        <v>195</v>
      </c>
      <c r="AU388" s="245" t="s">
        <v>78</v>
      </c>
      <c r="AV388" s="13" t="s">
        <v>78</v>
      </c>
      <c r="AW388" s="13" t="s">
        <v>4</v>
      </c>
      <c r="AX388" s="13" t="s">
        <v>76</v>
      </c>
      <c r="AY388" s="245" t="s">
        <v>179</v>
      </c>
    </row>
    <row r="389" s="2" customFormat="1" ht="24.15" customHeight="1">
      <c r="A389" s="41"/>
      <c r="B389" s="42"/>
      <c r="C389" s="216" t="s">
        <v>805</v>
      </c>
      <c r="D389" s="216" t="s">
        <v>181</v>
      </c>
      <c r="E389" s="217" t="s">
        <v>1794</v>
      </c>
      <c r="F389" s="218" t="s">
        <v>378</v>
      </c>
      <c r="G389" s="219" t="s">
        <v>287</v>
      </c>
      <c r="H389" s="220">
        <v>50.613999999999997</v>
      </c>
      <c r="I389" s="221"/>
      <c r="J389" s="222">
        <f>ROUND(I389*H389,2)</f>
        <v>0</v>
      </c>
      <c r="K389" s="218" t="s">
        <v>185</v>
      </c>
      <c r="L389" s="47"/>
      <c r="M389" s="223" t="s">
        <v>19</v>
      </c>
      <c r="N389" s="224" t="s">
        <v>40</v>
      </c>
      <c r="O389" s="87"/>
      <c r="P389" s="225">
        <f>O389*H389</f>
        <v>0</v>
      </c>
      <c r="Q389" s="225">
        <v>0</v>
      </c>
      <c r="R389" s="225">
        <f>Q389*H389</f>
        <v>0</v>
      </c>
      <c r="S389" s="225">
        <v>0</v>
      </c>
      <c r="T389" s="226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27" t="s">
        <v>186</v>
      </c>
      <c r="AT389" s="227" t="s">
        <v>181</v>
      </c>
      <c r="AU389" s="227" t="s">
        <v>78</v>
      </c>
      <c r="AY389" s="20" t="s">
        <v>179</v>
      </c>
      <c r="BE389" s="228">
        <f>IF(N389="základní",J389,0)</f>
        <v>0</v>
      </c>
      <c r="BF389" s="228">
        <f>IF(N389="snížená",J389,0)</f>
        <v>0</v>
      </c>
      <c r="BG389" s="228">
        <f>IF(N389="zákl. přenesená",J389,0)</f>
        <v>0</v>
      </c>
      <c r="BH389" s="228">
        <f>IF(N389="sníž. přenesená",J389,0)</f>
        <v>0</v>
      </c>
      <c r="BI389" s="228">
        <f>IF(N389="nulová",J389,0)</f>
        <v>0</v>
      </c>
      <c r="BJ389" s="20" t="s">
        <v>76</v>
      </c>
      <c r="BK389" s="228">
        <f>ROUND(I389*H389,2)</f>
        <v>0</v>
      </c>
      <c r="BL389" s="20" t="s">
        <v>186</v>
      </c>
      <c r="BM389" s="227" t="s">
        <v>1795</v>
      </c>
    </row>
    <row r="390" s="2" customFormat="1">
      <c r="A390" s="41"/>
      <c r="B390" s="42"/>
      <c r="C390" s="43"/>
      <c r="D390" s="229" t="s">
        <v>188</v>
      </c>
      <c r="E390" s="43"/>
      <c r="F390" s="230" t="s">
        <v>1796</v>
      </c>
      <c r="G390" s="43"/>
      <c r="H390" s="43"/>
      <c r="I390" s="231"/>
      <c r="J390" s="43"/>
      <c r="K390" s="43"/>
      <c r="L390" s="47"/>
      <c r="M390" s="232"/>
      <c r="N390" s="233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188</v>
      </c>
      <c r="AU390" s="20" t="s">
        <v>78</v>
      </c>
    </row>
    <row r="391" s="13" customFormat="1">
      <c r="A391" s="13"/>
      <c r="B391" s="234"/>
      <c r="C391" s="235"/>
      <c r="D391" s="236" t="s">
        <v>195</v>
      </c>
      <c r="E391" s="237" t="s">
        <v>19</v>
      </c>
      <c r="F391" s="238" t="s">
        <v>1787</v>
      </c>
      <c r="G391" s="235"/>
      <c r="H391" s="239">
        <v>50.613999999999997</v>
      </c>
      <c r="I391" s="240"/>
      <c r="J391" s="235"/>
      <c r="K391" s="235"/>
      <c r="L391" s="241"/>
      <c r="M391" s="242"/>
      <c r="N391" s="243"/>
      <c r="O391" s="243"/>
      <c r="P391" s="243"/>
      <c r="Q391" s="243"/>
      <c r="R391" s="243"/>
      <c r="S391" s="243"/>
      <c r="T391" s="24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5" t="s">
        <v>195</v>
      </c>
      <c r="AU391" s="245" t="s">
        <v>78</v>
      </c>
      <c r="AV391" s="13" t="s">
        <v>78</v>
      </c>
      <c r="AW391" s="13" t="s">
        <v>31</v>
      </c>
      <c r="AX391" s="13" t="s">
        <v>69</v>
      </c>
      <c r="AY391" s="245" t="s">
        <v>179</v>
      </c>
    </row>
    <row r="392" s="14" customFormat="1">
      <c r="A392" s="14"/>
      <c r="B392" s="246"/>
      <c r="C392" s="247"/>
      <c r="D392" s="236" t="s">
        <v>195</v>
      </c>
      <c r="E392" s="248" t="s">
        <v>19</v>
      </c>
      <c r="F392" s="249" t="s">
        <v>197</v>
      </c>
      <c r="G392" s="247"/>
      <c r="H392" s="250">
        <v>50.613999999999997</v>
      </c>
      <c r="I392" s="251"/>
      <c r="J392" s="247"/>
      <c r="K392" s="247"/>
      <c r="L392" s="252"/>
      <c r="M392" s="253"/>
      <c r="N392" s="254"/>
      <c r="O392" s="254"/>
      <c r="P392" s="254"/>
      <c r="Q392" s="254"/>
      <c r="R392" s="254"/>
      <c r="S392" s="254"/>
      <c r="T392" s="25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6" t="s">
        <v>195</v>
      </c>
      <c r="AU392" s="256" t="s">
        <v>78</v>
      </c>
      <c r="AV392" s="14" t="s">
        <v>186</v>
      </c>
      <c r="AW392" s="14" t="s">
        <v>31</v>
      </c>
      <c r="AX392" s="14" t="s">
        <v>76</v>
      </c>
      <c r="AY392" s="256" t="s">
        <v>179</v>
      </c>
    </row>
    <row r="393" s="2" customFormat="1" ht="24.15" customHeight="1">
      <c r="A393" s="41"/>
      <c r="B393" s="42"/>
      <c r="C393" s="216" t="s">
        <v>810</v>
      </c>
      <c r="D393" s="216" t="s">
        <v>181</v>
      </c>
      <c r="E393" s="217" t="s">
        <v>1797</v>
      </c>
      <c r="F393" s="218" t="s">
        <v>1798</v>
      </c>
      <c r="G393" s="219" t="s">
        <v>287</v>
      </c>
      <c r="H393" s="220">
        <v>17.594999999999999</v>
      </c>
      <c r="I393" s="221"/>
      <c r="J393" s="222">
        <f>ROUND(I393*H393,2)</f>
        <v>0</v>
      </c>
      <c r="K393" s="218" t="s">
        <v>185</v>
      </c>
      <c r="L393" s="47"/>
      <c r="M393" s="223" t="s">
        <v>19</v>
      </c>
      <c r="N393" s="224" t="s">
        <v>40</v>
      </c>
      <c r="O393" s="87"/>
      <c r="P393" s="225">
        <f>O393*H393</f>
        <v>0</v>
      </c>
      <c r="Q393" s="225">
        <v>0</v>
      </c>
      <c r="R393" s="225">
        <f>Q393*H393</f>
        <v>0</v>
      </c>
      <c r="S393" s="225">
        <v>0</v>
      </c>
      <c r="T393" s="226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7" t="s">
        <v>186</v>
      </c>
      <c r="AT393" s="227" t="s">
        <v>181</v>
      </c>
      <c r="AU393" s="227" t="s">
        <v>78</v>
      </c>
      <c r="AY393" s="20" t="s">
        <v>179</v>
      </c>
      <c r="BE393" s="228">
        <f>IF(N393="základní",J393,0)</f>
        <v>0</v>
      </c>
      <c r="BF393" s="228">
        <f>IF(N393="snížená",J393,0)</f>
        <v>0</v>
      </c>
      <c r="BG393" s="228">
        <f>IF(N393="zákl. přenesená",J393,0)</f>
        <v>0</v>
      </c>
      <c r="BH393" s="228">
        <f>IF(N393="sníž. přenesená",J393,0)</f>
        <v>0</v>
      </c>
      <c r="BI393" s="228">
        <f>IF(N393="nulová",J393,0)</f>
        <v>0</v>
      </c>
      <c r="BJ393" s="20" t="s">
        <v>76</v>
      </c>
      <c r="BK393" s="228">
        <f>ROUND(I393*H393,2)</f>
        <v>0</v>
      </c>
      <c r="BL393" s="20" t="s">
        <v>186</v>
      </c>
      <c r="BM393" s="227" t="s">
        <v>1799</v>
      </c>
    </row>
    <row r="394" s="2" customFormat="1">
      <c r="A394" s="41"/>
      <c r="B394" s="42"/>
      <c r="C394" s="43"/>
      <c r="D394" s="229" t="s">
        <v>188</v>
      </c>
      <c r="E394" s="43"/>
      <c r="F394" s="230" t="s">
        <v>1800</v>
      </c>
      <c r="G394" s="43"/>
      <c r="H394" s="43"/>
      <c r="I394" s="231"/>
      <c r="J394" s="43"/>
      <c r="K394" s="43"/>
      <c r="L394" s="47"/>
      <c r="M394" s="232"/>
      <c r="N394" s="233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188</v>
      </c>
      <c r="AU394" s="20" t="s">
        <v>78</v>
      </c>
    </row>
    <row r="395" s="13" customFormat="1">
      <c r="A395" s="13"/>
      <c r="B395" s="234"/>
      <c r="C395" s="235"/>
      <c r="D395" s="236" t="s">
        <v>195</v>
      </c>
      <c r="E395" s="237" t="s">
        <v>19</v>
      </c>
      <c r="F395" s="238" t="s">
        <v>1788</v>
      </c>
      <c r="G395" s="235"/>
      <c r="H395" s="239">
        <v>17.594999999999999</v>
      </c>
      <c r="I395" s="240"/>
      <c r="J395" s="235"/>
      <c r="K395" s="235"/>
      <c r="L395" s="241"/>
      <c r="M395" s="242"/>
      <c r="N395" s="243"/>
      <c r="O395" s="243"/>
      <c r="P395" s="243"/>
      <c r="Q395" s="243"/>
      <c r="R395" s="243"/>
      <c r="S395" s="243"/>
      <c r="T395" s="24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5" t="s">
        <v>195</v>
      </c>
      <c r="AU395" s="245" t="s">
        <v>78</v>
      </c>
      <c r="AV395" s="13" t="s">
        <v>78</v>
      </c>
      <c r="AW395" s="13" t="s">
        <v>31</v>
      </c>
      <c r="AX395" s="13" t="s">
        <v>69</v>
      </c>
      <c r="AY395" s="245" t="s">
        <v>179</v>
      </c>
    </row>
    <row r="396" s="14" customFormat="1">
      <c r="A396" s="14"/>
      <c r="B396" s="246"/>
      <c r="C396" s="247"/>
      <c r="D396" s="236" t="s">
        <v>195</v>
      </c>
      <c r="E396" s="248" t="s">
        <v>19</v>
      </c>
      <c r="F396" s="249" t="s">
        <v>197</v>
      </c>
      <c r="G396" s="247"/>
      <c r="H396" s="250">
        <v>17.594999999999999</v>
      </c>
      <c r="I396" s="251"/>
      <c r="J396" s="247"/>
      <c r="K396" s="247"/>
      <c r="L396" s="252"/>
      <c r="M396" s="253"/>
      <c r="N396" s="254"/>
      <c r="O396" s="254"/>
      <c r="P396" s="254"/>
      <c r="Q396" s="254"/>
      <c r="R396" s="254"/>
      <c r="S396" s="254"/>
      <c r="T396" s="25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6" t="s">
        <v>195</v>
      </c>
      <c r="AU396" s="256" t="s">
        <v>78</v>
      </c>
      <c r="AV396" s="14" t="s">
        <v>186</v>
      </c>
      <c r="AW396" s="14" t="s">
        <v>31</v>
      </c>
      <c r="AX396" s="14" t="s">
        <v>76</v>
      </c>
      <c r="AY396" s="256" t="s">
        <v>179</v>
      </c>
    </row>
    <row r="397" s="12" customFormat="1" ht="22.8" customHeight="1">
      <c r="A397" s="12"/>
      <c r="B397" s="200"/>
      <c r="C397" s="201"/>
      <c r="D397" s="202" t="s">
        <v>68</v>
      </c>
      <c r="E397" s="214" t="s">
        <v>297</v>
      </c>
      <c r="F397" s="214" t="s">
        <v>298</v>
      </c>
      <c r="G397" s="201"/>
      <c r="H397" s="201"/>
      <c r="I397" s="204"/>
      <c r="J397" s="215">
        <f>BK397</f>
        <v>0</v>
      </c>
      <c r="K397" s="201"/>
      <c r="L397" s="206"/>
      <c r="M397" s="207"/>
      <c r="N397" s="208"/>
      <c r="O397" s="208"/>
      <c r="P397" s="209">
        <f>SUM(P398:P399)</f>
        <v>0</v>
      </c>
      <c r="Q397" s="208"/>
      <c r="R397" s="209">
        <f>SUM(R398:R399)</f>
        <v>0</v>
      </c>
      <c r="S397" s="208"/>
      <c r="T397" s="210">
        <f>SUM(T398:T399)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11" t="s">
        <v>76</v>
      </c>
      <c r="AT397" s="212" t="s">
        <v>68</v>
      </c>
      <c r="AU397" s="212" t="s">
        <v>76</v>
      </c>
      <c r="AY397" s="211" t="s">
        <v>179</v>
      </c>
      <c r="BK397" s="213">
        <f>SUM(BK398:BK399)</f>
        <v>0</v>
      </c>
    </row>
    <row r="398" s="2" customFormat="1" ht="24.15" customHeight="1">
      <c r="A398" s="41"/>
      <c r="B398" s="42"/>
      <c r="C398" s="216" t="s">
        <v>817</v>
      </c>
      <c r="D398" s="216" t="s">
        <v>181</v>
      </c>
      <c r="E398" s="217" t="s">
        <v>1801</v>
      </c>
      <c r="F398" s="218" t="s">
        <v>1802</v>
      </c>
      <c r="G398" s="219" t="s">
        <v>287</v>
      </c>
      <c r="H398" s="220">
        <v>3.7250000000000001</v>
      </c>
      <c r="I398" s="221"/>
      <c r="J398" s="222">
        <f>ROUND(I398*H398,2)</f>
        <v>0</v>
      </c>
      <c r="K398" s="218" t="s">
        <v>185</v>
      </c>
      <c r="L398" s="47"/>
      <c r="M398" s="223" t="s">
        <v>19</v>
      </c>
      <c r="N398" s="224" t="s">
        <v>40</v>
      </c>
      <c r="O398" s="87"/>
      <c r="P398" s="225">
        <f>O398*H398</f>
        <v>0</v>
      </c>
      <c r="Q398" s="225">
        <v>0</v>
      </c>
      <c r="R398" s="225">
        <f>Q398*H398</f>
        <v>0</v>
      </c>
      <c r="S398" s="225">
        <v>0</v>
      </c>
      <c r="T398" s="226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7" t="s">
        <v>186</v>
      </c>
      <c r="AT398" s="227" t="s">
        <v>181</v>
      </c>
      <c r="AU398" s="227" t="s">
        <v>78</v>
      </c>
      <c r="AY398" s="20" t="s">
        <v>179</v>
      </c>
      <c r="BE398" s="228">
        <f>IF(N398="základní",J398,0)</f>
        <v>0</v>
      </c>
      <c r="BF398" s="228">
        <f>IF(N398="snížená",J398,0)</f>
        <v>0</v>
      </c>
      <c r="BG398" s="228">
        <f>IF(N398="zákl. přenesená",J398,0)</f>
        <v>0</v>
      </c>
      <c r="BH398" s="228">
        <f>IF(N398="sníž. přenesená",J398,0)</f>
        <v>0</v>
      </c>
      <c r="BI398" s="228">
        <f>IF(N398="nulová",J398,0)</f>
        <v>0</v>
      </c>
      <c r="BJ398" s="20" t="s">
        <v>76</v>
      </c>
      <c r="BK398" s="228">
        <f>ROUND(I398*H398,2)</f>
        <v>0</v>
      </c>
      <c r="BL398" s="20" t="s">
        <v>186</v>
      </c>
      <c r="BM398" s="227" t="s">
        <v>1803</v>
      </c>
    </row>
    <row r="399" s="2" customFormat="1">
      <c r="A399" s="41"/>
      <c r="B399" s="42"/>
      <c r="C399" s="43"/>
      <c r="D399" s="229" t="s">
        <v>188</v>
      </c>
      <c r="E399" s="43"/>
      <c r="F399" s="230" t="s">
        <v>1804</v>
      </c>
      <c r="G399" s="43"/>
      <c r="H399" s="43"/>
      <c r="I399" s="231"/>
      <c r="J399" s="43"/>
      <c r="K399" s="43"/>
      <c r="L399" s="47"/>
      <c r="M399" s="288"/>
      <c r="N399" s="289"/>
      <c r="O399" s="290"/>
      <c r="P399" s="290"/>
      <c r="Q399" s="290"/>
      <c r="R399" s="290"/>
      <c r="S399" s="290"/>
      <c r="T399" s="29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188</v>
      </c>
      <c r="AU399" s="20" t="s">
        <v>78</v>
      </c>
    </row>
    <row r="400" s="2" customFormat="1" ht="6.96" customHeight="1">
      <c r="A400" s="41"/>
      <c r="B400" s="62"/>
      <c r="C400" s="63"/>
      <c r="D400" s="63"/>
      <c r="E400" s="63"/>
      <c r="F400" s="63"/>
      <c r="G400" s="63"/>
      <c r="H400" s="63"/>
      <c r="I400" s="63"/>
      <c r="J400" s="63"/>
      <c r="K400" s="63"/>
      <c r="L400" s="47"/>
      <c r="M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</row>
  </sheetData>
  <sheetProtection sheet="1" autoFilter="0" formatColumns="0" formatRows="0" objects="1" scenarios="1" spinCount="100000" saltValue="F82VAY7mbZdRbSM3UI1vUXhZbvScTuuYKKqkc+1r+DiL+cLMF8wYvdkKL1Izrkw4baOIQ/qKrgaytR21m2fZeQ==" hashValue="/6azWcCpiEQSZvy6j9MOw8Pq4WOwqpBdoFEYu25JNDLPVqWx0PQQHRDclWFMRKXWBJ6wo1szRfvQr8WxIjU6FQ==" algorithmName="SHA-512" password="CC51"/>
  <autoFilter ref="C98:K399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5:H85"/>
    <mergeCell ref="E89:H89"/>
    <mergeCell ref="E87:H87"/>
    <mergeCell ref="E91:H91"/>
    <mergeCell ref="L2:V2"/>
  </mergeCells>
  <hyperlinks>
    <hyperlink ref="F103" r:id="rId1" display="https://podminky.urs.cz/item/CS_URS_2023_01/113107161"/>
    <hyperlink ref="F108" r:id="rId2" display="https://podminky.urs.cz/item/CS_URS_2023_01/113107162"/>
    <hyperlink ref="F113" r:id="rId3" display="https://podminky.urs.cz/item/CS_URS_2023_01/113107164"/>
    <hyperlink ref="F118" r:id="rId4" display="https://podminky.urs.cz/item/CS_URS_2023_01/113154123"/>
    <hyperlink ref="F125" r:id="rId5" display="https://podminky.urs.cz/item/CS_URS_2023_01/113154124"/>
    <hyperlink ref="F130" r:id="rId6" display="https://podminky.urs.cz/item/CS_URS_2023_01/119001405"/>
    <hyperlink ref="F135" r:id="rId7" display="https://podminky.urs.cz/item/CS_URS_2023_01/119001421"/>
    <hyperlink ref="F140" r:id="rId8" display="https://podminky.urs.cz/item/CS_URS_2023_01/121151103"/>
    <hyperlink ref="F145" r:id="rId9" display="https://podminky.urs.cz/item/CS_URS_2023_01/132254205"/>
    <hyperlink ref="F156" r:id="rId10" display="https://podminky.urs.cz/item/CS_URS_2023_01/132354205"/>
    <hyperlink ref="F160" r:id="rId11" display="https://podminky.urs.cz/item/CS_URS_2023_01/132454205"/>
    <hyperlink ref="F164" r:id="rId12" display="https://podminky.urs.cz/item/CS_URS_2023_01/132554205"/>
    <hyperlink ref="F168" r:id="rId13" display="https://podminky.urs.cz/item/CS_URS_2023_01/139001101"/>
    <hyperlink ref="F174" r:id="rId14" display="https://podminky.urs.cz/item/CS_URS_2023_01/151101101"/>
    <hyperlink ref="F178" r:id="rId15" display="https://podminky.urs.cz/item/CS_URS_2023_01/151101111"/>
    <hyperlink ref="F180" r:id="rId16" display="https://podminky.urs.cz/item/CS_URS_2023_01/162251102"/>
    <hyperlink ref="F191" r:id="rId17" display="https://podminky.urs.cz/item/CS_URS_2023_01/162251122"/>
    <hyperlink ref="F202" r:id="rId18" display="https://podminky.urs.cz/item/CS_URS_2023_01/162751137"/>
    <hyperlink ref="F209" r:id="rId19" display="https://podminky.urs.cz/item/CS_URS_2023_01/162751139"/>
    <hyperlink ref="F217" r:id="rId20" display="https://podminky.urs.cz/item/CS_URS_2023_01/162751157"/>
    <hyperlink ref="F222" r:id="rId21" display="https://podminky.urs.cz/item/CS_URS_2023_01/162751159"/>
    <hyperlink ref="F228" r:id="rId22" display="https://podminky.urs.cz/item/CS_URS_2023_01/167151111"/>
    <hyperlink ref="F234" r:id="rId23" display="https://podminky.urs.cz/item/CS_URS_2023_01/167151112"/>
    <hyperlink ref="F240" r:id="rId24" display="https://podminky.urs.cz/item/CS_URS_2023_01/171201231"/>
    <hyperlink ref="F252" r:id="rId25" display="https://podminky.urs.cz/item/CS_URS_2023_01/171251201"/>
    <hyperlink ref="F258" r:id="rId26" display="https://podminky.urs.cz/item/CS_URS_2023_01/174101101"/>
    <hyperlink ref="F275" r:id="rId27" display="https://podminky.urs.cz/item/CS_URS_2023_01/174101101"/>
    <hyperlink ref="F287" r:id="rId28" display="https://podminky.urs.cz/item/CS_URS_2023_01/175151101"/>
    <hyperlink ref="F294" r:id="rId29" display="https://podminky.urs.cz/item/CS_URS_2023_01/181351003"/>
    <hyperlink ref="F299" r:id="rId30" display="https://podminky.urs.cz/item/CS_URS_2023_01/181411121"/>
    <hyperlink ref="F307" r:id="rId31" display="https://podminky.urs.cz/item/CS_URS_2023_01/451573111"/>
    <hyperlink ref="F312" r:id="rId32" display="https://podminky.urs.cz/item/CS_URS_2023_01/564762111"/>
    <hyperlink ref="F317" r:id="rId33" display="https://podminky.urs.cz/item/CS_URS_2023_01/564851111"/>
    <hyperlink ref="F322" r:id="rId34" display="https://podminky.urs.cz/item/CS_URS_2023_01/564861111"/>
    <hyperlink ref="F327" r:id="rId35" display="https://podminky.urs.cz/item/CS_URS_2023_01/564932111"/>
    <hyperlink ref="F332" r:id="rId36" display="https://podminky.urs.cz/item/CS_URS_2023_01/573111112"/>
    <hyperlink ref="F337" r:id="rId37" display="https://podminky.urs.cz/item/CS_URS_2023_01/573211108"/>
    <hyperlink ref="F342" r:id="rId38" display="https://podminky.urs.cz/item/CS_URS_2023_01/573211109"/>
    <hyperlink ref="F347" r:id="rId39" display="https://podminky.urs.cz/item/CS_URS_2023_01/577144111"/>
    <hyperlink ref="F352" r:id="rId40" display="https://podminky.urs.cz/item/CS_URS_2023_01/577165112"/>
    <hyperlink ref="F357" r:id="rId41" display="https://podminky.urs.cz/item/CS_URS_2023_01/577175112"/>
    <hyperlink ref="F360" r:id="rId42" display="https://podminky.urs.cz/item/CS_URS_2023_01/899910211"/>
    <hyperlink ref="F365" r:id="rId43" display="https://podminky.urs.cz/item/CS_URS_2023_01/919112114"/>
    <hyperlink ref="F370" r:id="rId44" display="https://podminky.urs.cz/item/CS_URS_2023_01/919121132"/>
    <hyperlink ref="F372" r:id="rId45" display="https://podminky.urs.cz/item/CS_URS_2023_01/919735114"/>
    <hyperlink ref="F378" r:id="rId46" display="https://podminky.urs.cz/item/CS_URS_2023_01/997221551"/>
    <hyperlink ref="F383" r:id="rId47" display="https://podminky.urs.cz/item/CS_URS_2023_01/997221559"/>
    <hyperlink ref="F390" r:id="rId48" display="https://podminky.urs.cz/item/CS_URS_2023_01/997221873"/>
    <hyperlink ref="F394" r:id="rId49" display="https://podminky.urs.cz/item/CS_URS_2023_01/997221875"/>
    <hyperlink ref="F399" r:id="rId50" display="https://podminky.urs.cz/item/CS_URS_2023_01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1582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1805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ROUND(J96,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ROUND((SUM(BE96:BE179)),  2)</f>
        <v>0</v>
      </c>
      <c r="G37" s="41"/>
      <c r="H37" s="41"/>
      <c r="I37" s="161">
        <v>0.20999999999999999</v>
      </c>
      <c r="J37" s="160">
        <f>ROUND(((SUM(BE96:BE179))*I37),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ROUND((SUM(BF96:BF179)),  2)</f>
        <v>0</v>
      </c>
      <c r="G38" s="41"/>
      <c r="H38" s="41"/>
      <c r="I38" s="161">
        <v>0.14999999999999999</v>
      </c>
      <c r="J38" s="160">
        <f>ROUND(((SUM(BF96:BF179))*I38),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ROUND((SUM(BG96:BG179)),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ROUND((SUM(BH96:BH179)),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ROUND((SUM(BI96:BI179)),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1582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SO02.001.002 - Výpis materiálu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J96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</v>
      </c>
      <c r="E68" s="181"/>
      <c r="F68" s="181"/>
      <c r="G68" s="181"/>
      <c r="H68" s="181"/>
      <c r="I68" s="181"/>
      <c r="J68" s="182">
        <f>J97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305</v>
      </c>
      <c r="E69" s="186"/>
      <c r="F69" s="186"/>
      <c r="G69" s="186"/>
      <c r="H69" s="186"/>
      <c r="I69" s="186"/>
      <c r="J69" s="187">
        <f>J98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1806</v>
      </c>
      <c r="E70" s="186"/>
      <c r="F70" s="186"/>
      <c r="G70" s="186"/>
      <c r="H70" s="186"/>
      <c r="I70" s="186"/>
      <c r="J70" s="187">
        <f>J155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1807</v>
      </c>
      <c r="E71" s="186"/>
      <c r="F71" s="186"/>
      <c r="G71" s="186"/>
      <c r="H71" s="186"/>
      <c r="I71" s="186"/>
      <c r="J71" s="187">
        <f>J159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163</v>
      </c>
      <c r="E72" s="186"/>
      <c r="F72" s="186"/>
      <c r="G72" s="186"/>
      <c r="H72" s="186"/>
      <c r="I72" s="186"/>
      <c r="J72" s="187">
        <f>J175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164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3" t="str">
        <f>E7</f>
        <v>KŘEPTOV - VDJ</v>
      </c>
      <c r="F82" s="35"/>
      <c r="G82" s="35"/>
      <c r="H82" s="35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150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1" customFormat="1" ht="16.5" customHeight="1">
      <c r="B84" s="24"/>
      <c r="C84" s="25"/>
      <c r="D84" s="25"/>
      <c r="E84" s="173" t="s">
        <v>1581</v>
      </c>
      <c r="F84" s="25"/>
      <c r="G84" s="25"/>
      <c r="H84" s="25"/>
      <c r="I84" s="25"/>
      <c r="J84" s="25"/>
      <c r="K84" s="25"/>
      <c r="L84" s="23"/>
    </row>
    <row r="85" s="1" customFormat="1" ht="12" customHeight="1">
      <c r="B85" s="24"/>
      <c r="C85" s="35" t="s">
        <v>152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293" t="s">
        <v>1582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1583</v>
      </c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E13</f>
        <v>SO02.001.002 - Výpis materiálu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F16</f>
        <v xml:space="preserve"> </v>
      </c>
      <c r="G90" s="43"/>
      <c r="H90" s="43"/>
      <c r="I90" s="35" t="s">
        <v>23</v>
      </c>
      <c r="J90" s="75" t="str">
        <f>IF(J16="","",J16)</f>
        <v>12. 3. 2023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E19</f>
        <v xml:space="preserve"> </v>
      </c>
      <c r="G92" s="43"/>
      <c r="H92" s="43"/>
      <c r="I92" s="35" t="s">
        <v>30</v>
      </c>
      <c r="J92" s="39" t="str">
        <f>E25</f>
        <v xml:space="preserve"> 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28</v>
      </c>
      <c r="D93" s="43"/>
      <c r="E93" s="43"/>
      <c r="F93" s="30" t="str">
        <f>IF(E22="","",E22)</f>
        <v>Vyplň údaj</v>
      </c>
      <c r="G93" s="43"/>
      <c r="H93" s="43"/>
      <c r="I93" s="35" t="s">
        <v>32</v>
      </c>
      <c r="J93" s="39" t="str">
        <f>E28</f>
        <v xml:space="preserve"> 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9"/>
      <c r="B95" s="190"/>
      <c r="C95" s="191" t="s">
        <v>165</v>
      </c>
      <c r="D95" s="192" t="s">
        <v>54</v>
      </c>
      <c r="E95" s="192" t="s">
        <v>50</v>
      </c>
      <c r="F95" s="192" t="s">
        <v>51</v>
      </c>
      <c r="G95" s="192" t="s">
        <v>166</v>
      </c>
      <c r="H95" s="192" t="s">
        <v>167</v>
      </c>
      <c r="I95" s="192" t="s">
        <v>168</v>
      </c>
      <c r="J95" s="192" t="s">
        <v>156</v>
      </c>
      <c r="K95" s="193" t="s">
        <v>169</v>
      </c>
      <c r="L95" s="194"/>
      <c r="M95" s="95" t="s">
        <v>19</v>
      </c>
      <c r="N95" s="96" t="s">
        <v>39</v>
      </c>
      <c r="O95" s="96" t="s">
        <v>170</v>
      </c>
      <c r="P95" s="96" t="s">
        <v>171</v>
      </c>
      <c r="Q95" s="96" t="s">
        <v>172</v>
      </c>
      <c r="R95" s="96" t="s">
        <v>173</v>
      </c>
      <c r="S95" s="96" t="s">
        <v>174</v>
      </c>
      <c r="T95" s="97" t="s">
        <v>175</v>
      </c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</row>
    <row r="96" s="2" customFormat="1" ht="22.8" customHeight="1">
      <c r="A96" s="41"/>
      <c r="B96" s="42"/>
      <c r="C96" s="102" t="s">
        <v>176</v>
      </c>
      <c r="D96" s="43"/>
      <c r="E96" s="43"/>
      <c r="F96" s="43"/>
      <c r="G96" s="43"/>
      <c r="H96" s="43"/>
      <c r="I96" s="43"/>
      <c r="J96" s="195">
        <f>BK96</f>
        <v>0</v>
      </c>
      <c r="K96" s="43"/>
      <c r="L96" s="47"/>
      <c r="M96" s="98"/>
      <c r="N96" s="196"/>
      <c r="O96" s="99"/>
      <c r="P96" s="197">
        <f>P97</f>
        <v>0</v>
      </c>
      <c r="Q96" s="99"/>
      <c r="R96" s="197">
        <f>R97</f>
        <v>1.9693930119999998</v>
      </c>
      <c r="S96" s="99"/>
      <c r="T96" s="198">
        <f>T97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68</v>
      </c>
      <c r="AU96" s="20" t="s">
        <v>157</v>
      </c>
      <c r="BK96" s="199">
        <f>BK97</f>
        <v>0</v>
      </c>
    </row>
    <row r="97" s="12" customFormat="1" ht="25.92" customHeight="1">
      <c r="A97" s="12"/>
      <c r="B97" s="200"/>
      <c r="C97" s="201"/>
      <c r="D97" s="202" t="s">
        <v>68</v>
      </c>
      <c r="E97" s="203" t="s">
        <v>177</v>
      </c>
      <c r="F97" s="203" t="s">
        <v>178</v>
      </c>
      <c r="G97" s="201"/>
      <c r="H97" s="201"/>
      <c r="I97" s="204"/>
      <c r="J97" s="205">
        <f>BK97</f>
        <v>0</v>
      </c>
      <c r="K97" s="201"/>
      <c r="L97" s="206"/>
      <c r="M97" s="207"/>
      <c r="N97" s="208"/>
      <c r="O97" s="208"/>
      <c r="P97" s="209">
        <f>P98+P155+P159+P175</f>
        <v>0</v>
      </c>
      <c r="Q97" s="208"/>
      <c r="R97" s="209">
        <f>R98+R155+R159+R175</f>
        <v>1.9693930119999998</v>
      </c>
      <c r="S97" s="208"/>
      <c r="T97" s="210">
        <f>T98+T155+T159+T175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76</v>
      </c>
      <c r="AT97" s="212" t="s">
        <v>68</v>
      </c>
      <c r="AU97" s="212" t="s">
        <v>69</v>
      </c>
      <c r="AY97" s="211" t="s">
        <v>179</v>
      </c>
      <c r="BK97" s="213">
        <f>BK98+BK155+BK159+BK175</f>
        <v>0</v>
      </c>
    </row>
    <row r="98" s="12" customFormat="1" ht="22.8" customHeight="1">
      <c r="A98" s="12"/>
      <c r="B98" s="200"/>
      <c r="C98" s="201"/>
      <c r="D98" s="202" t="s">
        <v>68</v>
      </c>
      <c r="E98" s="214" t="s">
        <v>229</v>
      </c>
      <c r="F98" s="214" t="s">
        <v>469</v>
      </c>
      <c r="G98" s="201"/>
      <c r="H98" s="201"/>
      <c r="I98" s="204"/>
      <c r="J98" s="215">
        <f>BK98</f>
        <v>0</v>
      </c>
      <c r="K98" s="201"/>
      <c r="L98" s="206"/>
      <c r="M98" s="207"/>
      <c r="N98" s="208"/>
      <c r="O98" s="208"/>
      <c r="P98" s="209">
        <f>SUM(P99:P154)</f>
        <v>0</v>
      </c>
      <c r="Q98" s="208"/>
      <c r="R98" s="209">
        <f>SUM(R99:R154)</f>
        <v>1.4808930119999997</v>
      </c>
      <c r="S98" s="208"/>
      <c r="T98" s="210">
        <f>SUM(T99:T154)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76</v>
      </c>
      <c r="AT98" s="212" t="s">
        <v>68</v>
      </c>
      <c r="AU98" s="212" t="s">
        <v>76</v>
      </c>
      <c r="AY98" s="211" t="s">
        <v>179</v>
      </c>
      <c r="BK98" s="213">
        <f>SUM(BK99:BK154)</f>
        <v>0</v>
      </c>
    </row>
    <row r="99" s="2" customFormat="1" ht="24.15" customHeight="1">
      <c r="A99" s="41"/>
      <c r="B99" s="42"/>
      <c r="C99" s="216" t="s">
        <v>76</v>
      </c>
      <c r="D99" s="216" t="s">
        <v>181</v>
      </c>
      <c r="E99" s="217" t="s">
        <v>1808</v>
      </c>
      <c r="F99" s="218" t="s">
        <v>1809</v>
      </c>
      <c r="G99" s="219" t="s">
        <v>184</v>
      </c>
      <c r="H99" s="220">
        <v>3</v>
      </c>
      <c r="I99" s="221"/>
      <c r="J99" s="222">
        <f>ROUND(I99*H99,2)</f>
        <v>0</v>
      </c>
      <c r="K99" s="218" t="s">
        <v>185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0.00167</v>
      </c>
      <c r="R99" s="225">
        <f>Q99*H99</f>
        <v>0.0050100000000000006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78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1810</v>
      </c>
    </row>
    <row r="100" s="2" customFormat="1">
      <c r="A100" s="41"/>
      <c r="B100" s="42"/>
      <c r="C100" s="43"/>
      <c r="D100" s="229" t="s">
        <v>188</v>
      </c>
      <c r="E100" s="43"/>
      <c r="F100" s="230" t="s">
        <v>1811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188</v>
      </c>
      <c r="AU100" s="20" t="s">
        <v>78</v>
      </c>
    </row>
    <row r="101" s="2" customFormat="1" ht="16.5" customHeight="1">
      <c r="A101" s="41"/>
      <c r="B101" s="42"/>
      <c r="C101" s="278" t="s">
        <v>78</v>
      </c>
      <c r="D101" s="278" t="s">
        <v>259</v>
      </c>
      <c r="E101" s="279" t="s">
        <v>1812</v>
      </c>
      <c r="F101" s="280" t="s">
        <v>1813</v>
      </c>
      <c r="G101" s="281" t="s">
        <v>184</v>
      </c>
      <c r="H101" s="282">
        <v>2</v>
      </c>
      <c r="I101" s="283"/>
      <c r="J101" s="284">
        <f>ROUND(I101*H101,2)</f>
        <v>0</v>
      </c>
      <c r="K101" s="280" t="s">
        <v>19</v>
      </c>
      <c r="L101" s="285"/>
      <c r="M101" s="286" t="s">
        <v>19</v>
      </c>
      <c r="N101" s="287" t="s">
        <v>40</v>
      </c>
      <c r="O101" s="87"/>
      <c r="P101" s="225">
        <f>O101*H101</f>
        <v>0</v>
      </c>
      <c r="Q101" s="225">
        <v>0.0085000000000000006</v>
      </c>
      <c r="R101" s="225">
        <f>Q101*H101</f>
        <v>0.017000000000000001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229</v>
      </c>
      <c r="AT101" s="227" t="s">
        <v>259</v>
      </c>
      <c r="AU101" s="227" t="s">
        <v>78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1814</v>
      </c>
    </row>
    <row r="102" s="13" customFormat="1">
      <c r="A102" s="13"/>
      <c r="B102" s="234"/>
      <c r="C102" s="235"/>
      <c r="D102" s="236" t="s">
        <v>195</v>
      </c>
      <c r="E102" s="237" t="s">
        <v>19</v>
      </c>
      <c r="F102" s="238" t="s">
        <v>1815</v>
      </c>
      <c r="G102" s="235"/>
      <c r="H102" s="239">
        <v>2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195</v>
      </c>
      <c r="AU102" s="245" t="s">
        <v>78</v>
      </c>
      <c r="AV102" s="13" t="s">
        <v>78</v>
      </c>
      <c r="AW102" s="13" t="s">
        <v>31</v>
      </c>
      <c r="AX102" s="13" t="s">
        <v>69</v>
      </c>
      <c r="AY102" s="245" t="s">
        <v>179</v>
      </c>
    </row>
    <row r="103" s="14" customFormat="1">
      <c r="A103" s="14"/>
      <c r="B103" s="246"/>
      <c r="C103" s="247"/>
      <c r="D103" s="236" t="s">
        <v>195</v>
      </c>
      <c r="E103" s="248" t="s">
        <v>19</v>
      </c>
      <c r="F103" s="249" t="s">
        <v>197</v>
      </c>
      <c r="G103" s="247"/>
      <c r="H103" s="250">
        <v>2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195</v>
      </c>
      <c r="AU103" s="256" t="s">
        <v>78</v>
      </c>
      <c r="AV103" s="14" t="s">
        <v>186</v>
      </c>
      <c r="AW103" s="14" t="s">
        <v>31</v>
      </c>
      <c r="AX103" s="14" t="s">
        <v>76</v>
      </c>
      <c r="AY103" s="256" t="s">
        <v>179</v>
      </c>
    </row>
    <row r="104" s="2" customFormat="1" ht="16.5" customHeight="1">
      <c r="A104" s="41"/>
      <c r="B104" s="42"/>
      <c r="C104" s="278" t="s">
        <v>101</v>
      </c>
      <c r="D104" s="278" t="s">
        <v>259</v>
      </c>
      <c r="E104" s="279" t="s">
        <v>1816</v>
      </c>
      <c r="F104" s="280" t="s">
        <v>1817</v>
      </c>
      <c r="G104" s="281" t="s">
        <v>184</v>
      </c>
      <c r="H104" s="282">
        <v>1</v>
      </c>
      <c r="I104" s="283"/>
      <c r="J104" s="284">
        <f>ROUND(I104*H104,2)</f>
        <v>0</v>
      </c>
      <c r="K104" s="280" t="s">
        <v>19</v>
      </c>
      <c r="L104" s="285"/>
      <c r="M104" s="286" t="s">
        <v>19</v>
      </c>
      <c r="N104" s="287" t="s">
        <v>40</v>
      </c>
      <c r="O104" s="87"/>
      <c r="P104" s="225">
        <f>O104*H104</f>
        <v>0</v>
      </c>
      <c r="Q104" s="225">
        <v>0.0089999999999999993</v>
      </c>
      <c r="R104" s="225">
        <f>Q104*H104</f>
        <v>0.0089999999999999993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229</v>
      </c>
      <c r="AT104" s="227" t="s">
        <v>259</v>
      </c>
      <c r="AU104" s="227" t="s">
        <v>78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1818</v>
      </c>
    </row>
    <row r="105" s="13" customFormat="1">
      <c r="A105" s="13"/>
      <c r="B105" s="234"/>
      <c r="C105" s="235"/>
      <c r="D105" s="236" t="s">
        <v>195</v>
      </c>
      <c r="E105" s="237" t="s">
        <v>19</v>
      </c>
      <c r="F105" s="238" t="s">
        <v>1819</v>
      </c>
      <c r="G105" s="235"/>
      <c r="H105" s="239">
        <v>1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195</v>
      </c>
      <c r="AU105" s="245" t="s">
        <v>78</v>
      </c>
      <c r="AV105" s="13" t="s">
        <v>78</v>
      </c>
      <c r="AW105" s="13" t="s">
        <v>31</v>
      </c>
      <c r="AX105" s="13" t="s">
        <v>69</v>
      </c>
      <c r="AY105" s="245" t="s">
        <v>179</v>
      </c>
    </row>
    <row r="106" s="14" customFormat="1">
      <c r="A106" s="14"/>
      <c r="B106" s="246"/>
      <c r="C106" s="247"/>
      <c r="D106" s="236" t="s">
        <v>195</v>
      </c>
      <c r="E106" s="248" t="s">
        <v>19</v>
      </c>
      <c r="F106" s="249" t="s">
        <v>197</v>
      </c>
      <c r="G106" s="247"/>
      <c r="H106" s="250">
        <v>1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195</v>
      </c>
      <c r="AU106" s="256" t="s">
        <v>78</v>
      </c>
      <c r="AV106" s="14" t="s">
        <v>186</v>
      </c>
      <c r="AW106" s="14" t="s">
        <v>31</v>
      </c>
      <c r="AX106" s="14" t="s">
        <v>76</v>
      </c>
      <c r="AY106" s="256" t="s">
        <v>179</v>
      </c>
    </row>
    <row r="107" s="2" customFormat="1" ht="24.15" customHeight="1">
      <c r="A107" s="41"/>
      <c r="B107" s="42"/>
      <c r="C107" s="216" t="s">
        <v>186</v>
      </c>
      <c r="D107" s="216" t="s">
        <v>181</v>
      </c>
      <c r="E107" s="217" t="s">
        <v>1820</v>
      </c>
      <c r="F107" s="218" t="s">
        <v>1821</v>
      </c>
      <c r="G107" s="219" t="s">
        <v>416</v>
      </c>
      <c r="H107" s="220">
        <v>2</v>
      </c>
      <c r="I107" s="221"/>
      <c r="J107" s="222">
        <f>ROUND(I107*H107,2)</f>
        <v>0</v>
      </c>
      <c r="K107" s="218" t="s">
        <v>185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78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1822</v>
      </c>
    </row>
    <row r="108" s="2" customFormat="1">
      <c r="A108" s="41"/>
      <c r="B108" s="42"/>
      <c r="C108" s="43"/>
      <c r="D108" s="229" t="s">
        <v>188</v>
      </c>
      <c r="E108" s="43"/>
      <c r="F108" s="230" t="s">
        <v>1823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188</v>
      </c>
      <c r="AU108" s="20" t="s">
        <v>78</v>
      </c>
    </row>
    <row r="109" s="13" customFormat="1">
      <c r="A109" s="13"/>
      <c r="B109" s="234"/>
      <c r="C109" s="235"/>
      <c r="D109" s="236" t="s">
        <v>195</v>
      </c>
      <c r="E109" s="237" t="s">
        <v>19</v>
      </c>
      <c r="F109" s="238" t="s">
        <v>1815</v>
      </c>
      <c r="G109" s="235"/>
      <c r="H109" s="239">
        <v>2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195</v>
      </c>
      <c r="AU109" s="245" t="s">
        <v>78</v>
      </c>
      <c r="AV109" s="13" t="s">
        <v>78</v>
      </c>
      <c r="AW109" s="13" t="s">
        <v>31</v>
      </c>
      <c r="AX109" s="13" t="s">
        <v>69</v>
      </c>
      <c r="AY109" s="245" t="s">
        <v>179</v>
      </c>
    </row>
    <row r="110" s="14" customFormat="1">
      <c r="A110" s="14"/>
      <c r="B110" s="246"/>
      <c r="C110" s="247"/>
      <c r="D110" s="236" t="s">
        <v>195</v>
      </c>
      <c r="E110" s="248" t="s">
        <v>19</v>
      </c>
      <c r="F110" s="249" t="s">
        <v>197</v>
      </c>
      <c r="G110" s="247"/>
      <c r="H110" s="250">
        <v>2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195</v>
      </c>
      <c r="AU110" s="256" t="s">
        <v>78</v>
      </c>
      <c r="AV110" s="14" t="s">
        <v>186</v>
      </c>
      <c r="AW110" s="14" t="s">
        <v>31</v>
      </c>
      <c r="AX110" s="14" t="s">
        <v>76</v>
      </c>
      <c r="AY110" s="256" t="s">
        <v>179</v>
      </c>
    </row>
    <row r="111" s="2" customFormat="1" ht="16.5" customHeight="1">
      <c r="A111" s="41"/>
      <c r="B111" s="42"/>
      <c r="C111" s="278" t="s">
        <v>207</v>
      </c>
      <c r="D111" s="278" t="s">
        <v>259</v>
      </c>
      <c r="E111" s="279" t="s">
        <v>1824</v>
      </c>
      <c r="F111" s="280" t="s">
        <v>1825</v>
      </c>
      <c r="G111" s="281" t="s">
        <v>416</v>
      </c>
      <c r="H111" s="282">
        <v>2.0299999999999998</v>
      </c>
      <c r="I111" s="283"/>
      <c r="J111" s="284">
        <f>ROUND(I111*H111,2)</f>
        <v>0</v>
      </c>
      <c r="K111" s="280" t="s">
        <v>185</v>
      </c>
      <c r="L111" s="285"/>
      <c r="M111" s="286" t="s">
        <v>19</v>
      </c>
      <c r="N111" s="287" t="s">
        <v>40</v>
      </c>
      <c r="O111" s="87"/>
      <c r="P111" s="225">
        <f>O111*H111</f>
        <v>0</v>
      </c>
      <c r="Q111" s="225">
        <v>0.00027999999999999998</v>
      </c>
      <c r="R111" s="225">
        <f>Q111*H111</f>
        <v>0.00056839999999999994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229</v>
      </c>
      <c r="AT111" s="227" t="s">
        <v>259</v>
      </c>
      <c r="AU111" s="227" t="s">
        <v>78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1826</v>
      </c>
    </row>
    <row r="112" s="13" customFormat="1">
      <c r="A112" s="13"/>
      <c r="B112" s="234"/>
      <c r="C112" s="235"/>
      <c r="D112" s="236" t="s">
        <v>195</v>
      </c>
      <c r="E112" s="235"/>
      <c r="F112" s="238" t="s">
        <v>1827</v>
      </c>
      <c r="G112" s="235"/>
      <c r="H112" s="239">
        <v>2.0299999999999998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4</v>
      </c>
      <c r="AX112" s="13" t="s">
        <v>76</v>
      </c>
      <c r="AY112" s="245" t="s">
        <v>179</v>
      </c>
    </row>
    <row r="113" s="2" customFormat="1" ht="24.15" customHeight="1">
      <c r="A113" s="41"/>
      <c r="B113" s="42"/>
      <c r="C113" s="216" t="s">
        <v>213</v>
      </c>
      <c r="D113" s="216" t="s">
        <v>181</v>
      </c>
      <c r="E113" s="217" t="s">
        <v>1828</v>
      </c>
      <c r="F113" s="218" t="s">
        <v>1829</v>
      </c>
      <c r="G113" s="219" t="s">
        <v>416</v>
      </c>
      <c r="H113" s="220">
        <v>154</v>
      </c>
      <c r="I113" s="221"/>
      <c r="J113" s="222">
        <f>ROUND(I113*H113,2)</f>
        <v>0</v>
      </c>
      <c r="K113" s="218" t="s">
        <v>185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78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1830</v>
      </c>
    </row>
    <row r="114" s="2" customFormat="1">
      <c r="A114" s="41"/>
      <c r="B114" s="42"/>
      <c r="C114" s="43"/>
      <c r="D114" s="229" t="s">
        <v>188</v>
      </c>
      <c r="E114" s="43"/>
      <c r="F114" s="230" t="s">
        <v>1831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78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1832</v>
      </c>
      <c r="G115" s="235"/>
      <c r="H115" s="239">
        <v>154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4" customFormat="1">
      <c r="A116" s="14"/>
      <c r="B116" s="246"/>
      <c r="C116" s="247"/>
      <c r="D116" s="236" t="s">
        <v>195</v>
      </c>
      <c r="E116" s="248" t="s">
        <v>19</v>
      </c>
      <c r="F116" s="249" t="s">
        <v>197</v>
      </c>
      <c r="G116" s="247"/>
      <c r="H116" s="250">
        <v>154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195</v>
      </c>
      <c r="AU116" s="256" t="s">
        <v>78</v>
      </c>
      <c r="AV116" s="14" t="s">
        <v>186</v>
      </c>
      <c r="AW116" s="14" t="s">
        <v>31</v>
      </c>
      <c r="AX116" s="14" t="s">
        <v>76</v>
      </c>
      <c r="AY116" s="256" t="s">
        <v>179</v>
      </c>
    </row>
    <row r="117" s="2" customFormat="1" ht="16.5" customHeight="1">
      <c r="A117" s="41"/>
      <c r="B117" s="42"/>
      <c r="C117" s="278" t="s">
        <v>220</v>
      </c>
      <c r="D117" s="278" t="s">
        <v>259</v>
      </c>
      <c r="E117" s="279" t="s">
        <v>1833</v>
      </c>
      <c r="F117" s="280" t="s">
        <v>1834</v>
      </c>
      <c r="G117" s="281" t="s">
        <v>416</v>
      </c>
      <c r="H117" s="282">
        <v>156.31</v>
      </c>
      <c r="I117" s="283"/>
      <c r="J117" s="284">
        <f>ROUND(I117*H117,2)</f>
        <v>0</v>
      </c>
      <c r="K117" s="280" t="s">
        <v>185</v>
      </c>
      <c r="L117" s="285"/>
      <c r="M117" s="286" t="s">
        <v>19</v>
      </c>
      <c r="N117" s="287" t="s">
        <v>40</v>
      </c>
      <c r="O117" s="87"/>
      <c r="P117" s="225">
        <f>O117*H117</f>
        <v>0</v>
      </c>
      <c r="Q117" s="225">
        <v>0.0031800000000000001</v>
      </c>
      <c r="R117" s="225">
        <f>Q117*H117</f>
        <v>0.4970658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229</v>
      </c>
      <c r="AT117" s="227" t="s">
        <v>259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1835</v>
      </c>
    </row>
    <row r="118" s="13" customFormat="1">
      <c r="A118" s="13"/>
      <c r="B118" s="234"/>
      <c r="C118" s="235"/>
      <c r="D118" s="236" t="s">
        <v>195</v>
      </c>
      <c r="E118" s="235"/>
      <c r="F118" s="238" t="s">
        <v>1836</v>
      </c>
      <c r="G118" s="235"/>
      <c r="H118" s="239">
        <v>156.31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195</v>
      </c>
      <c r="AU118" s="245" t="s">
        <v>78</v>
      </c>
      <c r="AV118" s="13" t="s">
        <v>78</v>
      </c>
      <c r="AW118" s="13" t="s">
        <v>4</v>
      </c>
      <c r="AX118" s="13" t="s">
        <v>76</v>
      </c>
      <c r="AY118" s="245" t="s">
        <v>179</v>
      </c>
    </row>
    <row r="119" s="2" customFormat="1" ht="24.15" customHeight="1">
      <c r="A119" s="41"/>
      <c r="B119" s="42"/>
      <c r="C119" s="216" t="s">
        <v>229</v>
      </c>
      <c r="D119" s="216" t="s">
        <v>181</v>
      </c>
      <c r="E119" s="217" t="s">
        <v>1837</v>
      </c>
      <c r="F119" s="218" t="s">
        <v>1838</v>
      </c>
      <c r="G119" s="219" t="s">
        <v>184</v>
      </c>
      <c r="H119" s="220">
        <v>61</v>
      </c>
      <c r="I119" s="221"/>
      <c r="J119" s="222">
        <f>ROUND(I119*H119,2)</f>
        <v>0</v>
      </c>
      <c r="K119" s="218" t="s">
        <v>185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1839</v>
      </c>
    </row>
    <row r="120" s="2" customFormat="1">
      <c r="A120" s="41"/>
      <c r="B120" s="42"/>
      <c r="C120" s="43"/>
      <c r="D120" s="229" t="s">
        <v>188</v>
      </c>
      <c r="E120" s="43"/>
      <c r="F120" s="230" t="s">
        <v>1840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188</v>
      </c>
      <c r="AU120" s="20" t="s">
        <v>78</v>
      </c>
    </row>
    <row r="121" s="13" customFormat="1">
      <c r="A121" s="13"/>
      <c r="B121" s="234"/>
      <c r="C121" s="235"/>
      <c r="D121" s="236" t="s">
        <v>195</v>
      </c>
      <c r="E121" s="237" t="s">
        <v>19</v>
      </c>
      <c r="F121" s="238" t="s">
        <v>1841</v>
      </c>
      <c r="G121" s="235"/>
      <c r="H121" s="239">
        <v>61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195</v>
      </c>
      <c r="AU121" s="245" t="s">
        <v>78</v>
      </c>
      <c r="AV121" s="13" t="s">
        <v>78</v>
      </c>
      <c r="AW121" s="13" t="s">
        <v>31</v>
      </c>
      <c r="AX121" s="13" t="s">
        <v>69</v>
      </c>
      <c r="AY121" s="245" t="s">
        <v>179</v>
      </c>
    </row>
    <row r="122" s="14" customFormat="1">
      <c r="A122" s="14"/>
      <c r="B122" s="246"/>
      <c r="C122" s="247"/>
      <c r="D122" s="236" t="s">
        <v>195</v>
      </c>
      <c r="E122" s="248" t="s">
        <v>19</v>
      </c>
      <c r="F122" s="249" t="s">
        <v>197</v>
      </c>
      <c r="G122" s="247"/>
      <c r="H122" s="250">
        <v>61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195</v>
      </c>
      <c r="AU122" s="256" t="s">
        <v>78</v>
      </c>
      <c r="AV122" s="14" t="s">
        <v>186</v>
      </c>
      <c r="AW122" s="14" t="s">
        <v>31</v>
      </c>
      <c r="AX122" s="14" t="s">
        <v>76</v>
      </c>
      <c r="AY122" s="256" t="s">
        <v>179</v>
      </c>
    </row>
    <row r="123" s="2" customFormat="1" ht="16.5" customHeight="1">
      <c r="A123" s="41"/>
      <c r="B123" s="42"/>
      <c r="C123" s="278" t="s">
        <v>235</v>
      </c>
      <c r="D123" s="278" t="s">
        <v>259</v>
      </c>
      <c r="E123" s="279" t="s">
        <v>1842</v>
      </c>
      <c r="F123" s="280" t="s">
        <v>1843</v>
      </c>
      <c r="G123" s="281" t="s">
        <v>184</v>
      </c>
      <c r="H123" s="282">
        <v>9</v>
      </c>
      <c r="I123" s="283"/>
      <c r="J123" s="284">
        <f>ROUND(I123*H123,2)</f>
        <v>0</v>
      </c>
      <c r="K123" s="280" t="s">
        <v>19</v>
      </c>
      <c r="L123" s="285"/>
      <c r="M123" s="286" t="s">
        <v>19</v>
      </c>
      <c r="N123" s="287" t="s">
        <v>40</v>
      </c>
      <c r="O123" s="87"/>
      <c r="P123" s="225">
        <f>O123*H123</f>
        <v>0</v>
      </c>
      <c r="Q123" s="225">
        <v>0.00036000000000000002</v>
      </c>
      <c r="R123" s="225">
        <f>Q123*H123</f>
        <v>0.0032400000000000003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229</v>
      </c>
      <c r="AT123" s="227" t="s">
        <v>259</v>
      </c>
      <c r="AU123" s="227" t="s">
        <v>78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1844</v>
      </c>
    </row>
    <row r="124" s="2" customFormat="1" ht="16.5" customHeight="1">
      <c r="A124" s="41"/>
      <c r="B124" s="42"/>
      <c r="C124" s="278" t="s">
        <v>241</v>
      </c>
      <c r="D124" s="278" t="s">
        <v>259</v>
      </c>
      <c r="E124" s="279" t="s">
        <v>1845</v>
      </c>
      <c r="F124" s="280" t="s">
        <v>1846</v>
      </c>
      <c r="G124" s="281" t="s">
        <v>184</v>
      </c>
      <c r="H124" s="282">
        <v>3</v>
      </c>
      <c r="I124" s="283"/>
      <c r="J124" s="284">
        <f>ROUND(I124*H124,2)</f>
        <v>0</v>
      </c>
      <c r="K124" s="280" t="s">
        <v>19</v>
      </c>
      <c r="L124" s="285"/>
      <c r="M124" s="286" t="s">
        <v>19</v>
      </c>
      <c r="N124" s="287" t="s">
        <v>40</v>
      </c>
      <c r="O124" s="87"/>
      <c r="P124" s="225">
        <f>O124*H124</f>
        <v>0</v>
      </c>
      <c r="Q124" s="225">
        <v>0.00036000000000000002</v>
      </c>
      <c r="R124" s="225">
        <f>Q124*H124</f>
        <v>0.00108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229</v>
      </c>
      <c r="AT124" s="227" t="s">
        <v>259</v>
      </c>
      <c r="AU124" s="227" t="s">
        <v>78</v>
      </c>
      <c r="AY124" s="20" t="s">
        <v>179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76</v>
      </c>
      <c r="BK124" s="228">
        <f>ROUND(I124*H124,2)</f>
        <v>0</v>
      </c>
      <c r="BL124" s="20" t="s">
        <v>186</v>
      </c>
      <c r="BM124" s="227" t="s">
        <v>1847</v>
      </c>
    </row>
    <row r="125" s="2" customFormat="1" ht="16.5" customHeight="1">
      <c r="A125" s="41"/>
      <c r="B125" s="42"/>
      <c r="C125" s="278" t="s">
        <v>247</v>
      </c>
      <c r="D125" s="278" t="s">
        <v>259</v>
      </c>
      <c r="E125" s="279" t="s">
        <v>1848</v>
      </c>
      <c r="F125" s="280" t="s">
        <v>1849</v>
      </c>
      <c r="G125" s="281" t="s">
        <v>184</v>
      </c>
      <c r="H125" s="282">
        <v>1</v>
      </c>
      <c r="I125" s="283"/>
      <c r="J125" s="284">
        <f>ROUND(I125*H125,2)</f>
        <v>0</v>
      </c>
      <c r="K125" s="280" t="s">
        <v>19</v>
      </c>
      <c r="L125" s="285"/>
      <c r="M125" s="286" t="s">
        <v>19</v>
      </c>
      <c r="N125" s="287" t="s">
        <v>40</v>
      </c>
      <c r="O125" s="87"/>
      <c r="P125" s="225">
        <f>O125*H125</f>
        <v>0</v>
      </c>
      <c r="Q125" s="225">
        <v>0.00036000000000000002</v>
      </c>
      <c r="R125" s="225">
        <f>Q125*H125</f>
        <v>0.00036000000000000002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229</v>
      </c>
      <c r="AT125" s="227" t="s">
        <v>259</v>
      </c>
      <c r="AU125" s="227" t="s">
        <v>78</v>
      </c>
      <c r="AY125" s="20" t="s">
        <v>179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76</v>
      </c>
      <c r="BK125" s="228">
        <f>ROUND(I125*H125,2)</f>
        <v>0</v>
      </c>
      <c r="BL125" s="20" t="s">
        <v>186</v>
      </c>
      <c r="BM125" s="227" t="s">
        <v>1850</v>
      </c>
    </row>
    <row r="126" s="2" customFormat="1" ht="16.5" customHeight="1">
      <c r="A126" s="41"/>
      <c r="B126" s="42"/>
      <c r="C126" s="278" t="s">
        <v>253</v>
      </c>
      <c r="D126" s="278" t="s">
        <v>259</v>
      </c>
      <c r="E126" s="279" t="s">
        <v>1851</v>
      </c>
      <c r="F126" s="280" t="s">
        <v>1852</v>
      </c>
      <c r="G126" s="281" t="s">
        <v>184</v>
      </c>
      <c r="H126" s="282">
        <v>1</v>
      </c>
      <c r="I126" s="283"/>
      <c r="J126" s="284">
        <f>ROUND(I126*H126,2)</f>
        <v>0</v>
      </c>
      <c r="K126" s="280" t="s">
        <v>19</v>
      </c>
      <c r="L126" s="285"/>
      <c r="M126" s="286" t="s">
        <v>19</v>
      </c>
      <c r="N126" s="287" t="s">
        <v>40</v>
      </c>
      <c r="O126" s="87"/>
      <c r="P126" s="225">
        <f>O126*H126</f>
        <v>0</v>
      </c>
      <c r="Q126" s="225">
        <v>0.00036000000000000002</v>
      </c>
      <c r="R126" s="225">
        <f>Q126*H126</f>
        <v>0.00036000000000000002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229</v>
      </c>
      <c r="AT126" s="227" t="s">
        <v>259</v>
      </c>
      <c r="AU126" s="227" t="s">
        <v>78</v>
      </c>
      <c r="AY126" s="20" t="s">
        <v>179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76</v>
      </c>
      <c r="BK126" s="228">
        <f>ROUND(I126*H126,2)</f>
        <v>0</v>
      </c>
      <c r="BL126" s="20" t="s">
        <v>186</v>
      </c>
      <c r="BM126" s="227" t="s">
        <v>1853</v>
      </c>
    </row>
    <row r="127" s="2" customFormat="1" ht="16.5" customHeight="1">
      <c r="A127" s="41"/>
      <c r="B127" s="42"/>
      <c r="C127" s="278" t="s">
        <v>258</v>
      </c>
      <c r="D127" s="278" t="s">
        <v>259</v>
      </c>
      <c r="E127" s="279" t="s">
        <v>1854</v>
      </c>
      <c r="F127" s="280" t="s">
        <v>1855</v>
      </c>
      <c r="G127" s="281" t="s">
        <v>184</v>
      </c>
      <c r="H127" s="282">
        <v>2</v>
      </c>
      <c r="I127" s="283"/>
      <c r="J127" s="284">
        <f>ROUND(I127*H127,2)</f>
        <v>0</v>
      </c>
      <c r="K127" s="280" t="s">
        <v>19</v>
      </c>
      <c r="L127" s="285"/>
      <c r="M127" s="286" t="s">
        <v>19</v>
      </c>
      <c r="N127" s="287" t="s">
        <v>40</v>
      </c>
      <c r="O127" s="87"/>
      <c r="P127" s="225">
        <f>O127*H127</f>
        <v>0</v>
      </c>
      <c r="Q127" s="225">
        <v>0.00036000000000000002</v>
      </c>
      <c r="R127" s="225">
        <f>Q127*H127</f>
        <v>0.00072000000000000005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229</v>
      </c>
      <c r="AT127" s="227" t="s">
        <v>259</v>
      </c>
      <c r="AU127" s="227" t="s">
        <v>78</v>
      </c>
      <c r="AY127" s="20" t="s">
        <v>179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76</v>
      </c>
      <c r="BK127" s="228">
        <f>ROUND(I127*H127,2)</f>
        <v>0</v>
      </c>
      <c r="BL127" s="20" t="s">
        <v>186</v>
      </c>
      <c r="BM127" s="227" t="s">
        <v>1856</v>
      </c>
    </row>
    <row r="128" s="2" customFormat="1" ht="16.5" customHeight="1">
      <c r="A128" s="41"/>
      <c r="B128" s="42"/>
      <c r="C128" s="278" t="s">
        <v>266</v>
      </c>
      <c r="D128" s="278" t="s">
        <v>259</v>
      </c>
      <c r="E128" s="279" t="s">
        <v>1857</v>
      </c>
      <c r="F128" s="280" t="s">
        <v>1858</v>
      </c>
      <c r="G128" s="281" t="s">
        <v>184</v>
      </c>
      <c r="H128" s="282">
        <v>45</v>
      </c>
      <c r="I128" s="283"/>
      <c r="J128" s="284">
        <f>ROUND(I128*H128,2)</f>
        <v>0</v>
      </c>
      <c r="K128" s="280" t="s">
        <v>19</v>
      </c>
      <c r="L128" s="285"/>
      <c r="M128" s="286" t="s">
        <v>19</v>
      </c>
      <c r="N128" s="287" t="s">
        <v>40</v>
      </c>
      <c r="O128" s="87"/>
      <c r="P128" s="225">
        <f>O128*H128</f>
        <v>0</v>
      </c>
      <c r="Q128" s="225">
        <v>0.00022000000000000001</v>
      </c>
      <c r="R128" s="225">
        <f>Q128*H128</f>
        <v>0.0099000000000000008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229</v>
      </c>
      <c r="AT128" s="227" t="s">
        <v>259</v>
      </c>
      <c r="AU128" s="227" t="s">
        <v>78</v>
      </c>
      <c r="AY128" s="20" t="s">
        <v>179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76</v>
      </c>
      <c r="BK128" s="228">
        <f>ROUND(I128*H128,2)</f>
        <v>0</v>
      </c>
      <c r="BL128" s="20" t="s">
        <v>186</v>
      </c>
      <c r="BM128" s="227" t="s">
        <v>1859</v>
      </c>
    </row>
    <row r="129" s="2" customFormat="1" ht="16.5" customHeight="1">
      <c r="A129" s="41"/>
      <c r="B129" s="42"/>
      <c r="C129" s="216" t="s">
        <v>8</v>
      </c>
      <c r="D129" s="216" t="s">
        <v>181</v>
      </c>
      <c r="E129" s="217" t="s">
        <v>1860</v>
      </c>
      <c r="F129" s="218" t="s">
        <v>1861</v>
      </c>
      <c r="G129" s="219" t="s">
        <v>416</v>
      </c>
      <c r="H129" s="220">
        <v>2</v>
      </c>
      <c r="I129" s="221"/>
      <c r="J129" s="222">
        <f>ROUND(I129*H129,2)</f>
        <v>0</v>
      </c>
      <c r="K129" s="218" t="s">
        <v>185</v>
      </c>
      <c r="L129" s="47"/>
      <c r="M129" s="223" t="s">
        <v>19</v>
      </c>
      <c r="N129" s="224" t="s">
        <v>40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186</v>
      </c>
      <c r="AT129" s="227" t="s">
        <v>181</v>
      </c>
      <c r="AU129" s="227" t="s">
        <v>78</v>
      </c>
      <c r="AY129" s="20" t="s">
        <v>179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76</v>
      </c>
      <c r="BK129" s="228">
        <f>ROUND(I129*H129,2)</f>
        <v>0</v>
      </c>
      <c r="BL129" s="20" t="s">
        <v>186</v>
      </c>
      <c r="BM129" s="227" t="s">
        <v>1862</v>
      </c>
    </row>
    <row r="130" s="2" customFormat="1">
      <c r="A130" s="41"/>
      <c r="B130" s="42"/>
      <c r="C130" s="43"/>
      <c r="D130" s="229" t="s">
        <v>188</v>
      </c>
      <c r="E130" s="43"/>
      <c r="F130" s="230" t="s">
        <v>1863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188</v>
      </c>
      <c r="AU130" s="20" t="s">
        <v>78</v>
      </c>
    </row>
    <row r="131" s="13" customFormat="1">
      <c r="A131" s="13"/>
      <c r="B131" s="234"/>
      <c r="C131" s="235"/>
      <c r="D131" s="236" t="s">
        <v>195</v>
      </c>
      <c r="E131" s="237" t="s">
        <v>19</v>
      </c>
      <c r="F131" s="238" t="s">
        <v>1815</v>
      </c>
      <c r="G131" s="235"/>
      <c r="H131" s="239">
        <v>2</v>
      </c>
      <c r="I131" s="240"/>
      <c r="J131" s="235"/>
      <c r="K131" s="235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195</v>
      </c>
      <c r="AU131" s="245" t="s">
        <v>78</v>
      </c>
      <c r="AV131" s="13" t="s">
        <v>78</v>
      </c>
      <c r="AW131" s="13" t="s">
        <v>31</v>
      </c>
      <c r="AX131" s="13" t="s">
        <v>69</v>
      </c>
      <c r="AY131" s="245" t="s">
        <v>179</v>
      </c>
    </row>
    <row r="132" s="14" customFormat="1">
      <c r="A132" s="14"/>
      <c r="B132" s="246"/>
      <c r="C132" s="247"/>
      <c r="D132" s="236" t="s">
        <v>195</v>
      </c>
      <c r="E132" s="248" t="s">
        <v>19</v>
      </c>
      <c r="F132" s="249" t="s">
        <v>197</v>
      </c>
      <c r="G132" s="247"/>
      <c r="H132" s="250">
        <v>2</v>
      </c>
      <c r="I132" s="251"/>
      <c r="J132" s="247"/>
      <c r="K132" s="247"/>
      <c r="L132" s="252"/>
      <c r="M132" s="253"/>
      <c r="N132" s="254"/>
      <c r="O132" s="254"/>
      <c r="P132" s="254"/>
      <c r="Q132" s="254"/>
      <c r="R132" s="254"/>
      <c r="S132" s="254"/>
      <c r="T132" s="25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6" t="s">
        <v>195</v>
      </c>
      <c r="AU132" s="256" t="s">
        <v>78</v>
      </c>
      <c r="AV132" s="14" t="s">
        <v>186</v>
      </c>
      <c r="AW132" s="14" t="s">
        <v>31</v>
      </c>
      <c r="AX132" s="14" t="s">
        <v>76</v>
      </c>
      <c r="AY132" s="256" t="s">
        <v>179</v>
      </c>
    </row>
    <row r="133" s="2" customFormat="1" ht="16.5" customHeight="1">
      <c r="A133" s="41"/>
      <c r="B133" s="42"/>
      <c r="C133" s="216" t="s">
        <v>276</v>
      </c>
      <c r="D133" s="216" t="s">
        <v>181</v>
      </c>
      <c r="E133" s="217" t="s">
        <v>1864</v>
      </c>
      <c r="F133" s="218" t="s">
        <v>1865</v>
      </c>
      <c r="G133" s="219" t="s">
        <v>416</v>
      </c>
      <c r="H133" s="220">
        <v>2</v>
      </c>
      <c r="I133" s="221"/>
      <c r="J133" s="222">
        <f>ROUND(I133*H133,2)</f>
        <v>0</v>
      </c>
      <c r="K133" s="218" t="s">
        <v>185</v>
      </c>
      <c r="L133" s="47"/>
      <c r="M133" s="223" t="s">
        <v>19</v>
      </c>
      <c r="N133" s="224" t="s">
        <v>40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186</v>
      </c>
      <c r="AT133" s="227" t="s">
        <v>181</v>
      </c>
      <c r="AU133" s="227" t="s">
        <v>78</v>
      </c>
      <c r="AY133" s="20" t="s">
        <v>179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76</v>
      </c>
      <c r="BK133" s="228">
        <f>ROUND(I133*H133,2)</f>
        <v>0</v>
      </c>
      <c r="BL133" s="20" t="s">
        <v>186</v>
      </c>
      <c r="BM133" s="227" t="s">
        <v>1866</v>
      </c>
    </row>
    <row r="134" s="2" customFormat="1">
      <c r="A134" s="41"/>
      <c r="B134" s="42"/>
      <c r="C134" s="43"/>
      <c r="D134" s="229" t="s">
        <v>188</v>
      </c>
      <c r="E134" s="43"/>
      <c r="F134" s="230" t="s">
        <v>1867</v>
      </c>
      <c r="G134" s="43"/>
      <c r="H134" s="43"/>
      <c r="I134" s="231"/>
      <c r="J134" s="43"/>
      <c r="K134" s="43"/>
      <c r="L134" s="47"/>
      <c r="M134" s="232"/>
      <c r="N134" s="233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188</v>
      </c>
      <c r="AU134" s="20" t="s">
        <v>78</v>
      </c>
    </row>
    <row r="135" s="13" customFormat="1">
      <c r="A135" s="13"/>
      <c r="B135" s="234"/>
      <c r="C135" s="235"/>
      <c r="D135" s="236" t="s">
        <v>195</v>
      </c>
      <c r="E135" s="237" t="s">
        <v>19</v>
      </c>
      <c r="F135" s="238" t="s">
        <v>1815</v>
      </c>
      <c r="G135" s="235"/>
      <c r="H135" s="239">
        <v>2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195</v>
      </c>
      <c r="AU135" s="245" t="s">
        <v>78</v>
      </c>
      <c r="AV135" s="13" t="s">
        <v>78</v>
      </c>
      <c r="AW135" s="13" t="s">
        <v>31</v>
      </c>
      <c r="AX135" s="13" t="s">
        <v>69</v>
      </c>
      <c r="AY135" s="245" t="s">
        <v>179</v>
      </c>
    </row>
    <row r="136" s="14" customFormat="1">
      <c r="A136" s="14"/>
      <c r="B136" s="246"/>
      <c r="C136" s="247"/>
      <c r="D136" s="236" t="s">
        <v>195</v>
      </c>
      <c r="E136" s="248" t="s">
        <v>19</v>
      </c>
      <c r="F136" s="249" t="s">
        <v>197</v>
      </c>
      <c r="G136" s="247"/>
      <c r="H136" s="250">
        <v>2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6" t="s">
        <v>195</v>
      </c>
      <c r="AU136" s="256" t="s">
        <v>78</v>
      </c>
      <c r="AV136" s="14" t="s">
        <v>186</v>
      </c>
      <c r="AW136" s="14" t="s">
        <v>31</v>
      </c>
      <c r="AX136" s="14" t="s">
        <v>76</v>
      </c>
      <c r="AY136" s="256" t="s">
        <v>179</v>
      </c>
    </row>
    <row r="137" s="2" customFormat="1" ht="16.5" customHeight="1">
      <c r="A137" s="41"/>
      <c r="B137" s="42"/>
      <c r="C137" s="216" t="s">
        <v>284</v>
      </c>
      <c r="D137" s="216" t="s">
        <v>181</v>
      </c>
      <c r="E137" s="217" t="s">
        <v>1868</v>
      </c>
      <c r="F137" s="218" t="s">
        <v>1869</v>
      </c>
      <c r="G137" s="219" t="s">
        <v>416</v>
      </c>
      <c r="H137" s="220">
        <v>154</v>
      </c>
      <c r="I137" s="221"/>
      <c r="J137" s="222">
        <f>ROUND(I137*H137,2)</f>
        <v>0</v>
      </c>
      <c r="K137" s="218" t="s">
        <v>185</v>
      </c>
      <c r="L137" s="47"/>
      <c r="M137" s="223" t="s">
        <v>19</v>
      </c>
      <c r="N137" s="224" t="s">
        <v>40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186</v>
      </c>
      <c r="AT137" s="227" t="s">
        <v>181</v>
      </c>
      <c r="AU137" s="227" t="s">
        <v>78</v>
      </c>
      <c r="AY137" s="20" t="s">
        <v>179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76</v>
      </c>
      <c r="BK137" s="228">
        <f>ROUND(I137*H137,2)</f>
        <v>0</v>
      </c>
      <c r="BL137" s="20" t="s">
        <v>186</v>
      </c>
      <c r="BM137" s="227" t="s">
        <v>1870</v>
      </c>
    </row>
    <row r="138" s="2" customFormat="1">
      <c r="A138" s="41"/>
      <c r="B138" s="42"/>
      <c r="C138" s="43"/>
      <c r="D138" s="229" t="s">
        <v>188</v>
      </c>
      <c r="E138" s="43"/>
      <c r="F138" s="230" t="s">
        <v>1871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188</v>
      </c>
      <c r="AU138" s="20" t="s">
        <v>78</v>
      </c>
    </row>
    <row r="139" s="13" customFormat="1">
      <c r="A139" s="13"/>
      <c r="B139" s="234"/>
      <c r="C139" s="235"/>
      <c r="D139" s="236" t="s">
        <v>195</v>
      </c>
      <c r="E139" s="237" t="s">
        <v>19</v>
      </c>
      <c r="F139" s="238" t="s">
        <v>1832</v>
      </c>
      <c r="G139" s="235"/>
      <c r="H139" s="239">
        <v>154</v>
      </c>
      <c r="I139" s="240"/>
      <c r="J139" s="235"/>
      <c r="K139" s="235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195</v>
      </c>
      <c r="AU139" s="245" t="s">
        <v>78</v>
      </c>
      <c r="AV139" s="13" t="s">
        <v>78</v>
      </c>
      <c r="AW139" s="13" t="s">
        <v>31</v>
      </c>
      <c r="AX139" s="13" t="s">
        <v>69</v>
      </c>
      <c r="AY139" s="245" t="s">
        <v>179</v>
      </c>
    </row>
    <row r="140" s="14" customFormat="1">
      <c r="A140" s="14"/>
      <c r="B140" s="246"/>
      <c r="C140" s="247"/>
      <c r="D140" s="236" t="s">
        <v>195</v>
      </c>
      <c r="E140" s="248" t="s">
        <v>19</v>
      </c>
      <c r="F140" s="249" t="s">
        <v>197</v>
      </c>
      <c r="G140" s="247"/>
      <c r="H140" s="250">
        <v>154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6" t="s">
        <v>195</v>
      </c>
      <c r="AU140" s="256" t="s">
        <v>78</v>
      </c>
      <c r="AV140" s="14" t="s">
        <v>186</v>
      </c>
      <c r="AW140" s="14" t="s">
        <v>31</v>
      </c>
      <c r="AX140" s="14" t="s">
        <v>76</v>
      </c>
      <c r="AY140" s="256" t="s">
        <v>179</v>
      </c>
    </row>
    <row r="141" s="2" customFormat="1" ht="16.5" customHeight="1">
      <c r="A141" s="41"/>
      <c r="B141" s="42"/>
      <c r="C141" s="216" t="s">
        <v>291</v>
      </c>
      <c r="D141" s="216" t="s">
        <v>181</v>
      </c>
      <c r="E141" s="217" t="s">
        <v>1872</v>
      </c>
      <c r="F141" s="218" t="s">
        <v>1873</v>
      </c>
      <c r="G141" s="219" t="s">
        <v>416</v>
      </c>
      <c r="H141" s="220">
        <v>154</v>
      </c>
      <c r="I141" s="221"/>
      <c r="J141" s="222">
        <f>ROUND(I141*H141,2)</f>
        <v>0</v>
      </c>
      <c r="K141" s="218" t="s">
        <v>185</v>
      </c>
      <c r="L141" s="47"/>
      <c r="M141" s="223" t="s">
        <v>19</v>
      </c>
      <c r="N141" s="224" t="s">
        <v>40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186</v>
      </c>
      <c r="AT141" s="227" t="s">
        <v>181</v>
      </c>
      <c r="AU141" s="227" t="s">
        <v>78</v>
      </c>
      <c r="AY141" s="20" t="s">
        <v>179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76</v>
      </c>
      <c r="BK141" s="228">
        <f>ROUND(I141*H141,2)</f>
        <v>0</v>
      </c>
      <c r="BL141" s="20" t="s">
        <v>186</v>
      </c>
      <c r="BM141" s="227" t="s">
        <v>1874</v>
      </c>
    </row>
    <row r="142" s="2" customFormat="1">
      <c r="A142" s="41"/>
      <c r="B142" s="42"/>
      <c r="C142" s="43"/>
      <c r="D142" s="229" t="s">
        <v>188</v>
      </c>
      <c r="E142" s="43"/>
      <c r="F142" s="230" t="s">
        <v>1875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188</v>
      </c>
      <c r="AU142" s="20" t="s">
        <v>78</v>
      </c>
    </row>
    <row r="143" s="13" customFormat="1">
      <c r="A143" s="13"/>
      <c r="B143" s="234"/>
      <c r="C143" s="235"/>
      <c r="D143" s="236" t="s">
        <v>195</v>
      </c>
      <c r="E143" s="237" t="s">
        <v>19</v>
      </c>
      <c r="F143" s="238" t="s">
        <v>1832</v>
      </c>
      <c r="G143" s="235"/>
      <c r="H143" s="239">
        <v>154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195</v>
      </c>
      <c r="AU143" s="245" t="s">
        <v>78</v>
      </c>
      <c r="AV143" s="13" t="s">
        <v>78</v>
      </c>
      <c r="AW143" s="13" t="s">
        <v>31</v>
      </c>
      <c r="AX143" s="13" t="s">
        <v>69</v>
      </c>
      <c r="AY143" s="245" t="s">
        <v>179</v>
      </c>
    </row>
    <row r="144" s="14" customFormat="1">
      <c r="A144" s="14"/>
      <c r="B144" s="246"/>
      <c r="C144" s="247"/>
      <c r="D144" s="236" t="s">
        <v>195</v>
      </c>
      <c r="E144" s="248" t="s">
        <v>19</v>
      </c>
      <c r="F144" s="249" t="s">
        <v>197</v>
      </c>
      <c r="G144" s="247"/>
      <c r="H144" s="250">
        <v>154</v>
      </c>
      <c r="I144" s="251"/>
      <c r="J144" s="247"/>
      <c r="K144" s="247"/>
      <c r="L144" s="252"/>
      <c r="M144" s="253"/>
      <c r="N144" s="254"/>
      <c r="O144" s="254"/>
      <c r="P144" s="254"/>
      <c r="Q144" s="254"/>
      <c r="R144" s="254"/>
      <c r="S144" s="254"/>
      <c r="T144" s="25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6" t="s">
        <v>195</v>
      </c>
      <c r="AU144" s="256" t="s">
        <v>78</v>
      </c>
      <c r="AV144" s="14" t="s">
        <v>186</v>
      </c>
      <c r="AW144" s="14" t="s">
        <v>31</v>
      </c>
      <c r="AX144" s="14" t="s">
        <v>76</v>
      </c>
      <c r="AY144" s="256" t="s">
        <v>179</v>
      </c>
    </row>
    <row r="145" s="2" customFormat="1" ht="16.5" customHeight="1">
      <c r="A145" s="41"/>
      <c r="B145" s="42"/>
      <c r="C145" s="216" t="s">
        <v>299</v>
      </c>
      <c r="D145" s="216" t="s">
        <v>181</v>
      </c>
      <c r="E145" s="217" t="s">
        <v>1876</v>
      </c>
      <c r="F145" s="218" t="s">
        <v>1877</v>
      </c>
      <c r="G145" s="219" t="s">
        <v>184</v>
      </c>
      <c r="H145" s="220">
        <v>2</v>
      </c>
      <c r="I145" s="221"/>
      <c r="J145" s="222">
        <f>ROUND(I145*H145,2)</f>
        <v>0</v>
      </c>
      <c r="K145" s="218" t="s">
        <v>185</v>
      </c>
      <c r="L145" s="47"/>
      <c r="M145" s="223" t="s">
        <v>19</v>
      </c>
      <c r="N145" s="224" t="s">
        <v>40</v>
      </c>
      <c r="O145" s="87"/>
      <c r="P145" s="225">
        <f>O145*H145</f>
        <v>0</v>
      </c>
      <c r="Q145" s="225">
        <v>0.45937290600000003</v>
      </c>
      <c r="R145" s="225">
        <f>Q145*H145</f>
        <v>0.91874581200000005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186</v>
      </c>
      <c r="AT145" s="227" t="s">
        <v>181</v>
      </c>
      <c r="AU145" s="227" t="s">
        <v>78</v>
      </c>
      <c r="AY145" s="20" t="s">
        <v>179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76</v>
      </c>
      <c r="BK145" s="228">
        <f>ROUND(I145*H145,2)</f>
        <v>0</v>
      </c>
      <c r="BL145" s="20" t="s">
        <v>186</v>
      </c>
      <c r="BM145" s="227" t="s">
        <v>1878</v>
      </c>
    </row>
    <row r="146" s="2" customFormat="1">
      <c r="A146" s="41"/>
      <c r="B146" s="42"/>
      <c r="C146" s="43"/>
      <c r="D146" s="229" t="s">
        <v>188</v>
      </c>
      <c r="E146" s="43"/>
      <c r="F146" s="230" t="s">
        <v>1879</v>
      </c>
      <c r="G146" s="43"/>
      <c r="H146" s="43"/>
      <c r="I146" s="231"/>
      <c r="J146" s="43"/>
      <c r="K146" s="43"/>
      <c r="L146" s="47"/>
      <c r="M146" s="232"/>
      <c r="N146" s="233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188</v>
      </c>
      <c r="AU146" s="20" t="s">
        <v>78</v>
      </c>
    </row>
    <row r="147" s="2" customFormat="1" ht="16.5" customHeight="1">
      <c r="A147" s="41"/>
      <c r="B147" s="42"/>
      <c r="C147" s="216" t="s">
        <v>389</v>
      </c>
      <c r="D147" s="216" t="s">
        <v>181</v>
      </c>
      <c r="E147" s="217" t="s">
        <v>1880</v>
      </c>
      <c r="F147" s="218" t="s">
        <v>1881</v>
      </c>
      <c r="G147" s="219" t="s">
        <v>184</v>
      </c>
      <c r="H147" s="220">
        <v>5</v>
      </c>
      <c r="I147" s="221"/>
      <c r="J147" s="222">
        <f>ROUND(I147*H147,2)</f>
        <v>0</v>
      </c>
      <c r="K147" s="218" t="s">
        <v>19</v>
      </c>
      <c r="L147" s="47"/>
      <c r="M147" s="223" t="s">
        <v>19</v>
      </c>
      <c r="N147" s="224" t="s">
        <v>40</v>
      </c>
      <c r="O147" s="87"/>
      <c r="P147" s="225">
        <f>O147*H147</f>
        <v>0</v>
      </c>
      <c r="Q147" s="225">
        <v>0.00015799999999999999</v>
      </c>
      <c r="R147" s="225">
        <f>Q147*H147</f>
        <v>0.0007899999999999999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186</v>
      </c>
      <c r="AT147" s="227" t="s">
        <v>181</v>
      </c>
      <c r="AU147" s="227" t="s">
        <v>78</v>
      </c>
      <c r="AY147" s="20" t="s">
        <v>179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76</v>
      </c>
      <c r="BK147" s="228">
        <f>ROUND(I147*H147,2)</f>
        <v>0</v>
      </c>
      <c r="BL147" s="20" t="s">
        <v>186</v>
      </c>
      <c r="BM147" s="227" t="s">
        <v>1882</v>
      </c>
    </row>
    <row r="148" s="13" customFormat="1">
      <c r="A148" s="13"/>
      <c r="B148" s="234"/>
      <c r="C148" s="235"/>
      <c r="D148" s="236" t="s">
        <v>195</v>
      </c>
      <c r="E148" s="237" t="s">
        <v>19</v>
      </c>
      <c r="F148" s="238" t="s">
        <v>1883</v>
      </c>
      <c r="G148" s="235"/>
      <c r="H148" s="239">
        <v>5</v>
      </c>
      <c r="I148" s="240"/>
      <c r="J148" s="235"/>
      <c r="K148" s="235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195</v>
      </c>
      <c r="AU148" s="245" t="s">
        <v>78</v>
      </c>
      <c r="AV148" s="13" t="s">
        <v>78</v>
      </c>
      <c r="AW148" s="13" t="s">
        <v>31</v>
      </c>
      <c r="AX148" s="13" t="s">
        <v>69</v>
      </c>
      <c r="AY148" s="245" t="s">
        <v>179</v>
      </c>
    </row>
    <row r="149" s="14" customFormat="1">
      <c r="A149" s="14"/>
      <c r="B149" s="246"/>
      <c r="C149" s="247"/>
      <c r="D149" s="236" t="s">
        <v>195</v>
      </c>
      <c r="E149" s="248" t="s">
        <v>19</v>
      </c>
      <c r="F149" s="249" t="s">
        <v>197</v>
      </c>
      <c r="G149" s="247"/>
      <c r="H149" s="250">
        <v>5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6" t="s">
        <v>195</v>
      </c>
      <c r="AU149" s="256" t="s">
        <v>78</v>
      </c>
      <c r="AV149" s="14" t="s">
        <v>186</v>
      </c>
      <c r="AW149" s="14" t="s">
        <v>31</v>
      </c>
      <c r="AX149" s="14" t="s">
        <v>76</v>
      </c>
      <c r="AY149" s="256" t="s">
        <v>179</v>
      </c>
    </row>
    <row r="150" s="2" customFormat="1" ht="16.5" customHeight="1">
      <c r="A150" s="41"/>
      <c r="B150" s="42"/>
      <c r="C150" s="278" t="s">
        <v>7</v>
      </c>
      <c r="D150" s="278" t="s">
        <v>259</v>
      </c>
      <c r="E150" s="279" t="s">
        <v>1884</v>
      </c>
      <c r="F150" s="280" t="s">
        <v>1885</v>
      </c>
      <c r="G150" s="281" t="s">
        <v>184</v>
      </c>
      <c r="H150" s="282">
        <v>5</v>
      </c>
      <c r="I150" s="283"/>
      <c r="J150" s="284">
        <f>ROUND(I150*H150,2)</f>
        <v>0</v>
      </c>
      <c r="K150" s="280" t="s">
        <v>19</v>
      </c>
      <c r="L150" s="285"/>
      <c r="M150" s="286" t="s">
        <v>19</v>
      </c>
      <c r="N150" s="287" t="s">
        <v>40</v>
      </c>
      <c r="O150" s="87"/>
      <c r="P150" s="225">
        <f>O150*H150</f>
        <v>0</v>
      </c>
      <c r="Q150" s="225">
        <v>0.00050000000000000001</v>
      </c>
      <c r="R150" s="225">
        <f>Q150*H150</f>
        <v>0.0025000000000000001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229</v>
      </c>
      <c r="AT150" s="227" t="s">
        <v>259</v>
      </c>
      <c r="AU150" s="227" t="s">
        <v>78</v>
      </c>
      <c r="AY150" s="20" t="s">
        <v>179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76</v>
      </c>
      <c r="BK150" s="228">
        <f>ROUND(I150*H150,2)</f>
        <v>0</v>
      </c>
      <c r="BL150" s="20" t="s">
        <v>186</v>
      </c>
      <c r="BM150" s="227" t="s">
        <v>1886</v>
      </c>
    </row>
    <row r="151" s="2" customFormat="1" ht="16.5" customHeight="1">
      <c r="A151" s="41"/>
      <c r="B151" s="42"/>
      <c r="C151" s="216" t="s">
        <v>393</v>
      </c>
      <c r="D151" s="216" t="s">
        <v>181</v>
      </c>
      <c r="E151" s="217" t="s">
        <v>1887</v>
      </c>
      <c r="F151" s="218" t="s">
        <v>1888</v>
      </c>
      <c r="G151" s="219" t="s">
        <v>416</v>
      </c>
      <c r="H151" s="220">
        <v>154</v>
      </c>
      <c r="I151" s="221"/>
      <c r="J151" s="222">
        <f>ROUND(I151*H151,2)</f>
        <v>0</v>
      </c>
      <c r="K151" s="218" t="s">
        <v>185</v>
      </c>
      <c r="L151" s="47"/>
      <c r="M151" s="223" t="s">
        <v>19</v>
      </c>
      <c r="N151" s="224" t="s">
        <v>40</v>
      </c>
      <c r="O151" s="87"/>
      <c r="P151" s="225">
        <f>O151*H151</f>
        <v>0</v>
      </c>
      <c r="Q151" s="225">
        <v>9.4500000000000007E-05</v>
      </c>
      <c r="R151" s="225">
        <f>Q151*H151</f>
        <v>0.014553000000000002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186</v>
      </c>
      <c r="AT151" s="227" t="s">
        <v>181</v>
      </c>
      <c r="AU151" s="227" t="s">
        <v>78</v>
      </c>
      <c r="AY151" s="20" t="s">
        <v>179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76</v>
      </c>
      <c r="BK151" s="228">
        <f>ROUND(I151*H151,2)</f>
        <v>0</v>
      </c>
      <c r="BL151" s="20" t="s">
        <v>186</v>
      </c>
      <c r="BM151" s="227" t="s">
        <v>1889</v>
      </c>
    </row>
    <row r="152" s="2" customFormat="1">
      <c r="A152" s="41"/>
      <c r="B152" s="42"/>
      <c r="C152" s="43"/>
      <c r="D152" s="229" t="s">
        <v>188</v>
      </c>
      <c r="E152" s="43"/>
      <c r="F152" s="230" t="s">
        <v>1890</v>
      </c>
      <c r="G152" s="43"/>
      <c r="H152" s="43"/>
      <c r="I152" s="231"/>
      <c r="J152" s="43"/>
      <c r="K152" s="43"/>
      <c r="L152" s="47"/>
      <c r="M152" s="232"/>
      <c r="N152" s="233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188</v>
      </c>
      <c r="AU152" s="20" t="s">
        <v>78</v>
      </c>
    </row>
    <row r="153" s="13" customFormat="1">
      <c r="A153" s="13"/>
      <c r="B153" s="234"/>
      <c r="C153" s="235"/>
      <c r="D153" s="236" t="s">
        <v>195</v>
      </c>
      <c r="E153" s="237" t="s">
        <v>19</v>
      </c>
      <c r="F153" s="238" t="s">
        <v>1832</v>
      </c>
      <c r="G153" s="235"/>
      <c r="H153" s="239">
        <v>154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195</v>
      </c>
      <c r="AU153" s="245" t="s">
        <v>78</v>
      </c>
      <c r="AV153" s="13" t="s">
        <v>78</v>
      </c>
      <c r="AW153" s="13" t="s">
        <v>31</v>
      </c>
      <c r="AX153" s="13" t="s">
        <v>69</v>
      </c>
      <c r="AY153" s="245" t="s">
        <v>179</v>
      </c>
    </row>
    <row r="154" s="14" customFormat="1">
      <c r="A154" s="14"/>
      <c r="B154" s="246"/>
      <c r="C154" s="247"/>
      <c r="D154" s="236" t="s">
        <v>195</v>
      </c>
      <c r="E154" s="248" t="s">
        <v>19</v>
      </c>
      <c r="F154" s="249" t="s">
        <v>197</v>
      </c>
      <c r="G154" s="247"/>
      <c r="H154" s="250">
        <v>154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6" t="s">
        <v>195</v>
      </c>
      <c r="AU154" s="256" t="s">
        <v>78</v>
      </c>
      <c r="AV154" s="14" t="s">
        <v>186</v>
      </c>
      <c r="AW154" s="14" t="s">
        <v>31</v>
      </c>
      <c r="AX154" s="14" t="s">
        <v>76</v>
      </c>
      <c r="AY154" s="256" t="s">
        <v>179</v>
      </c>
    </row>
    <row r="155" s="12" customFormat="1" ht="22.8" customHeight="1">
      <c r="A155" s="12"/>
      <c r="B155" s="200"/>
      <c r="C155" s="201"/>
      <c r="D155" s="202" t="s">
        <v>68</v>
      </c>
      <c r="E155" s="214" t="s">
        <v>1013</v>
      </c>
      <c r="F155" s="214" t="s">
        <v>1891</v>
      </c>
      <c r="G155" s="201"/>
      <c r="H155" s="201"/>
      <c r="I155" s="204"/>
      <c r="J155" s="215">
        <f>BK155</f>
        <v>0</v>
      </c>
      <c r="K155" s="201"/>
      <c r="L155" s="206"/>
      <c r="M155" s="207"/>
      <c r="N155" s="208"/>
      <c r="O155" s="208"/>
      <c r="P155" s="209">
        <f>SUM(P156:P158)</f>
        <v>0</v>
      </c>
      <c r="Q155" s="208"/>
      <c r="R155" s="209">
        <f>SUM(R156:R158)</f>
        <v>0.0040000000000000001</v>
      </c>
      <c r="S155" s="208"/>
      <c r="T155" s="210">
        <f>SUM(T156:T158)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1" t="s">
        <v>76</v>
      </c>
      <c r="AT155" s="212" t="s">
        <v>68</v>
      </c>
      <c r="AU155" s="212" t="s">
        <v>76</v>
      </c>
      <c r="AY155" s="211" t="s">
        <v>179</v>
      </c>
      <c r="BK155" s="213">
        <f>SUM(BK156:BK158)</f>
        <v>0</v>
      </c>
    </row>
    <row r="156" s="2" customFormat="1" ht="24.15" customHeight="1">
      <c r="A156" s="41"/>
      <c r="B156" s="42"/>
      <c r="C156" s="216" t="s">
        <v>396</v>
      </c>
      <c r="D156" s="216" t="s">
        <v>181</v>
      </c>
      <c r="E156" s="217" t="s">
        <v>1892</v>
      </c>
      <c r="F156" s="218" t="s">
        <v>1893</v>
      </c>
      <c r="G156" s="219" t="s">
        <v>184</v>
      </c>
      <c r="H156" s="220">
        <v>2</v>
      </c>
      <c r="I156" s="221"/>
      <c r="J156" s="222">
        <f>ROUND(I156*H156,2)</f>
        <v>0</v>
      </c>
      <c r="K156" s="218" t="s">
        <v>19</v>
      </c>
      <c r="L156" s="47"/>
      <c r="M156" s="223" t="s">
        <v>19</v>
      </c>
      <c r="N156" s="224" t="s">
        <v>40</v>
      </c>
      <c r="O156" s="87"/>
      <c r="P156" s="225">
        <f>O156*H156</f>
        <v>0</v>
      </c>
      <c r="Q156" s="225">
        <v>0.002</v>
      </c>
      <c r="R156" s="225">
        <f>Q156*H156</f>
        <v>0.0040000000000000001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186</v>
      </c>
      <c r="AT156" s="227" t="s">
        <v>181</v>
      </c>
      <c r="AU156" s="227" t="s">
        <v>78</v>
      </c>
      <c r="AY156" s="20" t="s">
        <v>179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76</v>
      </c>
      <c r="BK156" s="228">
        <f>ROUND(I156*H156,2)</f>
        <v>0</v>
      </c>
      <c r="BL156" s="20" t="s">
        <v>186</v>
      </c>
      <c r="BM156" s="227" t="s">
        <v>1894</v>
      </c>
    </row>
    <row r="157" s="13" customFormat="1">
      <c r="A157" s="13"/>
      <c r="B157" s="234"/>
      <c r="C157" s="235"/>
      <c r="D157" s="236" t="s">
        <v>195</v>
      </c>
      <c r="E157" s="237" t="s">
        <v>19</v>
      </c>
      <c r="F157" s="238" t="s">
        <v>1815</v>
      </c>
      <c r="G157" s="235"/>
      <c r="H157" s="239">
        <v>2</v>
      </c>
      <c r="I157" s="240"/>
      <c r="J157" s="235"/>
      <c r="K157" s="235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195</v>
      </c>
      <c r="AU157" s="245" t="s">
        <v>78</v>
      </c>
      <c r="AV157" s="13" t="s">
        <v>78</v>
      </c>
      <c r="AW157" s="13" t="s">
        <v>31</v>
      </c>
      <c r="AX157" s="13" t="s">
        <v>69</v>
      </c>
      <c r="AY157" s="245" t="s">
        <v>179</v>
      </c>
    </row>
    <row r="158" s="14" customFormat="1">
      <c r="A158" s="14"/>
      <c r="B158" s="246"/>
      <c r="C158" s="247"/>
      <c r="D158" s="236" t="s">
        <v>195</v>
      </c>
      <c r="E158" s="248" t="s">
        <v>19</v>
      </c>
      <c r="F158" s="249" t="s">
        <v>197</v>
      </c>
      <c r="G158" s="247"/>
      <c r="H158" s="250">
        <v>2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6" t="s">
        <v>195</v>
      </c>
      <c r="AU158" s="256" t="s">
        <v>78</v>
      </c>
      <c r="AV158" s="14" t="s">
        <v>186</v>
      </c>
      <c r="AW158" s="14" t="s">
        <v>31</v>
      </c>
      <c r="AX158" s="14" t="s">
        <v>76</v>
      </c>
      <c r="AY158" s="256" t="s">
        <v>179</v>
      </c>
    </row>
    <row r="159" s="12" customFormat="1" ht="22.8" customHeight="1">
      <c r="A159" s="12"/>
      <c r="B159" s="200"/>
      <c r="C159" s="201"/>
      <c r="D159" s="202" t="s">
        <v>68</v>
      </c>
      <c r="E159" s="214" t="s">
        <v>1032</v>
      </c>
      <c r="F159" s="214" t="s">
        <v>1895</v>
      </c>
      <c r="G159" s="201"/>
      <c r="H159" s="201"/>
      <c r="I159" s="204"/>
      <c r="J159" s="215">
        <f>BK159</f>
        <v>0</v>
      </c>
      <c r="K159" s="201"/>
      <c r="L159" s="206"/>
      <c r="M159" s="207"/>
      <c r="N159" s="208"/>
      <c r="O159" s="208"/>
      <c r="P159" s="209">
        <f>SUM(P160:P174)</f>
        <v>0</v>
      </c>
      <c r="Q159" s="208"/>
      <c r="R159" s="209">
        <f>SUM(R160:R174)</f>
        <v>0.48450000000000004</v>
      </c>
      <c r="S159" s="208"/>
      <c r="T159" s="210">
        <f>SUM(T160:T174)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1" t="s">
        <v>76</v>
      </c>
      <c r="AT159" s="212" t="s">
        <v>68</v>
      </c>
      <c r="AU159" s="212" t="s">
        <v>76</v>
      </c>
      <c r="AY159" s="211" t="s">
        <v>179</v>
      </c>
      <c r="BK159" s="213">
        <f>SUM(BK160:BK174)</f>
        <v>0</v>
      </c>
    </row>
    <row r="160" s="2" customFormat="1" ht="16.5" customHeight="1">
      <c r="A160" s="41"/>
      <c r="B160" s="42"/>
      <c r="C160" s="216" t="s">
        <v>402</v>
      </c>
      <c r="D160" s="216" t="s">
        <v>181</v>
      </c>
      <c r="E160" s="217" t="s">
        <v>1896</v>
      </c>
      <c r="F160" s="218" t="s">
        <v>1897</v>
      </c>
      <c r="G160" s="219" t="s">
        <v>184</v>
      </c>
      <c r="H160" s="220">
        <v>16</v>
      </c>
      <c r="I160" s="221"/>
      <c r="J160" s="222">
        <f>ROUND(I160*H160,2)</f>
        <v>0</v>
      </c>
      <c r="K160" s="218" t="s">
        <v>19</v>
      </c>
      <c r="L160" s="47"/>
      <c r="M160" s="223" t="s">
        <v>19</v>
      </c>
      <c r="N160" s="224" t="s">
        <v>40</v>
      </c>
      <c r="O160" s="87"/>
      <c r="P160" s="225">
        <f>O160*H160</f>
        <v>0</v>
      </c>
      <c r="Q160" s="225">
        <v>0.025000000000000001</v>
      </c>
      <c r="R160" s="225">
        <f>Q160*H160</f>
        <v>0.40000000000000002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186</v>
      </c>
      <c r="AT160" s="227" t="s">
        <v>181</v>
      </c>
      <c r="AU160" s="227" t="s">
        <v>78</v>
      </c>
      <c r="AY160" s="20" t="s">
        <v>179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76</v>
      </c>
      <c r="BK160" s="228">
        <f>ROUND(I160*H160,2)</f>
        <v>0</v>
      </c>
      <c r="BL160" s="20" t="s">
        <v>186</v>
      </c>
      <c r="BM160" s="227" t="s">
        <v>1898</v>
      </c>
    </row>
    <row r="161" s="13" customFormat="1">
      <c r="A161" s="13"/>
      <c r="B161" s="234"/>
      <c r="C161" s="235"/>
      <c r="D161" s="236" t="s">
        <v>195</v>
      </c>
      <c r="E161" s="237" t="s">
        <v>19</v>
      </c>
      <c r="F161" s="238" t="s">
        <v>1899</v>
      </c>
      <c r="G161" s="235"/>
      <c r="H161" s="239">
        <v>16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195</v>
      </c>
      <c r="AU161" s="245" t="s">
        <v>78</v>
      </c>
      <c r="AV161" s="13" t="s">
        <v>78</v>
      </c>
      <c r="AW161" s="13" t="s">
        <v>31</v>
      </c>
      <c r="AX161" s="13" t="s">
        <v>69</v>
      </c>
      <c r="AY161" s="245" t="s">
        <v>179</v>
      </c>
    </row>
    <row r="162" s="14" customFormat="1">
      <c r="A162" s="14"/>
      <c r="B162" s="246"/>
      <c r="C162" s="247"/>
      <c r="D162" s="236" t="s">
        <v>195</v>
      </c>
      <c r="E162" s="248" t="s">
        <v>19</v>
      </c>
      <c r="F162" s="249" t="s">
        <v>197</v>
      </c>
      <c r="G162" s="247"/>
      <c r="H162" s="250">
        <v>16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195</v>
      </c>
      <c r="AU162" s="256" t="s">
        <v>78</v>
      </c>
      <c r="AV162" s="14" t="s">
        <v>186</v>
      </c>
      <c r="AW162" s="14" t="s">
        <v>31</v>
      </c>
      <c r="AX162" s="14" t="s">
        <v>76</v>
      </c>
      <c r="AY162" s="256" t="s">
        <v>179</v>
      </c>
    </row>
    <row r="163" s="2" customFormat="1" ht="24.15" customHeight="1">
      <c r="A163" s="41"/>
      <c r="B163" s="42"/>
      <c r="C163" s="216" t="s">
        <v>407</v>
      </c>
      <c r="D163" s="216" t="s">
        <v>181</v>
      </c>
      <c r="E163" s="217" t="s">
        <v>1900</v>
      </c>
      <c r="F163" s="218" t="s">
        <v>1901</v>
      </c>
      <c r="G163" s="219" t="s">
        <v>416</v>
      </c>
      <c r="H163" s="220">
        <v>160</v>
      </c>
      <c r="I163" s="221"/>
      <c r="J163" s="222">
        <f>ROUND(I163*H163,2)</f>
        <v>0</v>
      </c>
      <c r="K163" s="218" t="s">
        <v>19</v>
      </c>
      <c r="L163" s="47"/>
      <c r="M163" s="223" t="s">
        <v>19</v>
      </c>
      <c r="N163" s="224" t="s">
        <v>40</v>
      </c>
      <c r="O163" s="87"/>
      <c r="P163" s="225">
        <f>O163*H163</f>
        <v>0</v>
      </c>
      <c r="Q163" s="225">
        <v>0.00050000000000000001</v>
      </c>
      <c r="R163" s="225">
        <f>Q163*H163</f>
        <v>0.080000000000000002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186</v>
      </c>
      <c r="AT163" s="227" t="s">
        <v>181</v>
      </c>
      <c r="AU163" s="227" t="s">
        <v>78</v>
      </c>
      <c r="AY163" s="20" t="s">
        <v>179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76</v>
      </c>
      <c r="BK163" s="228">
        <f>ROUND(I163*H163,2)</f>
        <v>0</v>
      </c>
      <c r="BL163" s="20" t="s">
        <v>186</v>
      </c>
      <c r="BM163" s="227" t="s">
        <v>1902</v>
      </c>
    </row>
    <row r="164" s="13" customFormat="1">
      <c r="A164" s="13"/>
      <c r="B164" s="234"/>
      <c r="C164" s="235"/>
      <c r="D164" s="236" t="s">
        <v>195</v>
      </c>
      <c r="E164" s="237" t="s">
        <v>19</v>
      </c>
      <c r="F164" s="238" t="s">
        <v>1903</v>
      </c>
      <c r="G164" s="235"/>
      <c r="H164" s="239">
        <v>160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195</v>
      </c>
      <c r="AU164" s="245" t="s">
        <v>78</v>
      </c>
      <c r="AV164" s="13" t="s">
        <v>78</v>
      </c>
      <c r="AW164" s="13" t="s">
        <v>31</v>
      </c>
      <c r="AX164" s="13" t="s">
        <v>69</v>
      </c>
      <c r="AY164" s="245" t="s">
        <v>179</v>
      </c>
    </row>
    <row r="165" s="14" customFormat="1">
      <c r="A165" s="14"/>
      <c r="B165" s="246"/>
      <c r="C165" s="247"/>
      <c r="D165" s="236" t="s">
        <v>195</v>
      </c>
      <c r="E165" s="248" t="s">
        <v>19</v>
      </c>
      <c r="F165" s="249" t="s">
        <v>197</v>
      </c>
      <c r="G165" s="247"/>
      <c r="H165" s="250">
        <v>160</v>
      </c>
      <c r="I165" s="251"/>
      <c r="J165" s="247"/>
      <c r="K165" s="247"/>
      <c r="L165" s="252"/>
      <c r="M165" s="253"/>
      <c r="N165" s="254"/>
      <c r="O165" s="254"/>
      <c r="P165" s="254"/>
      <c r="Q165" s="254"/>
      <c r="R165" s="254"/>
      <c r="S165" s="254"/>
      <c r="T165" s="25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6" t="s">
        <v>195</v>
      </c>
      <c r="AU165" s="256" t="s">
        <v>78</v>
      </c>
      <c r="AV165" s="14" t="s">
        <v>186</v>
      </c>
      <c r="AW165" s="14" t="s">
        <v>31</v>
      </c>
      <c r="AX165" s="14" t="s">
        <v>76</v>
      </c>
      <c r="AY165" s="256" t="s">
        <v>179</v>
      </c>
    </row>
    <row r="166" s="2" customFormat="1" ht="24.15" customHeight="1">
      <c r="A166" s="41"/>
      <c r="B166" s="42"/>
      <c r="C166" s="216" t="s">
        <v>413</v>
      </c>
      <c r="D166" s="216" t="s">
        <v>181</v>
      </c>
      <c r="E166" s="217" t="s">
        <v>1904</v>
      </c>
      <c r="F166" s="218" t="s">
        <v>1905</v>
      </c>
      <c r="G166" s="219" t="s">
        <v>416</v>
      </c>
      <c r="H166" s="220">
        <v>5</v>
      </c>
      <c r="I166" s="221"/>
      <c r="J166" s="222">
        <f>ROUND(I166*H166,2)</f>
        <v>0</v>
      </c>
      <c r="K166" s="218" t="s">
        <v>19</v>
      </c>
      <c r="L166" s="47"/>
      <c r="M166" s="223" t="s">
        <v>19</v>
      </c>
      <c r="N166" s="224" t="s">
        <v>40</v>
      </c>
      <c r="O166" s="87"/>
      <c r="P166" s="225">
        <f>O166*H166</f>
        <v>0</v>
      </c>
      <c r="Q166" s="225">
        <v>0.00050000000000000001</v>
      </c>
      <c r="R166" s="225">
        <f>Q166*H166</f>
        <v>0.0025000000000000001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186</v>
      </c>
      <c r="AT166" s="227" t="s">
        <v>181</v>
      </c>
      <c r="AU166" s="227" t="s">
        <v>78</v>
      </c>
      <c r="AY166" s="20" t="s">
        <v>179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76</v>
      </c>
      <c r="BK166" s="228">
        <f>ROUND(I166*H166,2)</f>
        <v>0</v>
      </c>
      <c r="BL166" s="20" t="s">
        <v>186</v>
      </c>
      <c r="BM166" s="227" t="s">
        <v>1906</v>
      </c>
    </row>
    <row r="167" s="13" customFormat="1">
      <c r="A167" s="13"/>
      <c r="B167" s="234"/>
      <c r="C167" s="235"/>
      <c r="D167" s="236" t="s">
        <v>195</v>
      </c>
      <c r="E167" s="237" t="s">
        <v>19</v>
      </c>
      <c r="F167" s="238" t="s">
        <v>1883</v>
      </c>
      <c r="G167" s="235"/>
      <c r="H167" s="239">
        <v>5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195</v>
      </c>
      <c r="AU167" s="245" t="s">
        <v>78</v>
      </c>
      <c r="AV167" s="13" t="s">
        <v>78</v>
      </c>
      <c r="AW167" s="13" t="s">
        <v>31</v>
      </c>
      <c r="AX167" s="13" t="s">
        <v>69</v>
      </c>
      <c r="AY167" s="245" t="s">
        <v>179</v>
      </c>
    </row>
    <row r="168" s="14" customFormat="1">
      <c r="A168" s="14"/>
      <c r="B168" s="246"/>
      <c r="C168" s="247"/>
      <c r="D168" s="236" t="s">
        <v>195</v>
      </c>
      <c r="E168" s="248" t="s">
        <v>19</v>
      </c>
      <c r="F168" s="249" t="s">
        <v>197</v>
      </c>
      <c r="G168" s="247"/>
      <c r="H168" s="250">
        <v>5</v>
      </c>
      <c r="I168" s="251"/>
      <c r="J168" s="247"/>
      <c r="K168" s="247"/>
      <c r="L168" s="252"/>
      <c r="M168" s="253"/>
      <c r="N168" s="254"/>
      <c r="O168" s="254"/>
      <c r="P168" s="254"/>
      <c r="Q168" s="254"/>
      <c r="R168" s="254"/>
      <c r="S168" s="254"/>
      <c r="T168" s="25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6" t="s">
        <v>195</v>
      </c>
      <c r="AU168" s="256" t="s">
        <v>78</v>
      </c>
      <c r="AV168" s="14" t="s">
        <v>186</v>
      </c>
      <c r="AW168" s="14" t="s">
        <v>31</v>
      </c>
      <c r="AX168" s="14" t="s">
        <v>76</v>
      </c>
      <c r="AY168" s="256" t="s">
        <v>179</v>
      </c>
    </row>
    <row r="169" s="2" customFormat="1" ht="24.15" customHeight="1">
      <c r="A169" s="41"/>
      <c r="B169" s="42"/>
      <c r="C169" s="216" t="s">
        <v>420</v>
      </c>
      <c r="D169" s="216" t="s">
        <v>181</v>
      </c>
      <c r="E169" s="217" t="s">
        <v>1907</v>
      </c>
      <c r="F169" s="218" t="s">
        <v>1908</v>
      </c>
      <c r="G169" s="219" t="s">
        <v>416</v>
      </c>
      <c r="H169" s="220">
        <v>2</v>
      </c>
      <c r="I169" s="221"/>
      <c r="J169" s="222">
        <f>ROUND(I169*H169,2)</f>
        <v>0</v>
      </c>
      <c r="K169" s="218" t="s">
        <v>19</v>
      </c>
      <c r="L169" s="47"/>
      <c r="M169" s="223" t="s">
        <v>19</v>
      </c>
      <c r="N169" s="224" t="s">
        <v>40</v>
      </c>
      <c r="O169" s="87"/>
      <c r="P169" s="225">
        <f>O169*H169</f>
        <v>0</v>
      </c>
      <c r="Q169" s="225">
        <v>0.00050000000000000001</v>
      </c>
      <c r="R169" s="225">
        <f>Q169*H169</f>
        <v>0.001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186</v>
      </c>
      <c r="AT169" s="227" t="s">
        <v>181</v>
      </c>
      <c r="AU169" s="227" t="s">
        <v>78</v>
      </c>
      <c r="AY169" s="20" t="s">
        <v>179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76</v>
      </c>
      <c r="BK169" s="228">
        <f>ROUND(I169*H169,2)</f>
        <v>0</v>
      </c>
      <c r="BL169" s="20" t="s">
        <v>186</v>
      </c>
      <c r="BM169" s="227" t="s">
        <v>1909</v>
      </c>
    </row>
    <row r="170" s="13" customFormat="1">
      <c r="A170" s="13"/>
      <c r="B170" s="234"/>
      <c r="C170" s="235"/>
      <c r="D170" s="236" t="s">
        <v>195</v>
      </c>
      <c r="E170" s="237" t="s">
        <v>19</v>
      </c>
      <c r="F170" s="238" t="s">
        <v>1815</v>
      </c>
      <c r="G170" s="235"/>
      <c r="H170" s="239">
        <v>2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195</v>
      </c>
      <c r="AU170" s="245" t="s">
        <v>78</v>
      </c>
      <c r="AV170" s="13" t="s">
        <v>78</v>
      </c>
      <c r="AW170" s="13" t="s">
        <v>31</v>
      </c>
      <c r="AX170" s="13" t="s">
        <v>69</v>
      </c>
      <c r="AY170" s="245" t="s">
        <v>179</v>
      </c>
    </row>
    <row r="171" s="14" customFormat="1">
      <c r="A171" s="14"/>
      <c r="B171" s="246"/>
      <c r="C171" s="247"/>
      <c r="D171" s="236" t="s">
        <v>195</v>
      </c>
      <c r="E171" s="248" t="s">
        <v>19</v>
      </c>
      <c r="F171" s="249" t="s">
        <v>197</v>
      </c>
      <c r="G171" s="247"/>
      <c r="H171" s="250">
        <v>2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6" t="s">
        <v>195</v>
      </c>
      <c r="AU171" s="256" t="s">
        <v>78</v>
      </c>
      <c r="AV171" s="14" t="s">
        <v>186</v>
      </c>
      <c r="AW171" s="14" t="s">
        <v>31</v>
      </c>
      <c r="AX171" s="14" t="s">
        <v>76</v>
      </c>
      <c r="AY171" s="256" t="s">
        <v>179</v>
      </c>
    </row>
    <row r="172" s="2" customFormat="1" ht="24.15" customHeight="1">
      <c r="A172" s="41"/>
      <c r="B172" s="42"/>
      <c r="C172" s="216" t="s">
        <v>427</v>
      </c>
      <c r="D172" s="216" t="s">
        <v>181</v>
      </c>
      <c r="E172" s="217" t="s">
        <v>1910</v>
      </c>
      <c r="F172" s="218" t="s">
        <v>1911</v>
      </c>
      <c r="G172" s="219" t="s">
        <v>416</v>
      </c>
      <c r="H172" s="220">
        <v>2</v>
      </c>
      <c r="I172" s="221"/>
      <c r="J172" s="222">
        <f>ROUND(I172*H172,2)</f>
        <v>0</v>
      </c>
      <c r="K172" s="218" t="s">
        <v>19</v>
      </c>
      <c r="L172" s="47"/>
      <c r="M172" s="223" t="s">
        <v>19</v>
      </c>
      <c r="N172" s="224" t="s">
        <v>40</v>
      </c>
      <c r="O172" s="87"/>
      <c r="P172" s="225">
        <f>O172*H172</f>
        <v>0</v>
      </c>
      <c r="Q172" s="225">
        <v>0.00050000000000000001</v>
      </c>
      <c r="R172" s="225">
        <f>Q172*H172</f>
        <v>0.001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186</v>
      </c>
      <c r="AT172" s="227" t="s">
        <v>181</v>
      </c>
      <c r="AU172" s="227" t="s">
        <v>78</v>
      </c>
      <c r="AY172" s="20" t="s">
        <v>179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76</v>
      </c>
      <c r="BK172" s="228">
        <f>ROUND(I172*H172,2)</f>
        <v>0</v>
      </c>
      <c r="BL172" s="20" t="s">
        <v>186</v>
      </c>
      <c r="BM172" s="227" t="s">
        <v>1912</v>
      </c>
    </row>
    <row r="173" s="13" customFormat="1">
      <c r="A173" s="13"/>
      <c r="B173" s="234"/>
      <c r="C173" s="235"/>
      <c r="D173" s="236" t="s">
        <v>195</v>
      </c>
      <c r="E173" s="237" t="s">
        <v>19</v>
      </c>
      <c r="F173" s="238" t="s">
        <v>1815</v>
      </c>
      <c r="G173" s="235"/>
      <c r="H173" s="239">
        <v>2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195</v>
      </c>
      <c r="AU173" s="245" t="s">
        <v>78</v>
      </c>
      <c r="AV173" s="13" t="s">
        <v>78</v>
      </c>
      <c r="AW173" s="13" t="s">
        <v>31</v>
      </c>
      <c r="AX173" s="13" t="s">
        <v>69</v>
      </c>
      <c r="AY173" s="245" t="s">
        <v>179</v>
      </c>
    </row>
    <row r="174" s="14" customFormat="1">
      <c r="A174" s="14"/>
      <c r="B174" s="246"/>
      <c r="C174" s="247"/>
      <c r="D174" s="236" t="s">
        <v>195</v>
      </c>
      <c r="E174" s="248" t="s">
        <v>19</v>
      </c>
      <c r="F174" s="249" t="s">
        <v>197</v>
      </c>
      <c r="G174" s="247"/>
      <c r="H174" s="250">
        <v>2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6" t="s">
        <v>195</v>
      </c>
      <c r="AU174" s="256" t="s">
        <v>78</v>
      </c>
      <c r="AV174" s="14" t="s">
        <v>186</v>
      </c>
      <c r="AW174" s="14" t="s">
        <v>31</v>
      </c>
      <c r="AX174" s="14" t="s">
        <v>76</v>
      </c>
      <c r="AY174" s="256" t="s">
        <v>179</v>
      </c>
    </row>
    <row r="175" s="12" customFormat="1" ht="22.8" customHeight="1">
      <c r="A175" s="12"/>
      <c r="B175" s="200"/>
      <c r="C175" s="201"/>
      <c r="D175" s="202" t="s">
        <v>68</v>
      </c>
      <c r="E175" s="214" t="s">
        <v>297</v>
      </c>
      <c r="F175" s="214" t="s">
        <v>298</v>
      </c>
      <c r="G175" s="201"/>
      <c r="H175" s="201"/>
      <c r="I175" s="204"/>
      <c r="J175" s="215">
        <f>BK175</f>
        <v>0</v>
      </c>
      <c r="K175" s="201"/>
      <c r="L175" s="206"/>
      <c r="M175" s="207"/>
      <c r="N175" s="208"/>
      <c r="O175" s="208"/>
      <c r="P175" s="209">
        <f>SUM(P176:P179)</f>
        <v>0</v>
      </c>
      <c r="Q175" s="208"/>
      <c r="R175" s="209">
        <f>SUM(R176:R179)</f>
        <v>0</v>
      </c>
      <c r="S175" s="208"/>
      <c r="T175" s="210">
        <f>SUM(T176:T179)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1" t="s">
        <v>76</v>
      </c>
      <c r="AT175" s="212" t="s">
        <v>68</v>
      </c>
      <c r="AU175" s="212" t="s">
        <v>76</v>
      </c>
      <c r="AY175" s="211" t="s">
        <v>179</v>
      </c>
      <c r="BK175" s="213">
        <f>SUM(BK176:BK179)</f>
        <v>0</v>
      </c>
    </row>
    <row r="176" s="2" customFormat="1" ht="24.15" customHeight="1">
      <c r="A176" s="41"/>
      <c r="B176" s="42"/>
      <c r="C176" s="216" t="s">
        <v>433</v>
      </c>
      <c r="D176" s="216" t="s">
        <v>181</v>
      </c>
      <c r="E176" s="217" t="s">
        <v>1801</v>
      </c>
      <c r="F176" s="218" t="s">
        <v>1802</v>
      </c>
      <c r="G176" s="219" t="s">
        <v>287</v>
      </c>
      <c r="H176" s="220">
        <v>1.9690000000000001</v>
      </c>
      <c r="I176" s="221"/>
      <c r="J176" s="222">
        <f>ROUND(I176*H176,2)</f>
        <v>0</v>
      </c>
      <c r="K176" s="218" t="s">
        <v>185</v>
      </c>
      <c r="L176" s="47"/>
      <c r="M176" s="223" t="s">
        <v>19</v>
      </c>
      <c r="N176" s="224" t="s">
        <v>40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186</v>
      </c>
      <c r="AT176" s="227" t="s">
        <v>181</v>
      </c>
      <c r="AU176" s="227" t="s">
        <v>78</v>
      </c>
      <c r="AY176" s="20" t="s">
        <v>179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76</v>
      </c>
      <c r="BK176" s="228">
        <f>ROUND(I176*H176,2)</f>
        <v>0</v>
      </c>
      <c r="BL176" s="20" t="s">
        <v>186</v>
      </c>
      <c r="BM176" s="227" t="s">
        <v>1913</v>
      </c>
    </row>
    <row r="177" s="2" customFormat="1">
      <c r="A177" s="41"/>
      <c r="B177" s="42"/>
      <c r="C177" s="43"/>
      <c r="D177" s="229" t="s">
        <v>188</v>
      </c>
      <c r="E177" s="43"/>
      <c r="F177" s="230" t="s">
        <v>1804</v>
      </c>
      <c r="G177" s="43"/>
      <c r="H177" s="43"/>
      <c r="I177" s="231"/>
      <c r="J177" s="43"/>
      <c r="K177" s="43"/>
      <c r="L177" s="47"/>
      <c r="M177" s="232"/>
      <c r="N177" s="233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188</v>
      </c>
      <c r="AU177" s="20" t="s">
        <v>78</v>
      </c>
    </row>
    <row r="178" s="2" customFormat="1" ht="33" customHeight="1">
      <c r="A178" s="41"/>
      <c r="B178" s="42"/>
      <c r="C178" s="216" t="s">
        <v>439</v>
      </c>
      <c r="D178" s="216" t="s">
        <v>181</v>
      </c>
      <c r="E178" s="217" t="s">
        <v>1914</v>
      </c>
      <c r="F178" s="218" t="s">
        <v>1915</v>
      </c>
      <c r="G178" s="219" t="s">
        <v>287</v>
      </c>
      <c r="H178" s="220">
        <v>1.9690000000000001</v>
      </c>
      <c r="I178" s="221"/>
      <c r="J178" s="222">
        <f>ROUND(I178*H178,2)</f>
        <v>0</v>
      </c>
      <c r="K178" s="218" t="s">
        <v>185</v>
      </c>
      <c r="L178" s="47"/>
      <c r="M178" s="223" t="s">
        <v>19</v>
      </c>
      <c r="N178" s="224" t="s">
        <v>40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186</v>
      </c>
      <c r="AT178" s="227" t="s">
        <v>181</v>
      </c>
      <c r="AU178" s="227" t="s">
        <v>78</v>
      </c>
      <c r="AY178" s="20" t="s">
        <v>179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76</v>
      </c>
      <c r="BK178" s="228">
        <f>ROUND(I178*H178,2)</f>
        <v>0</v>
      </c>
      <c r="BL178" s="20" t="s">
        <v>186</v>
      </c>
      <c r="BM178" s="227" t="s">
        <v>1916</v>
      </c>
    </row>
    <row r="179" s="2" customFormat="1">
      <c r="A179" s="41"/>
      <c r="B179" s="42"/>
      <c r="C179" s="43"/>
      <c r="D179" s="229" t="s">
        <v>188</v>
      </c>
      <c r="E179" s="43"/>
      <c r="F179" s="230" t="s">
        <v>1917</v>
      </c>
      <c r="G179" s="43"/>
      <c r="H179" s="43"/>
      <c r="I179" s="231"/>
      <c r="J179" s="43"/>
      <c r="K179" s="43"/>
      <c r="L179" s="47"/>
      <c r="M179" s="288"/>
      <c r="N179" s="289"/>
      <c r="O179" s="290"/>
      <c r="P179" s="290"/>
      <c r="Q179" s="290"/>
      <c r="R179" s="290"/>
      <c r="S179" s="290"/>
      <c r="T179" s="29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188</v>
      </c>
      <c r="AU179" s="20" t="s">
        <v>78</v>
      </c>
    </row>
    <row r="180" s="2" customFormat="1" ht="6.96" customHeight="1">
      <c r="A180" s="41"/>
      <c r="B180" s="62"/>
      <c r="C180" s="63"/>
      <c r="D180" s="63"/>
      <c r="E180" s="63"/>
      <c r="F180" s="63"/>
      <c r="G180" s="63"/>
      <c r="H180" s="63"/>
      <c r="I180" s="63"/>
      <c r="J180" s="63"/>
      <c r="K180" s="63"/>
      <c r="L180" s="47"/>
      <c r="M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</row>
  </sheetData>
  <sheetProtection sheet="1" autoFilter="0" formatColumns="0" formatRows="0" objects="1" scenarios="1" spinCount="100000" saltValue="oj9OM8TGgFqm7Uv0NAay9bBiqdAusQWiNZ8gxNuMatne2lUnjoRqm8Do7+6qJq8elqdRVjcd04noPg1EUC5Hew==" hashValue="omYGYg6uBoFTxXBDnOp9LZmEIyqAQsv599dMGrmK6LyftrXrYlP3enmwhg8UjWpEV8uHz872XV05ZwjO9fO5jw==" algorithmName="SHA-512" password="CC51"/>
  <autoFilter ref="C95:K179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2:H82"/>
    <mergeCell ref="E86:H86"/>
    <mergeCell ref="E84:H84"/>
    <mergeCell ref="E88:H88"/>
    <mergeCell ref="L2:V2"/>
  </mergeCells>
  <hyperlinks>
    <hyperlink ref="F100" r:id="rId1" display="https://podminky.urs.cz/item/CS_URS_2023_01/857262122"/>
    <hyperlink ref="F108" r:id="rId2" display="https://podminky.urs.cz/item/CS_URS_2023_01/871161211"/>
    <hyperlink ref="F114" r:id="rId3" display="https://podminky.urs.cz/item/CS_URS_2023_01/871251211"/>
    <hyperlink ref="F120" r:id="rId4" display="https://podminky.urs.cz/item/CS_URS_2023_01/877251101"/>
    <hyperlink ref="F130" r:id="rId5" display="https://podminky.urs.cz/item/CS_URS_2023_01/892233122"/>
    <hyperlink ref="F134" r:id="rId6" display="https://podminky.urs.cz/item/CS_URS_2023_01/892241111"/>
    <hyperlink ref="F138" r:id="rId7" display="https://podminky.urs.cz/item/CS_URS_2023_01/892271111"/>
    <hyperlink ref="F142" r:id="rId8" display="https://podminky.urs.cz/item/CS_URS_2023_01/892273122"/>
    <hyperlink ref="F146" r:id="rId9" display="https://podminky.urs.cz/item/CS_URS_2023_01/892372111"/>
    <hyperlink ref="F152" r:id="rId10" display="https://podminky.urs.cz/item/CS_URS_2023_01/899722113"/>
    <hyperlink ref="F177" r:id="rId11" display="https://podminky.urs.cz/item/CS_URS_2023_01/998276101"/>
    <hyperlink ref="F179" r:id="rId12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1918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1919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ROUND(J97,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ROUND((SUM(BE97:BE268)),  2)</f>
        <v>0</v>
      </c>
      <c r="G37" s="41"/>
      <c r="H37" s="41"/>
      <c r="I37" s="161">
        <v>0.20999999999999999</v>
      </c>
      <c r="J37" s="160">
        <f>ROUND(((SUM(BE97:BE268))*I37),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ROUND((SUM(BF97:BF268)),  2)</f>
        <v>0</v>
      </c>
      <c r="G38" s="41"/>
      <c r="H38" s="41"/>
      <c r="I38" s="161">
        <v>0.14999999999999999</v>
      </c>
      <c r="J38" s="160">
        <f>ROUND(((SUM(BF97:BF268))*I38),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ROUND((SUM(BG97:BG268)),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ROUND((SUM(BH97:BH268)),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ROUND((SUM(BI97:BI268)),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1918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SO02.002.001 - Výkopové práce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J97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1585</v>
      </c>
      <c r="E68" s="181"/>
      <c r="F68" s="181"/>
      <c r="G68" s="181"/>
      <c r="H68" s="181"/>
      <c r="I68" s="181"/>
      <c r="J68" s="182">
        <f>J98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159</v>
      </c>
      <c r="E69" s="186"/>
      <c r="F69" s="186"/>
      <c r="G69" s="186"/>
      <c r="H69" s="186"/>
      <c r="I69" s="186"/>
      <c r="J69" s="187">
        <f>J99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507</v>
      </c>
      <c r="E70" s="186"/>
      <c r="F70" s="186"/>
      <c r="G70" s="186"/>
      <c r="H70" s="186"/>
      <c r="I70" s="186"/>
      <c r="J70" s="187">
        <f>J235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161</v>
      </c>
      <c r="E71" s="186"/>
      <c r="F71" s="186"/>
      <c r="G71" s="186"/>
      <c r="H71" s="186"/>
      <c r="I71" s="186"/>
      <c r="J71" s="187">
        <f>J240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162</v>
      </c>
      <c r="E72" s="186"/>
      <c r="F72" s="186"/>
      <c r="G72" s="186"/>
      <c r="H72" s="186"/>
      <c r="I72" s="186"/>
      <c r="J72" s="187">
        <f>J251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163</v>
      </c>
      <c r="E73" s="186"/>
      <c r="F73" s="186"/>
      <c r="G73" s="186"/>
      <c r="H73" s="186"/>
      <c r="I73" s="186"/>
      <c r="J73" s="187">
        <f>J266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164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73" t="str">
        <f>E7</f>
        <v>KŘEPTOV - VDJ</v>
      </c>
      <c r="F83" s="35"/>
      <c r="G83" s="35"/>
      <c r="H83" s="35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" customFormat="1" ht="12" customHeight="1">
      <c r="B84" s="24"/>
      <c r="C84" s="35" t="s">
        <v>150</v>
      </c>
      <c r="D84" s="25"/>
      <c r="E84" s="25"/>
      <c r="F84" s="25"/>
      <c r="G84" s="25"/>
      <c r="H84" s="25"/>
      <c r="I84" s="25"/>
      <c r="J84" s="25"/>
      <c r="K84" s="25"/>
      <c r="L84" s="23"/>
    </row>
    <row r="85" s="1" customFormat="1" ht="16.5" customHeight="1">
      <c r="B85" s="24"/>
      <c r="C85" s="25"/>
      <c r="D85" s="25"/>
      <c r="E85" s="173" t="s">
        <v>1581</v>
      </c>
      <c r="F85" s="25"/>
      <c r="G85" s="25"/>
      <c r="H85" s="25"/>
      <c r="I85" s="25"/>
      <c r="J85" s="25"/>
      <c r="K85" s="25"/>
      <c r="L85" s="23"/>
    </row>
    <row r="86" s="1" customFormat="1" ht="12" customHeight="1">
      <c r="B86" s="24"/>
      <c r="C86" s="35" t="s">
        <v>152</v>
      </c>
      <c r="D86" s="25"/>
      <c r="E86" s="25"/>
      <c r="F86" s="25"/>
      <c r="G86" s="25"/>
      <c r="H86" s="25"/>
      <c r="I86" s="25"/>
      <c r="J86" s="25"/>
      <c r="K86" s="25"/>
      <c r="L86" s="23"/>
    </row>
    <row r="87" s="2" customFormat="1" ht="16.5" customHeight="1">
      <c r="A87" s="41"/>
      <c r="B87" s="42"/>
      <c r="C87" s="43"/>
      <c r="D87" s="43"/>
      <c r="E87" s="293" t="s">
        <v>1918</v>
      </c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1583</v>
      </c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2" t="str">
        <f>E13</f>
        <v>SO02.002.001 - Výkopové práce</v>
      </c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5" t="s">
        <v>21</v>
      </c>
      <c r="D91" s="43"/>
      <c r="E91" s="43"/>
      <c r="F91" s="30" t="str">
        <f>F16</f>
        <v xml:space="preserve"> </v>
      </c>
      <c r="G91" s="43"/>
      <c r="H91" s="43"/>
      <c r="I91" s="35" t="s">
        <v>23</v>
      </c>
      <c r="J91" s="75" t="str">
        <f>IF(J16="","",J16)</f>
        <v>12. 3. 2023</v>
      </c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25</v>
      </c>
      <c r="D93" s="43"/>
      <c r="E93" s="43"/>
      <c r="F93" s="30" t="str">
        <f>E19</f>
        <v xml:space="preserve"> </v>
      </c>
      <c r="G93" s="43"/>
      <c r="H93" s="43"/>
      <c r="I93" s="35" t="s">
        <v>30</v>
      </c>
      <c r="J93" s="39" t="str">
        <f>E25</f>
        <v xml:space="preserve"> 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28</v>
      </c>
      <c r="D94" s="43"/>
      <c r="E94" s="43"/>
      <c r="F94" s="30" t="str">
        <f>IF(E22="","",E22)</f>
        <v>Vyplň údaj</v>
      </c>
      <c r="G94" s="43"/>
      <c r="H94" s="43"/>
      <c r="I94" s="35" t="s">
        <v>32</v>
      </c>
      <c r="J94" s="39" t="str">
        <f>E28</f>
        <v xml:space="preserve"> 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11" customFormat="1" ht="29.28" customHeight="1">
      <c r="A96" s="189"/>
      <c r="B96" s="190"/>
      <c r="C96" s="191" t="s">
        <v>165</v>
      </c>
      <c r="D96" s="192" t="s">
        <v>54</v>
      </c>
      <c r="E96" s="192" t="s">
        <v>50</v>
      </c>
      <c r="F96" s="192" t="s">
        <v>51</v>
      </c>
      <c r="G96" s="192" t="s">
        <v>166</v>
      </c>
      <c r="H96" s="192" t="s">
        <v>167</v>
      </c>
      <c r="I96" s="192" t="s">
        <v>168</v>
      </c>
      <c r="J96" s="192" t="s">
        <v>156</v>
      </c>
      <c r="K96" s="193" t="s">
        <v>169</v>
      </c>
      <c r="L96" s="194"/>
      <c r="M96" s="95" t="s">
        <v>19</v>
      </c>
      <c r="N96" s="96" t="s">
        <v>39</v>
      </c>
      <c r="O96" s="96" t="s">
        <v>170</v>
      </c>
      <c r="P96" s="96" t="s">
        <v>171</v>
      </c>
      <c r="Q96" s="96" t="s">
        <v>172</v>
      </c>
      <c r="R96" s="96" t="s">
        <v>173</v>
      </c>
      <c r="S96" s="96" t="s">
        <v>174</v>
      </c>
      <c r="T96" s="97" t="s">
        <v>175</v>
      </c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</row>
    <row r="97" s="2" customFormat="1" ht="22.8" customHeight="1">
      <c r="A97" s="41"/>
      <c r="B97" s="42"/>
      <c r="C97" s="102" t="s">
        <v>176</v>
      </c>
      <c r="D97" s="43"/>
      <c r="E97" s="43"/>
      <c r="F97" s="43"/>
      <c r="G97" s="43"/>
      <c r="H97" s="43"/>
      <c r="I97" s="43"/>
      <c r="J97" s="195">
        <f>BK97</f>
        <v>0</v>
      </c>
      <c r="K97" s="43"/>
      <c r="L97" s="47"/>
      <c r="M97" s="98"/>
      <c r="N97" s="196"/>
      <c r="O97" s="99"/>
      <c r="P97" s="197">
        <f>P98</f>
        <v>0</v>
      </c>
      <c r="Q97" s="99"/>
      <c r="R97" s="197">
        <f>R98</f>
        <v>0.125496</v>
      </c>
      <c r="S97" s="99"/>
      <c r="T97" s="198">
        <f>T98</f>
        <v>22.776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68</v>
      </c>
      <c r="AU97" s="20" t="s">
        <v>157</v>
      </c>
      <c r="BK97" s="199">
        <f>BK98</f>
        <v>0</v>
      </c>
    </row>
    <row r="98" s="12" customFormat="1" ht="25.92" customHeight="1">
      <c r="A98" s="12"/>
      <c r="B98" s="200"/>
      <c r="C98" s="201"/>
      <c r="D98" s="202" t="s">
        <v>68</v>
      </c>
      <c r="E98" s="203" t="s">
        <v>177</v>
      </c>
      <c r="F98" s="203" t="s">
        <v>1586</v>
      </c>
      <c r="G98" s="201"/>
      <c r="H98" s="201"/>
      <c r="I98" s="204"/>
      <c r="J98" s="205">
        <f>BK98</f>
        <v>0</v>
      </c>
      <c r="K98" s="201"/>
      <c r="L98" s="206"/>
      <c r="M98" s="207"/>
      <c r="N98" s="208"/>
      <c r="O98" s="208"/>
      <c r="P98" s="209">
        <f>P99+P235+P240+P251+P266</f>
        <v>0</v>
      </c>
      <c r="Q98" s="208"/>
      <c r="R98" s="209">
        <f>R99+R235+R240+R251+R266</f>
        <v>0.125496</v>
      </c>
      <c r="S98" s="208"/>
      <c r="T98" s="210">
        <f>T99+T235+T240+T251+T266</f>
        <v>22.776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76</v>
      </c>
      <c r="AT98" s="212" t="s">
        <v>68</v>
      </c>
      <c r="AU98" s="212" t="s">
        <v>69</v>
      </c>
      <c r="AY98" s="211" t="s">
        <v>179</v>
      </c>
      <c r="BK98" s="213">
        <f>BK99+BK235+BK240+BK251+BK266</f>
        <v>0</v>
      </c>
    </row>
    <row r="99" s="12" customFormat="1" ht="22.8" customHeight="1">
      <c r="A99" s="12"/>
      <c r="B99" s="200"/>
      <c r="C99" s="201"/>
      <c r="D99" s="202" t="s">
        <v>68</v>
      </c>
      <c r="E99" s="214" t="s">
        <v>76</v>
      </c>
      <c r="F99" s="214" t="s">
        <v>180</v>
      </c>
      <c r="G99" s="201"/>
      <c r="H99" s="201"/>
      <c r="I99" s="204"/>
      <c r="J99" s="215">
        <f>BK99</f>
        <v>0</v>
      </c>
      <c r="K99" s="201"/>
      <c r="L99" s="206"/>
      <c r="M99" s="207"/>
      <c r="N99" s="208"/>
      <c r="O99" s="208"/>
      <c r="P99" s="209">
        <f>SUM(P100:P234)</f>
        <v>0</v>
      </c>
      <c r="Q99" s="208"/>
      <c r="R99" s="209">
        <f>SUM(R100:R234)</f>
        <v>0.125496</v>
      </c>
      <c r="S99" s="208"/>
      <c r="T99" s="210">
        <f>SUM(T100:T234)</f>
        <v>22.776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76</v>
      </c>
      <c r="AT99" s="212" t="s">
        <v>68</v>
      </c>
      <c r="AU99" s="212" t="s">
        <v>76</v>
      </c>
      <c r="AY99" s="211" t="s">
        <v>179</v>
      </c>
      <c r="BK99" s="213">
        <f>SUM(BK100:BK234)</f>
        <v>0</v>
      </c>
    </row>
    <row r="100" s="2" customFormat="1" ht="37.8" customHeight="1">
      <c r="A100" s="41"/>
      <c r="B100" s="42"/>
      <c r="C100" s="216" t="s">
        <v>76</v>
      </c>
      <c r="D100" s="216" t="s">
        <v>181</v>
      </c>
      <c r="E100" s="217" t="s">
        <v>1587</v>
      </c>
      <c r="F100" s="218" t="s">
        <v>1588</v>
      </c>
      <c r="G100" s="219" t="s">
        <v>192</v>
      </c>
      <c r="H100" s="220">
        <v>74.099999999999994</v>
      </c>
      <c r="I100" s="221"/>
      <c r="J100" s="222">
        <f>ROUND(I100*H100,2)</f>
        <v>0</v>
      </c>
      <c r="K100" s="218" t="s">
        <v>185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0.17000000000000001</v>
      </c>
      <c r="T100" s="226">
        <f>S100*H100</f>
        <v>12.597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78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1920</v>
      </c>
    </row>
    <row r="101" s="2" customFormat="1">
      <c r="A101" s="41"/>
      <c r="B101" s="42"/>
      <c r="C101" s="43"/>
      <c r="D101" s="229" t="s">
        <v>188</v>
      </c>
      <c r="E101" s="43"/>
      <c r="F101" s="230" t="s">
        <v>1590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188</v>
      </c>
      <c r="AU101" s="20" t="s">
        <v>78</v>
      </c>
    </row>
    <row r="102" s="15" customFormat="1">
      <c r="A102" s="15"/>
      <c r="B102" s="257"/>
      <c r="C102" s="258"/>
      <c r="D102" s="236" t="s">
        <v>195</v>
      </c>
      <c r="E102" s="259" t="s">
        <v>19</v>
      </c>
      <c r="F102" s="260" t="s">
        <v>1921</v>
      </c>
      <c r="G102" s="258"/>
      <c r="H102" s="259" t="s">
        <v>19</v>
      </c>
      <c r="I102" s="261"/>
      <c r="J102" s="258"/>
      <c r="K102" s="258"/>
      <c r="L102" s="262"/>
      <c r="M102" s="263"/>
      <c r="N102" s="264"/>
      <c r="O102" s="264"/>
      <c r="P102" s="264"/>
      <c r="Q102" s="264"/>
      <c r="R102" s="264"/>
      <c r="S102" s="264"/>
      <c r="T102" s="26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6" t="s">
        <v>195</v>
      </c>
      <c r="AU102" s="266" t="s">
        <v>78</v>
      </c>
      <c r="AV102" s="15" t="s">
        <v>76</v>
      </c>
      <c r="AW102" s="15" t="s">
        <v>31</v>
      </c>
      <c r="AX102" s="15" t="s">
        <v>69</v>
      </c>
      <c r="AY102" s="266" t="s">
        <v>179</v>
      </c>
    </row>
    <row r="103" s="13" customFormat="1">
      <c r="A103" s="13"/>
      <c r="B103" s="234"/>
      <c r="C103" s="235"/>
      <c r="D103" s="236" t="s">
        <v>195</v>
      </c>
      <c r="E103" s="237" t="s">
        <v>19</v>
      </c>
      <c r="F103" s="238" t="s">
        <v>1922</v>
      </c>
      <c r="G103" s="235"/>
      <c r="H103" s="239">
        <v>74.099999999999994</v>
      </c>
      <c r="I103" s="240"/>
      <c r="J103" s="235"/>
      <c r="K103" s="235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195</v>
      </c>
      <c r="AU103" s="245" t="s">
        <v>78</v>
      </c>
      <c r="AV103" s="13" t="s">
        <v>78</v>
      </c>
      <c r="AW103" s="13" t="s">
        <v>31</v>
      </c>
      <c r="AX103" s="13" t="s">
        <v>69</v>
      </c>
      <c r="AY103" s="245" t="s">
        <v>179</v>
      </c>
    </row>
    <row r="104" s="14" customFormat="1">
      <c r="A104" s="14"/>
      <c r="B104" s="246"/>
      <c r="C104" s="247"/>
      <c r="D104" s="236" t="s">
        <v>195</v>
      </c>
      <c r="E104" s="248" t="s">
        <v>19</v>
      </c>
      <c r="F104" s="249" t="s">
        <v>197</v>
      </c>
      <c r="G104" s="247"/>
      <c r="H104" s="250">
        <v>74.099999999999994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6" t="s">
        <v>195</v>
      </c>
      <c r="AU104" s="256" t="s">
        <v>78</v>
      </c>
      <c r="AV104" s="14" t="s">
        <v>186</v>
      </c>
      <c r="AW104" s="14" t="s">
        <v>31</v>
      </c>
      <c r="AX104" s="14" t="s">
        <v>76</v>
      </c>
      <c r="AY104" s="256" t="s">
        <v>179</v>
      </c>
    </row>
    <row r="105" s="2" customFormat="1" ht="37.8" customHeight="1">
      <c r="A105" s="41"/>
      <c r="B105" s="42"/>
      <c r="C105" s="216" t="s">
        <v>78</v>
      </c>
      <c r="D105" s="216" t="s">
        <v>181</v>
      </c>
      <c r="E105" s="217" t="s">
        <v>1593</v>
      </c>
      <c r="F105" s="218" t="s">
        <v>1594</v>
      </c>
      <c r="G105" s="219" t="s">
        <v>192</v>
      </c>
      <c r="H105" s="220">
        <v>35.100000000000001</v>
      </c>
      <c r="I105" s="221"/>
      <c r="J105" s="222">
        <f>ROUND(I105*H105,2)</f>
        <v>0</v>
      </c>
      <c r="K105" s="218" t="s">
        <v>185</v>
      </c>
      <c r="L105" s="47"/>
      <c r="M105" s="223" t="s">
        <v>19</v>
      </c>
      <c r="N105" s="224" t="s">
        <v>40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0.28999999999999998</v>
      </c>
      <c r="T105" s="226">
        <f>S105*H105</f>
        <v>10.179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186</v>
      </c>
      <c r="AT105" s="227" t="s">
        <v>181</v>
      </c>
      <c r="AU105" s="227" t="s">
        <v>78</v>
      </c>
      <c r="AY105" s="20" t="s">
        <v>179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76</v>
      </c>
      <c r="BK105" s="228">
        <f>ROUND(I105*H105,2)</f>
        <v>0</v>
      </c>
      <c r="BL105" s="20" t="s">
        <v>186</v>
      </c>
      <c r="BM105" s="227" t="s">
        <v>1923</v>
      </c>
    </row>
    <row r="106" s="2" customFormat="1">
      <c r="A106" s="41"/>
      <c r="B106" s="42"/>
      <c r="C106" s="43"/>
      <c r="D106" s="229" t="s">
        <v>188</v>
      </c>
      <c r="E106" s="43"/>
      <c r="F106" s="230" t="s">
        <v>1596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188</v>
      </c>
      <c r="AU106" s="20" t="s">
        <v>78</v>
      </c>
    </row>
    <row r="107" s="15" customFormat="1">
      <c r="A107" s="15"/>
      <c r="B107" s="257"/>
      <c r="C107" s="258"/>
      <c r="D107" s="236" t="s">
        <v>195</v>
      </c>
      <c r="E107" s="259" t="s">
        <v>19</v>
      </c>
      <c r="F107" s="260" t="s">
        <v>1924</v>
      </c>
      <c r="G107" s="258"/>
      <c r="H107" s="259" t="s">
        <v>19</v>
      </c>
      <c r="I107" s="261"/>
      <c r="J107" s="258"/>
      <c r="K107" s="258"/>
      <c r="L107" s="262"/>
      <c r="M107" s="263"/>
      <c r="N107" s="264"/>
      <c r="O107" s="264"/>
      <c r="P107" s="264"/>
      <c r="Q107" s="264"/>
      <c r="R107" s="264"/>
      <c r="S107" s="264"/>
      <c r="T107" s="26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6" t="s">
        <v>195</v>
      </c>
      <c r="AU107" s="266" t="s">
        <v>78</v>
      </c>
      <c r="AV107" s="15" t="s">
        <v>76</v>
      </c>
      <c r="AW107" s="15" t="s">
        <v>31</v>
      </c>
      <c r="AX107" s="15" t="s">
        <v>69</v>
      </c>
      <c r="AY107" s="266" t="s">
        <v>179</v>
      </c>
    </row>
    <row r="108" s="13" customFormat="1">
      <c r="A108" s="13"/>
      <c r="B108" s="234"/>
      <c r="C108" s="235"/>
      <c r="D108" s="236" t="s">
        <v>195</v>
      </c>
      <c r="E108" s="237" t="s">
        <v>19</v>
      </c>
      <c r="F108" s="238" t="s">
        <v>1925</v>
      </c>
      <c r="G108" s="235"/>
      <c r="H108" s="239">
        <v>35.100000000000001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195</v>
      </c>
      <c r="AU108" s="245" t="s">
        <v>78</v>
      </c>
      <c r="AV108" s="13" t="s">
        <v>78</v>
      </c>
      <c r="AW108" s="13" t="s">
        <v>31</v>
      </c>
      <c r="AX108" s="13" t="s">
        <v>69</v>
      </c>
      <c r="AY108" s="245" t="s">
        <v>179</v>
      </c>
    </row>
    <row r="109" s="14" customFormat="1">
      <c r="A109" s="14"/>
      <c r="B109" s="246"/>
      <c r="C109" s="247"/>
      <c r="D109" s="236" t="s">
        <v>195</v>
      </c>
      <c r="E109" s="248" t="s">
        <v>19</v>
      </c>
      <c r="F109" s="249" t="s">
        <v>197</v>
      </c>
      <c r="G109" s="247"/>
      <c r="H109" s="250">
        <v>35.100000000000001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6" t="s">
        <v>195</v>
      </c>
      <c r="AU109" s="256" t="s">
        <v>78</v>
      </c>
      <c r="AV109" s="14" t="s">
        <v>186</v>
      </c>
      <c r="AW109" s="14" t="s">
        <v>31</v>
      </c>
      <c r="AX109" s="14" t="s">
        <v>76</v>
      </c>
      <c r="AY109" s="256" t="s">
        <v>179</v>
      </c>
    </row>
    <row r="110" s="2" customFormat="1" ht="24.15" customHeight="1">
      <c r="A110" s="41"/>
      <c r="B110" s="42"/>
      <c r="C110" s="216" t="s">
        <v>101</v>
      </c>
      <c r="D110" s="216" t="s">
        <v>181</v>
      </c>
      <c r="E110" s="217" t="s">
        <v>1628</v>
      </c>
      <c r="F110" s="218" t="s">
        <v>1629</v>
      </c>
      <c r="G110" s="219" t="s">
        <v>216</v>
      </c>
      <c r="H110" s="220">
        <v>22.68</v>
      </c>
      <c r="I110" s="221"/>
      <c r="J110" s="222">
        <f>ROUND(I110*H110,2)</f>
        <v>0</v>
      </c>
      <c r="K110" s="218" t="s">
        <v>185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78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1926</v>
      </c>
    </row>
    <row r="111" s="2" customFormat="1">
      <c r="A111" s="41"/>
      <c r="B111" s="42"/>
      <c r="C111" s="43"/>
      <c r="D111" s="229" t="s">
        <v>188</v>
      </c>
      <c r="E111" s="43"/>
      <c r="F111" s="230" t="s">
        <v>1631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188</v>
      </c>
      <c r="AU111" s="20" t="s">
        <v>78</v>
      </c>
    </row>
    <row r="112" s="13" customFormat="1">
      <c r="A112" s="13"/>
      <c r="B112" s="234"/>
      <c r="C112" s="235"/>
      <c r="D112" s="236" t="s">
        <v>195</v>
      </c>
      <c r="E112" s="237" t="s">
        <v>19</v>
      </c>
      <c r="F112" s="238" t="s">
        <v>1927</v>
      </c>
      <c r="G112" s="235"/>
      <c r="H112" s="239">
        <v>67.230000000000004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31</v>
      </c>
      <c r="AX112" s="13" t="s">
        <v>69</v>
      </c>
      <c r="AY112" s="245" t="s">
        <v>179</v>
      </c>
    </row>
    <row r="113" s="16" customFormat="1">
      <c r="A113" s="16"/>
      <c r="B113" s="267"/>
      <c r="C113" s="268"/>
      <c r="D113" s="236" t="s">
        <v>195</v>
      </c>
      <c r="E113" s="269" t="s">
        <v>19</v>
      </c>
      <c r="F113" s="270" t="s">
        <v>227</v>
      </c>
      <c r="G113" s="268"/>
      <c r="H113" s="271">
        <v>67.230000000000004</v>
      </c>
      <c r="I113" s="272"/>
      <c r="J113" s="268"/>
      <c r="K113" s="268"/>
      <c r="L113" s="273"/>
      <c r="M113" s="274"/>
      <c r="N113" s="275"/>
      <c r="O113" s="275"/>
      <c r="P113" s="275"/>
      <c r="Q113" s="275"/>
      <c r="R113" s="275"/>
      <c r="S113" s="275"/>
      <c r="T113" s="27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T113" s="277" t="s">
        <v>195</v>
      </c>
      <c r="AU113" s="277" t="s">
        <v>78</v>
      </c>
      <c r="AV113" s="16" t="s">
        <v>101</v>
      </c>
      <c r="AW113" s="16" t="s">
        <v>31</v>
      </c>
      <c r="AX113" s="16" t="s">
        <v>69</v>
      </c>
      <c r="AY113" s="277" t="s">
        <v>179</v>
      </c>
    </row>
    <row r="114" s="15" customFormat="1">
      <c r="A114" s="15"/>
      <c r="B114" s="257"/>
      <c r="C114" s="258"/>
      <c r="D114" s="236" t="s">
        <v>195</v>
      </c>
      <c r="E114" s="259" t="s">
        <v>19</v>
      </c>
      <c r="F114" s="260" t="s">
        <v>1633</v>
      </c>
      <c r="G114" s="258"/>
      <c r="H114" s="259" t="s">
        <v>19</v>
      </c>
      <c r="I114" s="261"/>
      <c r="J114" s="258"/>
      <c r="K114" s="258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195</v>
      </c>
      <c r="AU114" s="266" t="s">
        <v>78</v>
      </c>
      <c r="AV114" s="15" t="s">
        <v>76</v>
      </c>
      <c r="AW114" s="15" t="s">
        <v>31</v>
      </c>
      <c r="AX114" s="15" t="s">
        <v>69</v>
      </c>
      <c r="AY114" s="266" t="s">
        <v>179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1928</v>
      </c>
      <c r="G115" s="235"/>
      <c r="H115" s="239">
        <v>-10.529999999999999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6" customFormat="1">
      <c r="A116" s="16"/>
      <c r="B116" s="267"/>
      <c r="C116" s="268"/>
      <c r="D116" s="236" t="s">
        <v>195</v>
      </c>
      <c r="E116" s="269" t="s">
        <v>19</v>
      </c>
      <c r="F116" s="270" t="s">
        <v>227</v>
      </c>
      <c r="G116" s="268"/>
      <c r="H116" s="271">
        <v>-10.529999999999999</v>
      </c>
      <c r="I116" s="272"/>
      <c r="J116" s="268"/>
      <c r="K116" s="268"/>
      <c r="L116" s="273"/>
      <c r="M116" s="274"/>
      <c r="N116" s="275"/>
      <c r="O116" s="275"/>
      <c r="P116" s="275"/>
      <c r="Q116" s="275"/>
      <c r="R116" s="275"/>
      <c r="S116" s="275"/>
      <c r="T116" s="27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77" t="s">
        <v>195</v>
      </c>
      <c r="AU116" s="277" t="s">
        <v>78</v>
      </c>
      <c r="AV116" s="16" t="s">
        <v>101</v>
      </c>
      <c r="AW116" s="16" t="s">
        <v>31</v>
      </c>
      <c r="AX116" s="16" t="s">
        <v>69</v>
      </c>
      <c r="AY116" s="277" t="s">
        <v>179</v>
      </c>
    </row>
    <row r="117" s="14" customFormat="1">
      <c r="A117" s="14"/>
      <c r="B117" s="246"/>
      <c r="C117" s="247"/>
      <c r="D117" s="236" t="s">
        <v>195</v>
      </c>
      <c r="E117" s="248" t="s">
        <v>19</v>
      </c>
      <c r="F117" s="249" t="s">
        <v>197</v>
      </c>
      <c r="G117" s="247"/>
      <c r="H117" s="250">
        <v>56.700000000000003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6" t="s">
        <v>195</v>
      </c>
      <c r="AU117" s="256" t="s">
        <v>78</v>
      </c>
      <c r="AV117" s="14" t="s">
        <v>186</v>
      </c>
      <c r="AW117" s="14" t="s">
        <v>31</v>
      </c>
      <c r="AX117" s="14" t="s">
        <v>69</v>
      </c>
      <c r="AY117" s="256" t="s">
        <v>179</v>
      </c>
    </row>
    <row r="118" s="13" customFormat="1">
      <c r="A118" s="13"/>
      <c r="B118" s="234"/>
      <c r="C118" s="235"/>
      <c r="D118" s="236" t="s">
        <v>195</v>
      </c>
      <c r="E118" s="237" t="s">
        <v>19</v>
      </c>
      <c r="F118" s="238" t="s">
        <v>1929</v>
      </c>
      <c r="G118" s="235"/>
      <c r="H118" s="239">
        <v>22.68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195</v>
      </c>
      <c r="AU118" s="245" t="s">
        <v>78</v>
      </c>
      <c r="AV118" s="13" t="s">
        <v>78</v>
      </c>
      <c r="AW118" s="13" t="s">
        <v>31</v>
      </c>
      <c r="AX118" s="13" t="s">
        <v>76</v>
      </c>
      <c r="AY118" s="245" t="s">
        <v>179</v>
      </c>
    </row>
    <row r="119" s="2" customFormat="1" ht="24.15" customHeight="1">
      <c r="A119" s="41"/>
      <c r="B119" s="42"/>
      <c r="C119" s="216" t="s">
        <v>186</v>
      </c>
      <c r="D119" s="216" t="s">
        <v>181</v>
      </c>
      <c r="E119" s="217" t="s">
        <v>1638</v>
      </c>
      <c r="F119" s="218" t="s">
        <v>1639</v>
      </c>
      <c r="G119" s="219" t="s">
        <v>216</v>
      </c>
      <c r="H119" s="220">
        <v>8.5050000000000008</v>
      </c>
      <c r="I119" s="221"/>
      <c r="J119" s="222">
        <f>ROUND(I119*H119,2)</f>
        <v>0</v>
      </c>
      <c r="K119" s="218" t="s">
        <v>185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1930</v>
      </c>
    </row>
    <row r="120" s="2" customFormat="1">
      <c r="A120" s="41"/>
      <c r="B120" s="42"/>
      <c r="C120" s="43"/>
      <c r="D120" s="229" t="s">
        <v>188</v>
      </c>
      <c r="E120" s="43"/>
      <c r="F120" s="230" t="s">
        <v>1641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188</v>
      </c>
      <c r="AU120" s="20" t="s">
        <v>78</v>
      </c>
    </row>
    <row r="121" s="13" customFormat="1">
      <c r="A121" s="13"/>
      <c r="B121" s="234"/>
      <c r="C121" s="235"/>
      <c r="D121" s="236" t="s">
        <v>195</v>
      </c>
      <c r="E121" s="237" t="s">
        <v>19</v>
      </c>
      <c r="F121" s="238" t="s">
        <v>1931</v>
      </c>
      <c r="G121" s="235"/>
      <c r="H121" s="239">
        <v>8.5050000000000008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195</v>
      </c>
      <c r="AU121" s="245" t="s">
        <v>78</v>
      </c>
      <c r="AV121" s="13" t="s">
        <v>78</v>
      </c>
      <c r="AW121" s="13" t="s">
        <v>31</v>
      </c>
      <c r="AX121" s="13" t="s">
        <v>69</v>
      </c>
      <c r="AY121" s="245" t="s">
        <v>179</v>
      </c>
    </row>
    <row r="122" s="14" customFormat="1">
      <c r="A122" s="14"/>
      <c r="B122" s="246"/>
      <c r="C122" s="247"/>
      <c r="D122" s="236" t="s">
        <v>195</v>
      </c>
      <c r="E122" s="248" t="s">
        <v>19</v>
      </c>
      <c r="F122" s="249" t="s">
        <v>197</v>
      </c>
      <c r="G122" s="247"/>
      <c r="H122" s="250">
        <v>8.5050000000000008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195</v>
      </c>
      <c r="AU122" s="256" t="s">
        <v>78</v>
      </c>
      <c r="AV122" s="14" t="s">
        <v>186</v>
      </c>
      <c r="AW122" s="14" t="s">
        <v>31</v>
      </c>
      <c r="AX122" s="14" t="s">
        <v>76</v>
      </c>
      <c r="AY122" s="256" t="s">
        <v>179</v>
      </c>
    </row>
    <row r="123" s="2" customFormat="1" ht="24.15" customHeight="1">
      <c r="A123" s="41"/>
      <c r="B123" s="42"/>
      <c r="C123" s="216" t="s">
        <v>207</v>
      </c>
      <c r="D123" s="216" t="s">
        <v>181</v>
      </c>
      <c r="E123" s="217" t="s">
        <v>1643</v>
      </c>
      <c r="F123" s="218" t="s">
        <v>1644</v>
      </c>
      <c r="G123" s="219" t="s">
        <v>216</v>
      </c>
      <c r="H123" s="220">
        <v>8.5050000000000008</v>
      </c>
      <c r="I123" s="221"/>
      <c r="J123" s="222">
        <f>ROUND(I123*H123,2)</f>
        <v>0</v>
      </c>
      <c r="K123" s="218" t="s">
        <v>185</v>
      </c>
      <c r="L123" s="47"/>
      <c r="M123" s="223" t="s">
        <v>19</v>
      </c>
      <c r="N123" s="224" t="s">
        <v>40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186</v>
      </c>
      <c r="AT123" s="227" t="s">
        <v>181</v>
      </c>
      <c r="AU123" s="227" t="s">
        <v>78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1932</v>
      </c>
    </row>
    <row r="124" s="2" customFormat="1">
      <c r="A124" s="41"/>
      <c r="B124" s="42"/>
      <c r="C124" s="43"/>
      <c r="D124" s="229" t="s">
        <v>188</v>
      </c>
      <c r="E124" s="43"/>
      <c r="F124" s="230" t="s">
        <v>1646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188</v>
      </c>
      <c r="AU124" s="20" t="s">
        <v>78</v>
      </c>
    </row>
    <row r="125" s="13" customFormat="1">
      <c r="A125" s="13"/>
      <c r="B125" s="234"/>
      <c r="C125" s="235"/>
      <c r="D125" s="236" t="s">
        <v>195</v>
      </c>
      <c r="E125" s="237" t="s">
        <v>19</v>
      </c>
      <c r="F125" s="238" t="s">
        <v>1931</v>
      </c>
      <c r="G125" s="235"/>
      <c r="H125" s="239">
        <v>8.5050000000000008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195</v>
      </c>
      <c r="AU125" s="245" t="s">
        <v>78</v>
      </c>
      <c r="AV125" s="13" t="s">
        <v>78</v>
      </c>
      <c r="AW125" s="13" t="s">
        <v>31</v>
      </c>
      <c r="AX125" s="13" t="s">
        <v>69</v>
      </c>
      <c r="AY125" s="245" t="s">
        <v>179</v>
      </c>
    </row>
    <row r="126" s="14" customFormat="1">
      <c r="A126" s="14"/>
      <c r="B126" s="246"/>
      <c r="C126" s="247"/>
      <c r="D126" s="236" t="s">
        <v>195</v>
      </c>
      <c r="E126" s="248" t="s">
        <v>19</v>
      </c>
      <c r="F126" s="249" t="s">
        <v>197</v>
      </c>
      <c r="G126" s="247"/>
      <c r="H126" s="250">
        <v>8.5050000000000008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6" t="s">
        <v>195</v>
      </c>
      <c r="AU126" s="256" t="s">
        <v>78</v>
      </c>
      <c r="AV126" s="14" t="s">
        <v>186</v>
      </c>
      <c r="AW126" s="14" t="s">
        <v>31</v>
      </c>
      <c r="AX126" s="14" t="s">
        <v>76</v>
      </c>
      <c r="AY126" s="256" t="s">
        <v>179</v>
      </c>
    </row>
    <row r="127" s="2" customFormat="1" ht="24.15" customHeight="1">
      <c r="A127" s="41"/>
      <c r="B127" s="42"/>
      <c r="C127" s="216" t="s">
        <v>213</v>
      </c>
      <c r="D127" s="216" t="s">
        <v>181</v>
      </c>
      <c r="E127" s="217" t="s">
        <v>1647</v>
      </c>
      <c r="F127" s="218" t="s">
        <v>1648</v>
      </c>
      <c r="G127" s="219" t="s">
        <v>216</v>
      </c>
      <c r="H127" s="220">
        <v>17.010000000000002</v>
      </c>
      <c r="I127" s="221"/>
      <c r="J127" s="222">
        <f>ROUND(I127*H127,2)</f>
        <v>0</v>
      </c>
      <c r="K127" s="218" t="s">
        <v>185</v>
      </c>
      <c r="L127" s="47"/>
      <c r="M127" s="223" t="s">
        <v>19</v>
      </c>
      <c r="N127" s="224" t="s">
        <v>40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186</v>
      </c>
      <c r="AT127" s="227" t="s">
        <v>181</v>
      </c>
      <c r="AU127" s="227" t="s">
        <v>78</v>
      </c>
      <c r="AY127" s="20" t="s">
        <v>179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76</v>
      </c>
      <c r="BK127" s="228">
        <f>ROUND(I127*H127,2)</f>
        <v>0</v>
      </c>
      <c r="BL127" s="20" t="s">
        <v>186</v>
      </c>
      <c r="BM127" s="227" t="s">
        <v>1933</v>
      </c>
    </row>
    <row r="128" s="2" customFormat="1">
      <c r="A128" s="41"/>
      <c r="B128" s="42"/>
      <c r="C128" s="43"/>
      <c r="D128" s="229" t="s">
        <v>188</v>
      </c>
      <c r="E128" s="43"/>
      <c r="F128" s="230" t="s">
        <v>1650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188</v>
      </c>
      <c r="AU128" s="20" t="s">
        <v>78</v>
      </c>
    </row>
    <row r="129" s="13" customFormat="1">
      <c r="A129" s="13"/>
      <c r="B129" s="234"/>
      <c r="C129" s="235"/>
      <c r="D129" s="236" t="s">
        <v>195</v>
      </c>
      <c r="E129" s="237" t="s">
        <v>19</v>
      </c>
      <c r="F129" s="238" t="s">
        <v>1934</v>
      </c>
      <c r="G129" s="235"/>
      <c r="H129" s="239">
        <v>17.010000000000002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195</v>
      </c>
      <c r="AU129" s="245" t="s">
        <v>78</v>
      </c>
      <c r="AV129" s="13" t="s">
        <v>78</v>
      </c>
      <c r="AW129" s="13" t="s">
        <v>31</v>
      </c>
      <c r="AX129" s="13" t="s">
        <v>69</v>
      </c>
      <c r="AY129" s="245" t="s">
        <v>179</v>
      </c>
    </row>
    <row r="130" s="14" customFormat="1">
      <c r="A130" s="14"/>
      <c r="B130" s="246"/>
      <c r="C130" s="247"/>
      <c r="D130" s="236" t="s">
        <v>195</v>
      </c>
      <c r="E130" s="248" t="s">
        <v>19</v>
      </c>
      <c r="F130" s="249" t="s">
        <v>197</v>
      </c>
      <c r="G130" s="247"/>
      <c r="H130" s="250">
        <v>17.010000000000002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6" t="s">
        <v>195</v>
      </c>
      <c r="AU130" s="256" t="s">
        <v>78</v>
      </c>
      <c r="AV130" s="14" t="s">
        <v>186</v>
      </c>
      <c r="AW130" s="14" t="s">
        <v>31</v>
      </c>
      <c r="AX130" s="14" t="s">
        <v>76</v>
      </c>
      <c r="AY130" s="256" t="s">
        <v>179</v>
      </c>
    </row>
    <row r="131" s="2" customFormat="1" ht="21.75" customHeight="1">
      <c r="A131" s="41"/>
      <c r="B131" s="42"/>
      <c r="C131" s="216" t="s">
        <v>220</v>
      </c>
      <c r="D131" s="216" t="s">
        <v>181</v>
      </c>
      <c r="E131" s="217" t="s">
        <v>1658</v>
      </c>
      <c r="F131" s="218" t="s">
        <v>1659</v>
      </c>
      <c r="G131" s="219" t="s">
        <v>192</v>
      </c>
      <c r="H131" s="220">
        <v>149.40000000000001</v>
      </c>
      <c r="I131" s="221"/>
      <c r="J131" s="222">
        <f>ROUND(I131*H131,2)</f>
        <v>0</v>
      </c>
      <c r="K131" s="218" t="s">
        <v>185</v>
      </c>
      <c r="L131" s="47"/>
      <c r="M131" s="223" t="s">
        <v>19</v>
      </c>
      <c r="N131" s="224" t="s">
        <v>40</v>
      </c>
      <c r="O131" s="87"/>
      <c r="P131" s="225">
        <f>O131*H131</f>
        <v>0</v>
      </c>
      <c r="Q131" s="225">
        <v>0.00084000000000000003</v>
      </c>
      <c r="R131" s="225">
        <f>Q131*H131</f>
        <v>0.125496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186</v>
      </c>
      <c r="AT131" s="227" t="s">
        <v>181</v>
      </c>
      <c r="AU131" s="227" t="s">
        <v>78</v>
      </c>
      <c r="AY131" s="20" t="s">
        <v>179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76</v>
      </c>
      <c r="BK131" s="228">
        <f>ROUND(I131*H131,2)</f>
        <v>0</v>
      </c>
      <c r="BL131" s="20" t="s">
        <v>186</v>
      </c>
      <c r="BM131" s="227" t="s">
        <v>1935</v>
      </c>
    </row>
    <row r="132" s="2" customFormat="1">
      <c r="A132" s="41"/>
      <c r="B132" s="42"/>
      <c r="C132" s="43"/>
      <c r="D132" s="229" t="s">
        <v>188</v>
      </c>
      <c r="E132" s="43"/>
      <c r="F132" s="230" t="s">
        <v>1661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78</v>
      </c>
    </row>
    <row r="133" s="13" customFormat="1">
      <c r="A133" s="13"/>
      <c r="B133" s="234"/>
      <c r="C133" s="235"/>
      <c r="D133" s="236" t="s">
        <v>195</v>
      </c>
      <c r="E133" s="237" t="s">
        <v>19</v>
      </c>
      <c r="F133" s="238" t="s">
        <v>1936</v>
      </c>
      <c r="G133" s="235"/>
      <c r="H133" s="239">
        <v>149.40000000000001</v>
      </c>
      <c r="I133" s="240"/>
      <c r="J133" s="235"/>
      <c r="K133" s="235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195</v>
      </c>
      <c r="AU133" s="245" t="s">
        <v>78</v>
      </c>
      <c r="AV133" s="13" t="s">
        <v>78</v>
      </c>
      <c r="AW133" s="13" t="s">
        <v>31</v>
      </c>
      <c r="AX133" s="13" t="s">
        <v>69</v>
      </c>
      <c r="AY133" s="245" t="s">
        <v>179</v>
      </c>
    </row>
    <row r="134" s="14" customFormat="1">
      <c r="A134" s="14"/>
      <c r="B134" s="246"/>
      <c r="C134" s="247"/>
      <c r="D134" s="236" t="s">
        <v>195</v>
      </c>
      <c r="E134" s="248" t="s">
        <v>19</v>
      </c>
      <c r="F134" s="249" t="s">
        <v>197</v>
      </c>
      <c r="G134" s="247"/>
      <c r="H134" s="250">
        <v>149.40000000000001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6" t="s">
        <v>195</v>
      </c>
      <c r="AU134" s="256" t="s">
        <v>78</v>
      </c>
      <c r="AV134" s="14" t="s">
        <v>186</v>
      </c>
      <c r="AW134" s="14" t="s">
        <v>31</v>
      </c>
      <c r="AX134" s="14" t="s">
        <v>76</v>
      </c>
      <c r="AY134" s="256" t="s">
        <v>179</v>
      </c>
    </row>
    <row r="135" s="2" customFormat="1" ht="24.15" customHeight="1">
      <c r="A135" s="41"/>
      <c r="B135" s="42"/>
      <c r="C135" s="216" t="s">
        <v>229</v>
      </c>
      <c r="D135" s="216" t="s">
        <v>181</v>
      </c>
      <c r="E135" s="217" t="s">
        <v>1663</v>
      </c>
      <c r="F135" s="218" t="s">
        <v>1664</v>
      </c>
      <c r="G135" s="219" t="s">
        <v>192</v>
      </c>
      <c r="H135" s="220">
        <v>149.40000000000001</v>
      </c>
      <c r="I135" s="221"/>
      <c r="J135" s="222">
        <f>ROUND(I135*H135,2)</f>
        <v>0</v>
      </c>
      <c r="K135" s="218" t="s">
        <v>185</v>
      </c>
      <c r="L135" s="47"/>
      <c r="M135" s="223" t="s">
        <v>19</v>
      </c>
      <c r="N135" s="224" t="s">
        <v>40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186</v>
      </c>
      <c r="AT135" s="227" t="s">
        <v>181</v>
      </c>
      <c r="AU135" s="227" t="s">
        <v>78</v>
      </c>
      <c r="AY135" s="20" t="s">
        <v>179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76</v>
      </c>
      <c r="BK135" s="228">
        <f>ROUND(I135*H135,2)</f>
        <v>0</v>
      </c>
      <c r="BL135" s="20" t="s">
        <v>186</v>
      </c>
      <c r="BM135" s="227" t="s">
        <v>1937</v>
      </c>
    </row>
    <row r="136" s="2" customFormat="1">
      <c r="A136" s="41"/>
      <c r="B136" s="42"/>
      <c r="C136" s="43"/>
      <c r="D136" s="229" t="s">
        <v>188</v>
      </c>
      <c r="E136" s="43"/>
      <c r="F136" s="230" t="s">
        <v>1666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188</v>
      </c>
      <c r="AU136" s="20" t="s">
        <v>78</v>
      </c>
    </row>
    <row r="137" s="2" customFormat="1" ht="37.8" customHeight="1">
      <c r="A137" s="41"/>
      <c r="B137" s="42"/>
      <c r="C137" s="216" t="s">
        <v>235</v>
      </c>
      <c r="D137" s="216" t="s">
        <v>181</v>
      </c>
      <c r="E137" s="217" t="s">
        <v>221</v>
      </c>
      <c r="F137" s="218" t="s">
        <v>222</v>
      </c>
      <c r="G137" s="219" t="s">
        <v>216</v>
      </c>
      <c r="H137" s="220">
        <v>45.359999999999999</v>
      </c>
      <c r="I137" s="221"/>
      <c r="J137" s="222">
        <f>ROUND(I137*H137,2)</f>
        <v>0</v>
      </c>
      <c r="K137" s="218" t="s">
        <v>185</v>
      </c>
      <c r="L137" s="47"/>
      <c r="M137" s="223" t="s">
        <v>19</v>
      </c>
      <c r="N137" s="224" t="s">
        <v>40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186</v>
      </c>
      <c r="AT137" s="227" t="s">
        <v>181</v>
      </c>
      <c r="AU137" s="227" t="s">
        <v>78</v>
      </c>
      <c r="AY137" s="20" t="s">
        <v>179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76</v>
      </c>
      <c r="BK137" s="228">
        <f>ROUND(I137*H137,2)</f>
        <v>0</v>
      </c>
      <c r="BL137" s="20" t="s">
        <v>186</v>
      </c>
      <c r="BM137" s="227" t="s">
        <v>1938</v>
      </c>
    </row>
    <row r="138" s="2" customFormat="1">
      <c r="A138" s="41"/>
      <c r="B138" s="42"/>
      <c r="C138" s="43"/>
      <c r="D138" s="229" t="s">
        <v>188</v>
      </c>
      <c r="E138" s="43"/>
      <c r="F138" s="230" t="s">
        <v>224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188</v>
      </c>
      <c r="AU138" s="20" t="s">
        <v>78</v>
      </c>
    </row>
    <row r="139" s="15" customFormat="1">
      <c r="A139" s="15"/>
      <c r="B139" s="257"/>
      <c r="C139" s="258"/>
      <c r="D139" s="236" t="s">
        <v>195</v>
      </c>
      <c r="E139" s="259" t="s">
        <v>19</v>
      </c>
      <c r="F139" s="260" t="s">
        <v>225</v>
      </c>
      <c r="G139" s="258"/>
      <c r="H139" s="259" t="s">
        <v>19</v>
      </c>
      <c r="I139" s="261"/>
      <c r="J139" s="258"/>
      <c r="K139" s="258"/>
      <c r="L139" s="262"/>
      <c r="M139" s="263"/>
      <c r="N139" s="264"/>
      <c r="O139" s="264"/>
      <c r="P139" s="264"/>
      <c r="Q139" s="264"/>
      <c r="R139" s="264"/>
      <c r="S139" s="264"/>
      <c r="T139" s="26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6" t="s">
        <v>195</v>
      </c>
      <c r="AU139" s="266" t="s">
        <v>78</v>
      </c>
      <c r="AV139" s="15" t="s">
        <v>76</v>
      </c>
      <c r="AW139" s="15" t="s">
        <v>31</v>
      </c>
      <c r="AX139" s="15" t="s">
        <v>69</v>
      </c>
      <c r="AY139" s="266" t="s">
        <v>179</v>
      </c>
    </row>
    <row r="140" s="13" customFormat="1">
      <c r="A140" s="13"/>
      <c r="B140" s="234"/>
      <c r="C140" s="235"/>
      <c r="D140" s="236" t="s">
        <v>195</v>
      </c>
      <c r="E140" s="237" t="s">
        <v>19</v>
      </c>
      <c r="F140" s="238" t="s">
        <v>1939</v>
      </c>
      <c r="G140" s="235"/>
      <c r="H140" s="239">
        <v>22.68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195</v>
      </c>
      <c r="AU140" s="245" t="s">
        <v>78</v>
      </c>
      <c r="AV140" s="13" t="s">
        <v>78</v>
      </c>
      <c r="AW140" s="13" t="s">
        <v>31</v>
      </c>
      <c r="AX140" s="13" t="s">
        <v>69</v>
      </c>
      <c r="AY140" s="245" t="s">
        <v>179</v>
      </c>
    </row>
    <row r="141" s="13" customFormat="1">
      <c r="A141" s="13"/>
      <c r="B141" s="234"/>
      <c r="C141" s="235"/>
      <c r="D141" s="236" t="s">
        <v>195</v>
      </c>
      <c r="E141" s="237" t="s">
        <v>19</v>
      </c>
      <c r="F141" s="238" t="s">
        <v>1669</v>
      </c>
      <c r="G141" s="235"/>
      <c r="H141" s="239">
        <v>0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195</v>
      </c>
      <c r="AU141" s="245" t="s">
        <v>78</v>
      </c>
      <c r="AV141" s="13" t="s">
        <v>78</v>
      </c>
      <c r="AW141" s="13" t="s">
        <v>31</v>
      </c>
      <c r="AX141" s="13" t="s">
        <v>69</v>
      </c>
      <c r="AY141" s="245" t="s">
        <v>179</v>
      </c>
    </row>
    <row r="142" s="16" customFormat="1">
      <c r="A142" s="16"/>
      <c r="B142" s="267"/>
      <c r="C142" s="268"/>
      <c r="D142" s="236" t="s">
        <v>195</v>
      </c>
      <c r="E142" s="269" t="s">
        <v>19</v>
      </c>
      <c r="F142" s="270" t="s">
        <v>227</v>
      </c>
      <c r="G142" s="268"/>
      <c r="H142" s="271">
        <v>22.68</v>
      </c>
      <c r="I142" s="272"/>
      <c r="J142" s="268"/>
      <c r="K142" s="268"/>
      <c r="L142" s="273"/>
      <c r="M142" s="274"/>
      <c r="N142" s="275"/>
      <c r="O142" s="275"/>
      <c r="P142" s="275"/>
      <c r="Q142" s="275"/>
      <c r="R142" s="275"/>
      <c r="S142" s="275"/>
      <c r="T142" s="27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7" t="s">
        <v>195</v>
      </c>
      <c r="AU142" s="277" t="s">
        <v>78</v>
      </c>
      <c r="AV142" s="16" t="s">
        <v>101</v>
      </c>
      <c r="AW142" s="16" t="s">
        <v>31</v>
      </c>
      <c r="AX142" s="16" t="s">
        <v>69</v>
      </c>
      <c r="AY142" s="277" t="s">
        <v>179</v>
      </c>
    </row>
    <row r="143" s="15" customFormat="1">
      <c r="A143" s="15"/>
      <c r="B143" s="257"/>
      <c r="C143" s="258"/>
      <c r="D143" s="236" t="s">
        <v>195</v>
      </c>
      <c r="E143" s="259" t="s">
        <v>19</v>
      </c>
      <c r="F143" s="260" t="s">
        <v>228</v>
      </c>
      <c r="G143" s="258"/>
      <c r="H143" s="259" t="s">
        <v>19</v>
      </c>
      <c r="I143" s="261"/>
      <c r="J143" s="258"/>
      <c r="K143" s="258"/>
      <c r="L143" s="262"/>
      <c r="M143" s="263"/>
      <c r="N143" s="264"/>
      <c r="O143" s="264"/>
      <c r="P143" s="264"/>
      <c r="Q143" s="264"/>
      <c r="R143" s="264"/>
      <c r="S143" s="264"/>
      <c r="T143" s="26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6" t="s">
        <v>195</v>
      </c>
      <c r="AU143" s="266" t="s">
        <v>78</v>
      </c>
      <c r="AV143" s="15" t="s">
        <v>76</v>
      </c>
      <c r="AW143" s="15" t="s">
        <v>31</v>
      </c>
      <c r="AX143" s="15" t="s">
        <v>69</v>
      </c>
      <c r="AY143" s="266" t="s">
        <v>179</v>
      </c>
    </row>
    <row r="144" s="13" customFormat="1">
      <c r="A144" s="13"/>
      <c r="B144" s="234"/>
      <c r="C144" s="235"/>
      <c r="D144" s="236" t="s">
        <v>195</v>
      </c>
      <c r="E144" s="237" t="s">
        <v>19</v>
      </c>
      <c r="F144" s="238" t="s">
        <v>1939</v>
      </c>
      <c r="G144" s="235"/>
      <c r="H144" s="239">
        <v>22.68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195</v>
      </c>
      <c r="AU144" s="245" t="s">
        <v>78</v>
      </c>
      <c r="AV144" s="13" t="s">
        <v>78</v>
      </c>
      <c r="AW144" s="13" t="s">
        <v>31</v>
      </c>
      <c r="AX144" s="13" t="s">
        <v>69</v>
      </c>
      <c r="AY144" s="245" t="s">
        <v>179</v>
      </c>
    </row>
    <row r="145" s="13" customFormat="1">
      <c r="A145" s="13"/>
      <c r="B145" s="234"/>
      <c r="C145" s="235"/>
      <c r="D145" s="236" t="s">
        <v>195</v>
      </c>
      <c r="E145" s="237" t="s">
        <v>19</v>
      </c>
      <c r="F145" s="238" t="s">
        <v>1669</v>
      </c>
      <c r="G145" s="235"/>
      <c r="H145" s="239">
        <v>0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195</v>
      </c>
      <c r="AU145" s="245" t="s">
        <v>78</v>
      </c>
      <c r="AV145" s="13" t="s">
        <v>78</v>
      </c>
      <c r="AW145" s="13" t="s">
        <v>31</v>
      </c>
      <c r="AX145" s="13" t="s">
        <v>69</v>
      </c>
      <c r="AY145" s="245" t="s">
        <v>179</v>
      </c>
    </row>
    <row r="146" s="16" customFormat="1">
      <c r="A146" s="16"/>
      <c r="B146" s="267"/>
      <c r="C146" s="268"/>
      <c r="D146" s="236" t="s">
        <v>195</v>
      </c>
      <c r="E146" s="269" t="s">
        <v>19</v>
      </c>
      <c r="F146" s="270" t="s">
        <v>227</v>
      </c>
      <c r="G146" s="268"/>
      <c r="H146" s="271">
        <v>22.68</v>
      </c>
      <c r="I146" s="272"/>
      <c r="J146" s="268"/>
      <c r="K146" s="268"/>
      <c r="L146" s="273"/>
      <c r="M146" s="274"/>
      <c r="N146" s="275"/>
      <c r="O146" s="275"/>
      <c r="P146" s="275"/>
      <c r="Q146" s="275"/>
      <c r="R146" s="275"/>
      <c r="S146" s="275"/>
      <c r="T146" s="27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7" t="s">
        <v>195</v>
      </c>
      <c r="AU146" s="277" t="s">
        <v>78</v>
      </c>
      <c r="AV146" s="16" t="s">
        <v>101</v>
      </c>
      <c r="AW146" s="16" t="s">
        <v>31</v>
      </c>
      <c r="AX146" s="16" t="s">
        <v>69</v>
      </c>
      <c r="AY146" s="277" t="s">
        <v>179</v>
      </c>
    </row>
    <row r="147" s="14" customFormat="1">
      <c r="A147" s="14"/>
      <c r="B147" s="246"/>
      <c r="C147" s="247"/>
      <c r="D147" s="236" t="s">
        <v>195</v>
      </c>
      <c r="E147" s="248" t="s">
        <v>19</v>
      </c>
      <c r="F147" s="249" t="s">
        <v>197</v>
      </c>
      <c r="G147" s="247"/>
      <c r="H147" s="250">
        <v>45.359999999999999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6" t="s">
        <v>195</v>
      </c>
      <c r="AU147" s="256" t="s">
        <v>78</v>
      </c>
      <c r="AV147" s="14" t="s">
        <v>186</v>
      </c>
      <c r="AW147" s="14" t="s">
        <v>31</v>
      </c>
      <c r="AX147" s="14" t="s">
        <v>76</v>
      </c>
      <c r="AY147" s="256" t="s">
        <v>179</v>
      </c>
    </row>
    <row r="148" s="2" customFormat="1" ht="37.8" customHeight="1">
      <c r="A148" s="41"/>
      <c r="B148" s="42"/>
      <c r="C148" s="216" t="s">
        <v>241</v>
      </c>
      <c r="D148" s="216" t="s">
        <v>181</v>
      </c>
      <c r="E148" s="217" t="s">
        <v>345</v>
      </c>
      <c r="F148" s="218" t="s">
        <v>346</v>
      </c>
      <c r="G148" s="219" t="s">
        <v>216</v>
      </c>
      <c r="H148" s="220">
        <v>28.821999999999999</v>
      </c>
      <c r="I148" s="221"/>
      <c r="J148" s="222">
        <f>ROUND(I148*H148,2)</f>
        <v>0</v>
      </c>
      <c r="K148" s="218" t="s">
        <v>185</v>
      </c>
      <c r="L148" s="47"/>
      <c r="M148" s="223" t="s">
        <v>19</v>
      </c>
      <c r="N148" s="224" t="s">
        <v>40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186</v>
      </c>
      <c r="AT148" s="227" t="s">
        <v>181</v>
      </c>
      <c r="AU148" s="227" t="s">
        <v>78</v>
      </c>
      <c r="AY148" s="20" t="s">
        <v>179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76</v>
      </c>
      <c r="BK148" s="228">
        <f>ROUND(I148*H148,2)</f>
        <v>0</v>
      </c>
      <c r="BL148" s="20" t="s">
        <v>186</v>
      </c>
      <c r="BM148" s="227" t="s">
        <v>1940</v>
      </c>
    </row>
    <row r="149" s="2" customFormat="1">
      <c r="A149" s="41"/>
      <c r="B149" s="42"/>
      <c r="C149" s="43"/>
      <c r="D149" s="229" t="s">
        <v>188</v>
      </c>
      <c r="E149" s="43"/>
      <c r="F149" s="230" t="s">
        <v>348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188</v>
      </c>
      <c r="AU149" s="20" t="s">
        <v>78</v>
      </c>
    </row>
    <row r="150" s="15" customFormat="1">
      <c r="A150" s="15"/>
      <c r="B150" s="257"/>
      <c r="C150" s="258"/>
      <c r="D150" s="236" t="s">
        <v>195</v>
      </c>
      <c r="E150" s="259" t="s">
        <v>19</v>
      </c>
      <c r="F150" s="260" t="s">
        <v>225</v>
      </c>
      <c r="G150" s="258"/>
      <c r="H150" s="259" t="s">
        <v>19</v>
      </c>
      <c r="I150" s="261"/>
      <c r="J150" s="258"/>
      <c r="K150" s="258"/>
      <c r="L150" s="262"/>
      <c r="M150" s="263"/>
      <c r="N150" s="264"/>
      <c r="O150" s="264"/>
      <c r="P150" s="264"/>
      <c r="Q150" s="264"/>
      <c r="R150" s="264"/>
      <c r="S150" s="264"/>
      <c r="T150" s="26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6" t="s">
        <v>195</v>
      </c>
      <c r="AU150" s="266" t="s">
        <v>78</v>
      </c>
      <c r="AV150" s="15" t="s">
        <v>76</v>
      </c>
      <c r="AW150" s="15" t="s">
        <v>31</v>
      </c>
      <c r="AX150" s="15" t="s">
        <v>69</v>
      </c>
      <c r="AY150" s="266" t="s">
        <v>179</v>
      </c>
    </row>
    <row r="151" s="13" customFormat="1">
      <c r="A151" s="13"/>
      <c r="B151" s="234"/>
      <c r="C151" s="235"/>
      <c r="D151" s="236" t="s">
        <v>195</v>
      </c>
      <c r="E151" s="237" t="s">
        <v>19</v>
      </c>
      <c r="F151" s="238" t="s">
        <v>1941</v>
      </c>
      <c r="G151" s="235"/>
      <c r="H151" s="239">
        <v>14.411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195</v>
      </c>
      <c r="AU151" s="245" t="s">
        <v>78</v>
      </c>
      <c r="AV151" s="13" t="s">
        <v>78</v>
      </c>
      <c r="AW151" s="13" t="s">
        <v>31</v>
      </c>
      <c r="AX151" s="13" t="s">
        <v>69</v>
      </c>
      <c r="AY151" s="245" t="s">
        <v>179</v>
      </c>
    </row>
    <row r="152" s="13" customFormat="1">
      <c r="A152" s="13"/>
      <c r="B152" s="234"/>
      <c r="C152" s="235"/>
      <c r="D152" s="236" t="s">
        <v>195</v>
      </c>
      <c r="E152" s="237" t="s">
        <v>19</v>
      </c>
      <c r="F152" s="238" t="s">
        <v>1669</v>
      </c>
      <c r="G152" s="235"/>
      <c r="H152" s="239">
        <v>0</v>
      </c>
      <c r="I152" s="240"/>
      <c r="J152" s="235"/>
      <c r="K152" s="235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195</v>
      </c>
      <c r="AU152" s="245" t="s">
        <v>78</v>
      </c>
      <c r="AV152" s="13" t="s">
        <v>78</v>
      </c>
      <c r="AW152" s="13" t="s">
        <v>31</v>
      </c>
      <c r="AX152" s="13" t="s">
        <v>69</v>
      </c>
      <c r="AY152" s="245" t="s">
        <v>179</v>
      </c>
    </row>
    <row r="153" s="16" customFormat="1">
      <c r="A153" s="16"/>
      <c r="B153" s="267"/>
      <c r="C153" s="268"/>
      <c r="D153" s="236" t="s">
        <v>195</v>
      </c>
      <c r="E153" s="269" t="s">
        <v>19</v>
      </c>
      <c r="F153" s="270" t="s">
        <v>227</v>
      </c>
      <c r="G153" s="268"/>
      <c r="H153" s="271">
        <v>14.411</v>
      </c>
      <c r="I153" s="272"/>
      <c r="J153" s="268"/>
      <c r="K153" s="268"/>
      <c r="L153" s="273"/>
      <c r="M153" s="274"/>
      <c r="N153" s="275"/>
      <c r="O153" s="275"/>
      <c r="P153" s="275"/>
      <c r="Q153" s="275"/>
      <c r="R153" s="275"/>
      <c r="S153" s="275"/>
      <c r="T153" s="27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7" t="s">
        <v>195</v>
      </c>
      <c r="AU153" s="277" t="s">
        <v>78</v>
      </c>
      <c r="AV153" s="16" t="s">
        <v>101</v>
      </c>
      <c r="AW153" s="16" t="s">
        <v>31</v>
      </c>
      <c r="AX153" s="16" t="s">
        <v>69</v>
      </c>
      <c r="AY153" s="277" t="s">
        <v>179</v>
      </c>
    </row>
    <row r="154" s="15" customFormat="1">
      <c r="A154" s="15"/>
      <c r="B154" s="257"/>
      <c r="C154" s="258"/>
      <c r="D154" s="236" t="s">
        <v>195</v>
      </c>
      <c r="E154" s="259" t="s">
        <v>19</v>
      </c>
      <c r="F154" s="260" t="s">
        <v>228</v>
      </c>
      <c r="G154" s="258"/>
      <c r="H154" s="259" t="s">
        <v>19</v>
      </c>
      <c r="I154" s="261"/>
      <c r="J154" s="258"/>
      <c r="K154" s="258"/>
      <c r="L154" s="262"/>
      <c r="M154" s="263"/>
      <c r="N154" s="264"/>
      <c r="O154" s="264"/>
      <c r="P154" s="264"/>
      <c r="Q154" s="264"/>
      <c r="R154" s="264"/>
      <c r="S154" s="264"/>
      <c r="T154" s="26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6" t="s">
        <v>195</v>
      </c>
      <c r="AU154" s="266" t="s">
        <v>78</v>
      </c>
      <c r="AV154" s="15" t="s">
        <v>76</v>
      </c>
      <c r="AW154" s="15" t="s">
        <v>31</v>
      </c>
      <c r="AX154" s="15" t="s">
        <v>69</v>
      </c>
      <c r="AY154" s="266" t="s">
        <v>179</v>
      </c>
    </row>
    <row r="155" s="13" customFormat="1">
      <c r="A155" s="13"/>
      <c r="B155" s="234"/>
      <c r="C155" s="235"/>
      <c r="D155" s="236" t="s">
        <v>195</v>
      </c>
      <c r="E155" s="237" t="s">
        <v>19</v>
      </c>
      <c r="F155" s="238" t="s">
        <v>1941</v>
      </c>
      <c r="G155" s="235"/>
      <c r="H155" s="239">
        <v>14.411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195</v>
      </c>
      <c r="AU155" s="245" t="s">
        <v>78</v>
      </c>
      <c r="AV155" s="13" t="s">
        <v>78</v>
      </c>
      <c r="AW155" s="13" t="s">
        <v>31</v>
      </c>
      <c r="AX155" s="13" t="s">
        <v>69</v>
      </c>
      <c r="AY155" s="245" t="s">
        <v>179</v>
      </c>
    </row>
    <row r="156" s="13" customFormat="1">
      <c r="A156" s="13"/>
      <c r="B156" s="234"/>
      <c r="C156" s="235"/>
      <c r="D156" s="236" t="s">
        <v>195</v>
      </c>
      <c r="E156" s="237" t="s">
        <v>19</v>
      </c>
      <c r="F156" s="238" t="s">
        <v>1669</v>
      </c>
      <c r="G156" s="235"/>
      <c r="H156" s="239">
        <v>0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195</v>
      </c>
      <c r="AU156" s="245" t="s">
        <v>78</v>
      </c>
      <c r="AV156" s="13" t="s">
        <v>78</v>
      </c>
      <c r="AW156" s="13" t="s">
        <v>31</v>
      </c>
      <c r="AX156" s="13" t="s">
        <v>69</v>
      </c>
      <c r="AY156" s="245" t="s">
        <v>179</v>
      </c>
    </row>
    <row r="157" s="16" customFormat="1">
      <c r="A157" s="16"/>
      <c r="B157" s="267"/>
      <c r="C157" s="268"/>
      <c r="D157" s="236" t="s">
        <v>195</v>
      </c>
      <c r="E157" s="269" t="s">
        <v>19</v>
      </c>
      <c r="F157" s="270" t="s">
        <v>227</v>
      </c>
      <c r="G157" s="268"/>
      <c r="H157" s="271">
        <v>14.411</v>
      </c>
      <c r="I157" s="272"/>
      <c r="J157" s="268"/>
      <c r="K157" s="268"/>
      <c r="L157" s="273"/>
      <c r="M157" s="274"/>
      <c r="N157" s="275"/>
      <c r="O157" s="275"/>
      <c r="P157" s="275"/>
      <c r="Q157" s="275"/>
      <c r="R157" s="275"/>
      <c r="S157" s="275"/>
      <c r="T157" s="27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7" t="s">
        <v>195</v>
      </c>
      <c r="AU157" s="277" t="s">
        <v>78</v>
      </c>
      <c r="AV157" s="16" t="s">
        <v>101</v>
      </c>
      <c r="AW157" s="16" t="s">
        <v>31</v>
      </c>
      <c r="AX157" s="16" t="s">
        <v>69</v>
      </c>
      <c r="AY157" s="277" t="s">
        <v>179</v>
      </c>
    </row>
    <row r="158" s="14" customFormat="1">
      <c r="A158" s="14"/>
      <c r="B158" s="246"/>
      <c r="C158" s="247"/>
      <c r="D158" s="236" t="s">
        <v>195</v>
      </c>
      <c r="E158" s="248" t="s">
        <v>19</v>
      </c>
      <c r="F158" s="249" t="s">
        <v>197</v>
      </c>
      <c r="G158" s="247"/>
      <c r="H158" s="250">
        <v>28.821999999999999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6" t="s">
        <v>195</v>
      </c>
      <c r="AU158" s="256" t="s">
        <v>78</v>
      </c>
      <c r="AV158" s="14" t="s">
        <v>186</v>
      </c>
      <c r="AW158" s="14" t="s">
        <v>31</v>
      </c>
      <c r="AX158" s="14" t="s">
        <v>76</v>
      </c>
      <c r="AY158" s="256" t="s">
        <v>179</v>
      </c>
    </row>
    <row r="159" s="2" customFormat="1" ht="37.8" customHeight="1">
      <c r="A159" s="41"/>
      <c r="B159" s="42"/>
      <c r="C159" s="216" t="s">
        <v>247</v>
      </c>
      <c r="D159" s="216" t="s">
        <v>181</v>
      </c>
      <c r="E159" s="217" t="s">
        <v>350</v>
      </c>
      <c r="F159" s="218" t="s">
        <v>351</v>
      </c>
      <c r="G159" s="219" t="s">
        <v>216</v>
      </c>
      <c r="H159" s="220">
        <v>2.5990000000000002</v>
      </c>
      <c r="I159" s="221"/>
      <c r="J159" s="222">
        <f>ROUND(I159*H159,2)</f>
        <v>0</v>
      </c>
      <c r="K159" s="218" t="s">
        <v>185</v>
      </c>
      <c r="L159" s="47"/>
      <c r="M159" s="223" t="s">
        <v>19</v>
      </c>
      <c r="N159" s="224" t="s">
        <v>40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186</v>
      </c>
      <c r="AT159" s="227" t="s">
        <v>181</v>
      </c>
      <c r="AU159" s="227" t="s">
        <v>78</v>
      </c>
      <c r="AY159" s="20" t="s">
        <v>179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76</v>
      </c>
      <c r="BK159" s="228">
        <f>ROUND(I159*H159,2)</f>
        <v>0</v>
      </c>
      <c r="BL159" s="20" t="s">
        <v>186</v>
      </c>
      <c r="BM159" s="227" t="s">
        <v>1942</v>
      </c>
    </row>
    <row r="160" s="2" customFormat="1">
      <c r="A160" s="41"/>
      <c r="B160" s="42"/>
      <c r="C160" s="43"/>
      <c r="D160" s="229" t="s">
        <v>188</v>
      </c>
      <c r="E160" s="43"/>
      <c r="F160" s="230" t="s">
        <v>353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78</v>
      </c>
    </row>
    <row r="161" s="15" customFormat="1">
      <c r="A161" s="15"/>
      <c r="B161" s="257"/>
      <c r="C161" s="258"/>
      <c r="D161" s="236" t="s">
        <v>195</v>
      </c>
      <c r="E161" s="259" t="s">
        <v>19</v>
      </c>
      <c r="F161" s="260" t="s">
        <v>1674</v>
      </c>
      <c r="G161" s="258"/>
      <c r="H161" s="259" t="s">
        <v>19</v>
      </c>
      <c r="I161" s="261"/>
      <c r="J161" s="258"/>
      <c r="K161" s="258"/>
      <c r="L161" s="262"/>
      <c r="M161" s="263"/>
      <c r="N161" s="264"/>
      <c r="O161" s="264"/>
      <c r="P161" s="264"/>
      <c r="Q161" s="264"/>
      <c r="R161" s="264"/>
      <c r="S161" s="264"/>
      <c r="T161" s="26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6" t="s">
        <v>195</v>
      </c>
      <c r="AU161" s="266" t="s">
        <v>78</v>
      </c>
      <c r="AV161" s="15" t="s">
        <v>76</v>
      </c>
      <c r="AW161" s="15" t="s">
        <v>31</v>
      </c>
      <c r="AX161" s="15" t="s">
        <v>69</v>
      </c>
      <c r="AY161" s="266" t="s">
        <v>179</v>
      </c>
    </row>
    <row r="162" s="13" customFormat="1">
      <c r="A162" s="13"/>
      <c r="B162" s="234"/>
      <c r="C162" s="235"/>
      <c r="D162" s="236" t="s">
        <v>195</v>
      </c>
      <c r="E162" s="237" t="s">
        <v>19</v>
      </c>
      <c r="F162" s="238" t="s">
        <v>1931</v>
      </c>
      <c r="G162" s="235"/>
      <c r="H162" s="239">
        <v>8.5050000000000008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195</v>
      </c>
      <c r="AU162" s="245" t="s">
        <v>78</v>
      </c>
      <c r="AV162" s="13" t="s">
        <v>78</v>
      </c>
      <c r="AW162" s="13" t="s">
        <v>31</v>
      </c>
      <c r="AX162" s="13" t="s">
        <v>69</v>
      </c>
      <c r="AY162" s="245" t="s">
        <v>179</v>
      </c>
    </row>
    <row r="163" s="13" customFormat="1">
      <c r="A163" s="13"/>
      <c r="B163" s="234"/>
      <c r="C163" s="235"/>
      <c r="D163" s="236" t="s">
        <v>195</v>
      </c>
      <c r="E163" s="237" t="s">
        <v>19</v>
      </c>
      <c r="F163" s="238" t="s">
        <v>1931</v>
      </c>
      <c r="G163" s="235"/>
      <c r="H163" s="239">
        <v>8.5050000000000008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195</v>
      </c>
      <c r="AU163" s="245" t="s">
        <v>78</v>
      </c>
      <c r="AV163" s="13" t="s">
        <v>78</v>
      </c>
      <c r="AW163" s="13" t="s">
        <v>31</v>
      </c>
      <c r="AX163" s="13" t="s">
        <v>69</v>
      </c>
      <c r="AY163" s="245" t="s">
        <v>179</v>
      </c>
    </row>
    <row r="164" s="13" customFormat="1">
      <c r="A164" s="13"/>
      <c r="B164" s="234"/>
      <c r="C164" s="235"/>
      <c r="D164" s="236" t="s">
        <v>195</v>
      </c>
      <c r="E164" s="237" t="s">
        <v>19</v>
      </c>
      <c r="F164" s="238" t="s">
        <v>1943</v>
      </c>
      <c r="G164" s="235"/>
      <c r="H164" s="239">
        <v>-14.411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195</v>
      </c>
      <c r="AU164" s="245" t="s">
        <v>78</v>
      </c>
      <c r="AV164" s="13" t="s">
        <v>78</v>
      </c>
      <c r="AW164" s="13" t="s">
        <v>31</v>
      </c>
      <c r="AX164" s="13" t="s">
        <v>69</v>
      </c>
      <c r="AY164" s="245" t="s">
        <v>179</v>
      </c>
    </row>
    <row r="165" s="14" customFormat="1">
      <c r="A165" s="14"/>
      <c r="B165" s="246"/>
      <c r="C165" s="247"/>
      <c r="D165" s="236" t="s">
        <v>195</v>
      </c>
      <c r="E165" s="248" t="s">
        <v>19</v>
      </c>
      <c r="F165" s="249" t="s">
        <v>197</v>
      </c>
      <c r="G165" s="247"/>
      <c r="H165" s="250">
        <v>2.5990000000000002</v>
      </c>
      <c r="I165" s="251"/>
      <c r="J165" s="247"/>
      <c r="K165" s="247"/>
      <c r="L165" s="252"/>
      <c r="M165" s="253"/>
      <c r="N165" s="254"/>
      <c r="O165" s="254"/>
      <c r="P165" s="254"/>
      <c r="Q165" s="254"/>
      <c r="R165" s="254"/>
      <c r="S165" s="254"/>
      <c r="T165" s="25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6" t="s">
        <v>195</v>
      </c>
      <c r="AU165" s="256" t="s">
        <v>78</v>
      </c>
      <c r="AV165" s="14" t="s">
        <v>186</v>
      </c>
      <c r="AW165" s="14" t="s">
        <v>31</v>
      </c>
      <c r="AX165" s="14" t="s">
        <v>76</v>
      </c>
      <c r="AY165" s="256" t="s">
        <v>179</v>
      </c>
    </row>
    <row r="166" s="2" customFormat="1" ht="37.8" customHeight="1">
      <c r="A166" s="41"/>
      <c r="B166" s="42"/>
      <c r="C166" s="216" t="s">
        <v>253</v>
      </c>
      <c r="D166" s="216" t="s">
        <v>181</v>
      </c>
      <c r="E166" s="217" t="s">
        <v>355</v>
      </c>
      <c r="F166" s="218" t="s">
        <v>356</v>
      </c>
      <c r="G166" s="219" t="s">
        <v>216</v>
      </c>
      <c r="H166" s="220">
        <v>38.984999999999999</v>
      </c>
      <c r="I166" s="221"/>
      <c r="J166" s="222">
        <f>ROUND(I166*H166,2)</f>
        <v>0</v>
      </c>
      <c r="K166" s="218" t="s">
        <v>185</v>
      </c>
      <c r="L166" s="47"/>
      <c r="M166" s="223" t="s">
        <v>19</v>
      </c>
      <c r="N166" s="224" t="s">
        <v>40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186</v>
      </c>
      <c r="AT166" s="227" t="s">
        <v>181</v>
      </c>
      <c r="AU166" s="227" t="s">
        <v>78</v>
      </c>
      <c r="AY166" s="20" t="s">
        <v>179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76</v>
      </c>
      <c r="BK166" s="228">
        <f>ROUND(I166*H166,2)</f>
        <v>0</v>
      </c>
      <c r="BL166" s="20" t="s">
        <v>186</v>
      </c>
      <c r="BM166" s="227" t="s">
        <v>1944</v>
      </c>
    </row>
    <row r="167" s="2" customFormat="1">
      <c r="A167" s="41"/>
      <c r="B167" s="42"/>
      <c r="C167" s="43"/>
      <c r="D167" s="229" t="s">
        <v>188</v>
      </c>
      <c r="E167" s="43"/>
      <c r="F167" s="230" t="s">
        <v>358</v>
      </c>
      <c r="G167" s="43"/>
      <c r="H167" s="43"/>
      <c r="I167" s="231"/>
      <c r="J167" s="43"/>
      <c r="K167" s="43"/>
      <c r="L167" s="47"/>
      <c r="M167" s="232"/>
      <c r="N167" s="233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188</v>
      </c>
      <c r="AU167" s="20" t="s">
        <v>78</v>
      </c>
    </row>
    <row r="168" s="15" customFormat="1">
      <c r="A168" s="15"/>
      <c r="B168" s="257"/>
      <c r="C168" s="258"/>
      <c r="D168" s="236" t="s">
        <v>195</v>
      </c>
      <c r="E168" s="259" t="s">
        <v>19</v>
      </c>
      <c r="F168" s="260" t="s">
        <v>1674</v>
      </c>
      <c r="G168" s="258"/>
      <c r="H168" s="259" t="s">
        <v>19</v>
      </c>
      <c r="I168" s="261"/>
      <c r="J168" s="258"/>
      <c r="K168" s="258"/>
      <c r="L168" s="262"/>
      <c r="M168" s="263"/>
      <c r="N168" s="264"/>
      <c r="O168" s="264"/>
      <c r="P168" s="264"/>
      <c r="Q168" s="264"/>
      <c r="R168" s="264"/>
      <c r="S168" s="264"/>
      <c r="T168" s="26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6" t="s">
        <v>195</v>
      </c>
      <c r="AU168" s="266" t="s">
        <v>78</v>
      </c>
      <c r="AV168" s="15" t="s">
        <v>76</v>
      </c>
      <c r="AW168" s="15" t="s">
        <v>31</v>
      </c>
      <c r="AX168" s="15" t="s">
        <v>69</v>
      </c>
      <c r="AY168" s="266" t="s">
        <v>179</v>
      </c>
    </row>
    <row r="169" s="13" customFormat="1">
      <c r="A169" s="13"/>
      <c r="B169" s="234"/>
      <c r="C169" s="235"/>
      <c r="D169" s="236" t="s">
        <v>195</v>
      </c>
      <c r="E169" s="237" t="s">
        <v>19</v>
      </c>
      <c r="F169" s="238" t="s">
        <v>1931</v>
      </c>
      <c r="G169" s="235"/>
      <c r="H169" s="239">
        <v>8.5050000000000008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195</v>
      </c>
      <c r="AU169" s="245" t="s">
        <v>78</v>
      </c>
      <c r="AV169" s="13" t="s">
        <v>78</v>
      </c>
      <c r="AW169" s="13" t="s">
        <v>31</v>
      </c>
      <c r="AX169" s="13" t="s">
        <v>69</v>
      </c>
      <c r="AY169" s="245" t="s">
        <v>179</v>
      </c>
    </row>
    <row r="170" s="13" customFormat="1">
      <c r="A170" s="13"/>
      <c r="B170" s="234"/>
      <c r="C170" s="235"/>
      <c r="D170" s="236" t="s">
        <v>195</v>
      </c>
      <c r="E170" s="237" t="s">
        <v>19</v>
      </c>
      <c r="F170" s="238" t="s">
        <v>1931</v>
      </c>
      <c r="G170" s="235"/>
      <c r="H170" s="239">
        <v>8.5050000000000008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195</v>
      </c>
      <c r="AU170" s="245" t="s">
        <v>78</v>
      </c>
      <c r="AV170" s="13" t="s">
        <v>78</v>
      </c>
      <c r="AW170" s="13" t="s">
        <v>31</v>
      </c>
      <c r="AX170" s="13" t="s">
        <v>69</v>
      </c>
      <c r="AY170" s="245" t="s">
        <v>179</v>
      </c>
    </row>
    <row r="171" s="13" customFormat="1">
      <c r="A171" s="13"/>
      <c r="B171" s="234"/>
      <c r="C171" s="235"/>
      <c r="D171" s="236" t="s">
        <v>195</v>
      </c>
      <c r="E171" s="237" t="s">
        <v>19</v>
      </c>
      <c r="F171" s="238" t="s">
        <v>1943</v>
      </c>
      <c r="G171" s="235"/>
      <c r="H171" s="239">
        <v>-14.411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195</v>
      </c>
      <c r="AU171" s="245" t="s">
        <v>78</v>
      </c>
      <c r="AV171" s="13" t="s">
        <v>78</v>
      </c>
      <c r="AW171" s="13" t="s">
        <v>31</v>
      </c>
      <c r="AX171" s="13" t="s">
        <v>69</v>
      </c>
      <c r="AY171" s="245" t="s">
        <v>179</v>
      </c>
    </row>
    <row r="172" s="14" customFormat="1">
      <c r="A172" s="14"/>
      <c r="B172" s="246"/>
      <c r="C172" s="247"/>
      <c r="D172" s="236" t="s">
        <v>195</v>
      </c>
      <c r="E172" s="248" t="s">
        <v>19</v>
      </c>
      <c r="F172" s="249" t="s">
        <v>197</v>
      </c>
      <c r="G172" s="247"/>
      <c r="H172" s="250">
        <v>2.5990000000000002</v>
      </c>
      <c r="I172" s="251"/>
      <c r="J172" s="247"/>
      <c r="K172" s="247"/>
      <c r="L172" s="252"/>
      <c r="M172" s="253"/>
      <c r="N172" s="254"/>
      <c r="O172" s="254"/>
      <c r="P172" s="254"/>
      <c r="Q172" s="254"/>
      <c r="R172" s="254"/>
      <c r="S172" s="254"/>
      <c r="T172" s="25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6" t="s">
        <v>195</v>
      </c>
      <c r="AU172" s="256" t="s">
        <v>78</v>
      </c>
      <c r="AV172" s="14" t="s">
        <v>186</v>
      </c>
      <c r="AW172" s="14" t="s">
        <v>31</v>
      </c>
      <c r="AX172" s="14" t="s">
        <v>76</v>
      </c>
      <c r="AY172" s="256" t="s">
        <v>179</v>
      </c>
    </row>
    <row r="173" s="13" customFormat="1">
      <c r="A173" s="13"/>
      <c r="B173" s="234"/>
      <c r="C173" s="235"/>
      <c r="D173" s="236" t="s">
        <v>195</v>
      </c>
      <c r="E173" s="235"/>
      <c r="F173" s="238" t="s">
        <v>1945</v>
      </c>
      <c r="G173" s="235"/>
      <c r="H173" s="239">
        <v>38.984999999999999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195</v>
      </c>
      <c r="AU173" s="245" t="s">
        <v>78</v>
      </c>
      <c r="AV173" s="13" t="s">
        <v>78</v>
      </c>
      <c r="AW173" s="13" t="s">
        <v>4</v>
      </c>
      <c r="AX173" s="13" t="s">
        <v>76</v>
      </c>
      <c r="AY173" s="245" t="s">
        <v>179</v>
      </c>
    </row>
    <row r="174" s="2" customFormat="1" ht="37.8" customHeight="1">
      <c r="A174" s="41"/>
      <c r="B174" s="42"/>
      <c r="C174" s="216" t="s">
        <v>258</v>
      </c>
      <c r="D174" s="216" t="s">
        <v>181</v>
      </c>
      <c r="E174" s="217" t="s">
        <v>361</v>
      </c>
      <c r="F174" s="218" t="s">
        <v>362</v>
      </c>
      <c r="G174" s="219" t="s">
        <v>216</v>
      </c>
      <c r="H174" s="220">
        <v>17.010000000000002</v>
      </c>
      <c r="I174" s="221"/>
      <c r="J174" s="222">
        <f>ROUND(I174*H174,2)</f>
        <v>0</v>
      </c>
      <c r="K174" s="218" t="s">
        <v>185</v>
      </c>
      <c r="L174" s="47"/>
      <c r="M174" s="223" t="s">
        <v>19</v>
      </c>
      <c r="N174" s="224" t="s">
        <v>40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186</v>
      </c>
      <c r="AT174" s="227" t="s">
        <v>181</v>
      </c>
      <c r="AU174" s="227" t="s">
        <v>78</v>
      </c>
      <c r="AY174" s="20" t="s">
        <v>179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76</v>
      </c>
      <c r="BK174" s="228">
        <f>ROUND(I174*H174,2)</f>
        <v>0</v>
      </c>
      <c r="BL174" s="20" t="s">
        <v>186</v>
      </c>
      <c r="BM174" s="227" t="s">
        <v>1946</v>
      </c>
    </row>
    <row r="175" s="2" customFormat="1">
      <c r="A175" s="41"/>
      <c r="B175" s="42"/>
      <c r="C175" s="43"/>
      <c r="D175" s="229" t="s">
        <v>188</v>
      </c>
      <c r="E175" s="43"/>
      <c r="F175" s="230" t="s">
        <v>364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188</v>
      </c>
      <c r="AU175" s="20" t="s">
        <v>78</v>
      </c>
    </row>
    <row r="176" s="15" customFormat="1">
      <c r="A176" s="15"/>
      <c r="B176" s="257"/>
      <c r="C176" s="258"/>
      <c r="D176" s="236" t="s">
        <v>195</v>
      </c>
      <c r="E176" s="259" t="s">
        <v>19</v>
      </c>
      <c r="F176" s="260" t="s">
        <v>1679</v>
      </c>
      <c r="G176" s="258"/>
      <c r="H176" s="259" t="s">
        <v>19</v>
      </c>
      <c r="I176" s="261"/>
      <c r="J176" s="258"/>
      <c r="K176" s="258"/>
      <c r="L176" s="262"/>
      <c r="M176" s="263"/>
      <c r="N176" s="264"/>
      <c r="O176" s="264"/>
      <c r="P176" s="264"/>
      <c r="Q176" s="264"/>
      <c r="R176" s="264"/>
      <c r="S176" s="264"/>
      <c r="T176" s="26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6" t="s">
        <v>195</v>
      </c>
      <c r="AU176" s="266" t="s">
        <v>78</v>
      </c>
      <c r="AV176" s="15" t="s">
        <v>76</v>
      </c>
      <c r="AW176" s="15" t="s">
        <v>31</v>
      </c>
      <c r="AX176" s="15" t="s">
        <v>69</v>
      </c>
      <c r="AY176" s="266" t="s">
        <v>179</v>
      </c>
    </row>
    <row r="177" s="13" customFormat="1">
      <c r="A177" s="13"/>
      <c r="B177" s="234"/>
      <c r="C177" s="235"/>
      <c r="D177" s="236" t="s">
        <v>195</v>
      </c>
      <c r="E177" s="237" t="s">
        <v>19</v>
      </c>
      <c r="F177" s="238" t="s">
        <v>1934</v>
      </c>
      <c r="G177" s="235"/>
      <c r="H177" s="239">
        <v>17.010000000000002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195</v>
      </c>
      <c r="AU177" s="245" t="s">
        <v>78</v>
      </c>
      <c r="AV177" s="13" t="s">
        <v>78</v>
      </c>
      <c r="AW177" s="13" t="s">
        <v>31</v>
      </c>
      <c r="AX177" s="13" t="s">
        <v>69</v>
      </c>
      <c r="AY177" s="245" t="s">
        <v>179</v>
      </c>
    </row>
    <row r="178" s="14" customFormat="1">
      <c r="A178" s="14"/>
      <c r="B178" s="246"/>
      <c r="C178" s="247"/>
      <c r="D178" s="236" t="s">
        <v>195</v>
      </c>
      <c r="E178" s="248" t="s">
        <v>19</v>
      </c>
      <c r="F178" s="249" t="s">
        <v>197</v>
      </c>
      <c r="G178" s="247"/>
      <c r="H178" s="250">
        <v>17.010000000000002</v>
      </c>
      <c r="I178" s="251"/>
      <c r="J178" s="247"/>
      <c r="K178" s="247"/>
      <c r="L178" s="252"/>
      <c r="M178" s="253"/>
      <c r="N178" s="254"/>
      <c r="O178" s="254"/>
      <c r="P178" s="254"/>
      <c r="Q178" s="254"/>
      <c r="R178" s="254"/>
      <c r="S178" s="254"/>
      <c r="T178" s="25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6" t="s">
        <v>195</v>
      </c>
      <c r="AU178" s="256" t="s">
        <v>78</v>
      </c>
      <c r="AV178" s="14" t="s">
        <v>186</v>
      </c>
      <c r="AW178" s="14" t="s">
        <v>31</v>
      </c>
      <c r="AX178" s="14" t="s">
        <v>76</v>
      </c>
      <c r="AY178" s="256" t="s">
        <v>179</v>
      </c>
    </row>
    <row r="179" s="2" customFormat="1" ht="37.8" customHeight="1">
      <c r="A179" s="41"/>
      <c r="B179" s="42"/>
      <c r="C179" s="216" t="s">
        <v>266</v>
      </c>
      <c r="D179" s="216" t="s">
        <v>181</v>
      </c>
      <c r="E179" s="217" t="s">
        <v>365</v>
      </c>
      <c r="F179" s="218" t="s">
        <v>366</v>
      </c>
      <c r="G179" s="219" t="s">
        <v>216</v>
      </c>
      <c r="H179" s="220">
        <v>255.15000000000001</v>
      </c>
      <c r="I179" s="221"/>
      <c r="J179" s="222">
        <f>ROUND(I179*H179,2)</f>
        <v>0</v>
      </c>
      <c r="K179" s="218" t="s">
        <v>185</v>
      </c>
      <c r="L179" s="47"/>
      <c r="M179" s="223" t="s">
        <v>19</v>
      </c>
      <c r="N179" s="224" t="s">
        <v>40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186</v>
      </c>
      <c r="AT179" s="227" t="s">
        <v>181</v>
      </c>
      <c r="AU179" s="227" t="s">
        <v>78</v>
      </c>
      <c r="AY179" s="20" t="s">
        <v>179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76</v>
      </c>
      <c r="BK179" s="228">
        <f>ROUND(I179*H179,2)</f>
        <v>0</v>
      </c>
      <c r="BL179" s="20" t="s">
        <v>186</v>
      </c>
      <c r="BM179" s="227" t="s">
        <v>1947</v>
      </c>
    </row>
    <row r="180" s="2" customFormat="1">
      <c r="A180" s="41"/>
      <c r="B180" s="42"/>
      <c r="C180" s="43"/>
      <c r="D180" s="229" t="s">
        <v>188</v>
      </c>
      <c r="E180" s="43"/>
      <c r="F180" s="230" t="s">
        <v>368</v>
      </c>
      <c r="G180" s="43"/>
      <c r="H180" s="43"/>
      <c r="I180" s="231"/>
      <c r="J180" s="43"/>
      <c r="K180" s="43"/>
      <c r="L180" s="47"/>
      <c r="M180" s="232"/>
      <c r="N180" s="233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188</v>
      </c>
      <c r="AU180" s="20" t="s">
        <v>78</v>
      </c>
    </row>
    <row r="181" s="15" customFormat="1">
      <c r="A181" s="15"/>
      <c r="B181" s="257"/>
      <c r="C181" s="258"/>
      <c r="D181" s="236" t="s">
        <v>195</v>
      </c>
      <c r="E181" s="259" t="s">
        <v>19</v>
      </c>
      <c r="F181" s="260" t="s">
        <v>1679</v>
      </c>
      <c r="G181" s="258"/>
      <c r="H181" s="259" t="s">
        <v>19</v>
      </c>
      <c r="I181" s="261"/>
      <c r="J181" s="258"/>
      <c r="K181" s="258"/>
      <c r="L181" s="262"/>
      <c r="M181" s="263"/>
      <c r="N181" s="264"/>
      <c r="O181" s="264"/>
      <c r="P181" s="264"/>
      <c r="Q181" s="264"/>
      <c r="R181" s="264"/>
      <c r="S181" s="264"/>
      <c r="T181" s="26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6" t="s">
        <v>195</v>
      </c>
      <c r="AU181" s="266" t="s">
        <v>78</v>
      </c>
      <c r="AV181" s="15" t="s">
        <v>76</v>
      </c>
      <c r="AW181" s="15" t="s">
        <v>31</v>
      </c>
      <c r="AX181" s="15" t="s">
        <v>69</v>
      </c>
      <c r="AY181" s="266" t="s">
        <v>179</v>
      </c>
    </row>
    <row r="182" s="13" customFormat="1">
      <c r="A182" s="13"/>
      <c r="B182" s="234"/>
      <c r="C182" s="235"/>
      <c r="D182" s="236" t="s">
        <v>195</v>
      </c>
      <c r="E182" s="237" t="s">
        <v>19</v>
      </c>
      <c r="F182" s="238" t="s">
        <v>1934</v>
      </c>
      <c r="G182" s="235"/>
      <c r="H182" s="239">
        <v>17.010000000000002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195</v>
      </c>
      <c r="AU182" s="245" t="s">
        <v>78</v>
      </c>
      <c r="AV182" s="13" t="s">
        <v>78</v>
      </c>
      <c r="AW182" s="13" t="s">
        <v>31</v>
      </c>
      <c r="AX182" s="13" t="s">
        <v>69</v>
      </c>
      <c r="AY182" s="245" t="s">
        <v>179</v>
      </c>
    </row>
    <row r="183" s="14" customFormat="1">
      <c r="A183" s="14"/>
      <c r="B183" s="246"/>
      <c r="C183" s="247"/>
      <c r="D183" s="236" t="s">
        <v>195</v>
      </c>
      <c r="E183" s="248" t="s">
        <v>19</v>
      </c>
      <c r="F183" s="249" t="s">
        <v>197</v>
      </c>
      <c r="G183" s="247"/>
      <c r="H183" s="250">
        <v>17.010000000000002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6" t="s">
        <v>195</v>
      </c>
      <c r="AU183" s="256" t="s">
        <v>78</v>
      </c>
      <c r="AV183" s="14" t="s">
        <v>186</v>
      </c>
      <c r="AW183" s="14" t="s">
        <v>31</v>
      </c>
      <c r="AX183" s="14" t="s">
        <v>76</v>
      </c>
      <c r="AY183" s="256" t="s">
        <v>179</v>
      </c>
    </row>
    <row r="184" s="13" customFormat="1">
      <c r="A184" s="13"/>
      <c r="B184" s="234"/>
      <c r="C184" s="235"/>
      <c r="D184" s="236" t="s">
        <v>195</v>
      </c>
      <c r="E184" s="235"/>
      <c r="F184" s="238" t="s">
        <v>1948</v>
      </c>
      <c r="G184" s="235"/>
      <c r="H184" s="239">
        <v>255.15000000000001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195</v>
      </c>
      <c r="AU184" s="245" t="s">
        <v>78</v>
      </c>
      <c r="AV184" s="13" t="s">
        <v>78</v>
      </c>
      <c r="AW184" s="13" t="s">
        <v>4</v>
      </c>
      <c r="AX184" s="13" t="s">
        <v>76</v>
      </c>
      <c r="AY184" s="245" t="s">
        <v>179</v>
      </c>
    </row>
    <row r="185" s="2" customFormat="1" ht="24.15" customHeight="1">
      <c r="A185" s="41"/>
      <c r="B185" s="42"/>
      <c r="C185" s="216" t="s">
        <v>8</v>
      </c>
      <c r="D185" s="216" t="s">
        <v>181</v>
      </c>
      <c r="E185" s="217" t="s">
        <v>230</v>
      </c>
      <c r="F185" s="218" t="s">
        <v>231</v>
      </c>
      <c r="G185" s="219" t="s">
        <v>216</v>
      </c>
      <c r="H185" s="220">
        <v>22.68</v>
      </c>
      <c r="I185" s="221"/>
      <c r="J185" s="222">
        <f>ROUND(I185*H185,2)</f>
        <v>0</v>
      </c>
      <c r="K185" s="218" t="s">
        <v>185</v>
      </c>
      <c r="L185" s="47"/>
      <c r="M185" s="223" t="s">
        <v>19</v>
      </c>
      <c r="N185" s="224" t="s">
        <v>40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186</v>
      </c>
      <c r="AT185" s="227" t="s">
        <v>181</v>
      </c>
      <c r="AU185" s="227" t="s">
        <v>78</v>
      </c>
      <c r="AY185" s="20" t="s">
        <v>179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76</v>
      </c>
      <c r="BK185" s="228">
        <f>ROUND(I185*H185,2)</f>
        <v>0</v>
      </c>
      <c r="BL185" s="20" t="s">
        <v>186</v>
      </c>
      <c r="BM185" s="227" t="s">
        <v>1949</v>
      </c>
    </row>
    <row r="186" s="2" customFormat="1">
      <c r="A186" s="41"/>
      <c r="B186" s="42"/>
      <c r="C186" s="43"/>
      <c r="D186" s="229" t="s">
        <v>188</v>
      </c>
      <c r="E186" s="43"/>
      <c r="F186" s="230" t="s">
        <v>233</v>
      </c>
      <c r="G186" s="43"/>
      <c r="H186" s="43"/>
      <c r="I186" s="231"/>
      <c r="J186" s="43"/>
      <c r="K186" s="43"/>
      <c r="L186" s="47"/>
      <c r="M186" s="232"/>
      <c r="N186" s="233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188</v>
      </c>
      <c r="AU186" s="20" t="s">
        <v>78</v>
      </c>
    </row>
    <row r="187" s="15" customFormat="1">
      <c r="A187" s="15"/>
      <c r="B187" s="257"/>
      <c r="C187" s="258"/>
      <c r="D187" s="236" t="s">
        <v>195</v>
      </c>
      <c r="E187" s="259" t="s">
        <v>19</v>
      </c>
      <c r="F187" s="260" t="s">
        <v>234</v>
      </c>
      <c r="G187" s="258"/>
      <c r="H187" s="259" t="s">
        <v>19</v>
      </c>
      <c r="I187" s="261"/>
      <c r="J187" s="258"/>
      <c r="K187" s="258"/>
      <c r="L187" s="262"/>
      <c r="M187" s="263"/>
      <c r="N187" s="264"/>
      <c r="O187" s="264"/>
      <c r="P187" s="264"/>
      <c r="Q187" s="264"/>
      <c r="R187" s="264"/>
      <c r="S187" s="264"/>
      <c r="T187" s="26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6" t="s">
        <v>195</v>
      </c>
      <c r="AU187" s="266" t="s">
        <v>78</v>
      </c>
      <c r="AV187" s="15" t="s">
        <v>76</v>
      </c>
      <c r="AW187" s="15" t="s">
        <v>31</v>
      </c>
      <c r="AX187" s="15" t="s">
        <v>69</v>
      </c>
      <c r="AY187" s="266" t="s">
        <v>179</v>
      </c>
    </row>
    <row r="188" s="13" customFormat="1">
      <c r="A188" s="13"/>
      <c r="B188" s="234"/>
      <c r="C188" s="235"/>
      <c r="D188" s="236" t="s">
        <v>195</v>
      </c>
      <c r="E188" s="237" t="s">
        <v>19</v>
      </c>
      <c r="F188" s="238" t="s">
        <v>1939</v>
      </c>
      <c r="G188" s="235"/>
      <c r="H188" s="239">
        <v>22.68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195</v>
      </c>
      <c r="AU188" s="245" t="s">
        <v>78</v>
      </c>
      <c r="AV188" s="13" t="s">
        <v>78</v>
      </c>
      <c r="AW188" s="13" t="s">
        <v>31</v>
      </c>
      <c r="AX188" s="13" t="s">
        <v>69</v>
      </c>
      <c r="AY188" s="245" t="s">
        <v>179</v>
      </c>
    </row>
    <row r="189" s="13" customFormat="1">
      <c r="A189" s="13"/>
      <c r="B189" s="234"/>
      <c r="C189" s="235"/>
      <c r="D189" s="236" t="s">
        <v>195</v>
      </c>
      <c r="E189" s="237" t="s">
        <v>19</v>
      </c>
      <c r="F189" s="238" t="s">
        <v>1669</v>
      </c>
      <c r="G189" s="235"/>
      <c r="H189" s="239">
        <v>0</v>
      </c>
      <c r="I189" s="240"/>
      <c r="J189" s="235"/>
      <c r="K189" s="235"/>
      <c r="L189" s="241"/>
      <c r="M189" s="242"/>
      <c r="N189" s="243"/>
      <c r="O189" s="243"/>
      <c r="P189" s="243"/>
      <c r="Q189" s="243"/>
      <c r="R189" s="243"/>
      <c r="S189" s="243"/>
      <c r="T189" s="24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195</v>
      </c>
      <c r="AU189" s="245" t="s">
        <v>78</v>
      </c>
      <c r="AV189" s="13" t="s">
        <v>78</v>
      </c>
      <c r="AW189" s="13" t="s">
        <v>31</v>
      </c>
      <c r="AX189" s="13" t="s">
        <v>69</v>
      </c>
      <c r="AY189" s="245" t="s">
        <v>179</v>
      </c>
    </row>
    <row r="190" s="14" customFormat="1">
      <c r="A190" s="14"/>
      <c r="B190" s="246"/>
      <c r="C190" s="247"/>
      <c r="D190" s="236" t="s">
        <v>195</v>
      </c>
      <c r="E190" s="248" t="s">
        <v>19</v>
      </c>
      <c r="F190" s="249" t="s">
        <v>197</v>
      </c>
      <c r="G190" s="247"/>
      <c r="H190" s="250">
        <v>22.68</v>
      </c>
      <c r="I190" s="251"/>
      <c r="J190" s="247"/>
      <c r="K190" s="247"/>
      <c r="L190" s="252"/>
      <c r="M190" s="253"/>
      <c r="N190" s="254"/>
      <c r="O190" s="254"/>
      <c r="P190" s="254"/>
      <c r="Q190" s="254"/>
      <c r="R190" s="254"/>
      <c r="S190" s="254"/>
      <c r="T190" s="25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6" t="s">
        <v>195</v>
      </c>
      <c r="AU190" s="256" t="s">
        <v>78</v>
      </c>
      <c r="AV190" s="14" t="s">
        <v>186</v>
      </c>
      <c r="AW190" s="14" t="s">
        <v>31</v>
      </c>
      <c r="AX190" s="14" t="s">
        <v>76</v>
      </c>
      <c r="AY190" s="256" t="s">
        <v>179</v>
      </c>
    </row>
    <row r="191" s="2" customFormat="1" ht="24.15" customHeight="1">
      <c r="A191" s="41"/>
      <c r="B191" s="42"/>
      <c r="C191" s="216" t="s">
        <v>276</v>
      </c>
      <c r="D191" s="216" t="s">
        <v>181</v>
      </c>
      <c r="E191" s="217" t="s">
        <v>371</v>
      </c>
      <c r="F191" s="218" t="s">
        <v>372</v>
      </c>
      <c r="G191" s="219" t="s">
        <v>216</v>
      </c>
      <c r="H191" s="220">
        <v>14.411</v>
      </c>
      <c r="I191" s="221"/>
      <c r="J191" s="222">
        <f>ROUND(I191*H191,2)</f>
        <v>0</v>
      </c>
      <c r="K191" s="218" t="s">
        <v>185</v>
      </c>
      <c r="L191" s="47"/>
      <c r="M191" s="223" t="s">
        <v>19</v>
      </c>
      <c r="N191" s="224" t="s">
        <v>40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186</v>
      </c>
      <c r="AT191" s="227" t="s">
        <v>181</v>
      </c>
      <c r="AU191" s="227" t="s">
        <v>78</v>
      </c>
      <c r="AY191" s="20" t="s">
        <v>179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76</v>
      </c>
      <c r="BK191" s="228">
        <f>ROUND(I191*H191,2)</f>
        <v>0</v>
      </c>
      <c r="BL191" s="20" t="s">
        <v>186</v>
      </c>
      <c r="BM191" s="227" t="s">
        <v>1950</v>
      </c>
    </row>
    <row r="192" s="2" customFormat="1">
      <c r="A192" s="41"/>
      <c r="B192" s="42"/>
      <c r="C192" s="43"/>
      <c r="D192" s="229" t="s">
        <v>188</v>
      </c>
      <c r="E192" s="43"/>
      <c r="F192" s="230" t="s">
        <v>374</v>
      </c>
      <c r="G192" s="43"/>
      <c r="H192" s="43"/>
      <c r="I192" s="231"/>
      <c r="J192" s="43"/>
      <c r="K192" s="43"/>
      <c r="L192" s="47"/>
      <c r="M192" s="232"/>
      <c r="N192" s="233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188</v>
      </c>
      <c r="AU192" s="20" t="s">
        <v>78</v>
      </c>
    </row>
    <row r="193" s="15" customFormat="1">
      <c r="A193" s="15"/>
      <c r="B193" s="257"/>
      <c r="C193" s="258"/>
      <c r="D193" s="236" t="s">
        <v>195</v>
      </c>
      <c r="E193" s="259" t="s">
        <v>19</v>
      </c>
      <c r="F193" s="260" t="s">
        <v>234</v>
      </c>
      <c r="G193" s="258"/>
      <c r="H193" s="259" t="s">
        <v>19</v>
      </c>
      <c r="I193" s="261"/>
      <c r="J193" s="258"/>
      <c r="K193" s="258"/>
      <c r="L193" s="262"/>
      <c r="M193" s="263"/>
      <c r="N193" s="264"/>
      <c r="O193" s="264"/>
      <c r="P193" s="264"/>
      <c r="Q193" s="264"/>
      <c r="R193" s="264"/>
      <c r="S193" s="264"/>
      <c r="T193" s="26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6" t="s">
        <v>195</v>
      </c>
      <c r="AU193" s="266" t="s">
        <v>78</v>
      </c>
      <c r="AV193" s="15" t="s">
        <v>76</v>
      </c>
      <c r="AW193" s="15" t="s">
        <v>31</v>
      </c>
      <c r="AX193" s="15" t="s">
        <v>69</v>
      </c>
      <c r="AY193" s="266" t="s">
        <v>179</v>
      </c>
    </row>
    <row r="194" s="13" customFormat="1">
      <c r="A194" s="13"/>
      <c r="B194" s="234"/>
      <c r="C194" s="235"/>
      <c r="D194" s="236" t="s">
        <v>195</v>
      </c>
      <c r="E194" s="237" t="s">
        <v>19</v>
      </c>
      <c r="F194" s="238" t="s">
        <v>1951</v>
      </c>
      <c r="G194" s="235"/>
      <c r="H194" s="239">
        <v>14.411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195</v>
      </c>
      <c r="AU194" s="245" t="s">
        <v>78</v>
      </c>
      <c r="AV194" s="13" t="s">
        <v>78</v>
      </c>
      <c r="AW194" s="13" t="s">
        <v>31</v>
      </c>
      <c r="AX194" s="13" t="s">
        <v>69</v>
      </c>
      <c r="AY194" s="245" t="s">
        <v>179</v>
      </c>
    </row>
    <row r="195" s="13" customFormat="1">
      <c r="A195" s="13"/>
      <c r="B195" s="234"/>
      <c r="C195" s="235"/>
      <c r="D195" s="236" t="s">
        <v>195</v>
      </c>
      <c r="E195" s="237" t="s">
        <v>19</v>
      </c>
      <c r="F195" s="238" t="s">
        <v>1669</v>
      </c>
      <c r="G195" s="235"/>
      <c r="H195" s="239">
        <v>0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195</v>
      </c>
      <c r="AU195" s="245" t="s">
        <v>78</v>
      </c>
      <c r="AV195" s="13" t="s">
        <v>78</v>
      </c>
      <c r="AW195" s="13" t="s">
        <v>31</v>
      </c>
      <c r="AX195" s="13" t="s">
        <v>69</v>
      </c>
      <c r="AY195" s="245" t="s">
        <v>179</v>
      </c>
    </row>
    <row r="196" s="14" customFormat="1">
      <c r="A196" s="14"/>
      <c r="B196" s="246"/>
      <c r="C196" s="247"/>
      <c r="D196" s="236" t="s">
        <v>195</v>
      </c>
      <c r="E196" s="248" t="s">
        <v>19</v>
      </c>
      <c r="F196" s="249" t="s">
        <v>197</v>
      </c>
      <c r="G196" s="247"/>
      <c r="H196" s="250">
        <v>14.411</v>
      </c>
      <c r="I196" s="251"/>
      <c r="J196" s="247"/>
      <c r="K196" s="247"/>
      <c r="L196" s="252"/>
      <c r="M196" s="253"/>
      <c r="N196" s="254"/>
      <c r="O196" s="254"/>
      <c r="P196" s="254"/>
      <c r="Q196" s="254"/>
      <c r="R196" s="254"/>
      <c r="S196" s="254"/>
      <c r="T196" s="25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6" t="s">
        <v>195</v>
      </c>
      <c r="AU196" s="256" t="s">
        <v>78</v>
      </c>
      <c r="AV196" s="14" t="s">
        <v>186</v>
      </c>
      <c r="AW196" s="14" t="s">
        <v>31</v>
      </c>
      <c r="AX196" s="14" t="s">
        <v>76</v>
      </c>
      <c r="AY196" s="256" t="s">
        <v>179</v>
      </c>
    </row>
    <row r="197" s="2" customFormat="1" ht="24.15" customHeight="1">
      <c r="A197" s="41"/>
      <c r="B197" s="42"/>
      <c r="C197" s="216" t="s">
        <v>284</v>
      </c>
      <c r="D197" s="216" t="s">
        <v>181</v>
      </c>
      <c r="E197" s="217" t="s">
        <v>377</v>
      </c>
      <c r="F197" s="218" t="s">
        <v>378</v>
      </c>
      <c r="G197" s="219" t="s">
        <v>287</v>
      </c>
      <c r="H197" s="220">
        <v>39.218000000000004</v>
      </c>
      <c r="I197" s="221"/>
      <c r="J197" s="222">
        <f>ROUND(I197*H197,2)</f>
        <v>0</v>
      </c>
      <c r="K197" s="218" t="s">
        <v>185</v>
      </c>
      <c r="L197" s="47"/>
      <c r="M197" s="223" t="s">
        <v>19</v>
      </c>
      <c r="N197" s="224" t="s">
        <v>40</v>
      </c>
      <c r="O197" s="87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186</v>
      </c>
      <c r="AT197" s="227" t="s">
        <v>181</v>
      </c>
      <c r="AU197" s="227" t="s">
        <v>78</v>
      </c>
      <c r="AY197" s="20" t="s">
        <v>179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76</v>
      </c>
      <c r="BK197" s="228">
        <f>ROUND(I197*H197,2)</f>
        <v>0</v>
      </c>
      <c r="BL197" s="20" t="s">
        <v>186</v>
      </c>
      <c r="BM197" s="227" t="s">
        <v>1952</v>
      </c>
    </row>
    <row r="198" s="2" customFormat="1">
      <c r="A198" s="41"/>
      <c r="B198" s="42"/>
      <c r="C198" s="43"/>
      <c r="D198" s="229" t="s">
        <v>188</v>
      </c>
      <c r="E198" s="43"/>
      <c r="F198" s="230" t="s">
        <v>380</v>
      </c>
      <c r="G198" s="43"/>
      <c r="H198" s="43"/>
      <c r="I198" s="231"/>
      <c r="J198" s="43"/>
      <c r="K198" s="43"/>
      <c r="L198" s="47"/>
      <c r="M198" s="232"/>
      <c r="N198" s="233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188</v>
      </c>
      <c r="AU198" s="20" t="s">
        <v>78</v>
      </c>
    </row>
    <row r="199" s="15" customFormat="1">
      <c r="A199" s="15"/>
      <c r="B199" s="257"/>
      <c r="C199" s="258"/>
      <c r="D199" s="236" t="s">
        <v>195</v>
      </c>
      <c r="E199" s="259" t="s">
        <v>19</v>
      </c>
      <c r="F199" s="260" t="s">
        <v>1674</v>
      </c>
      <c r="G199" s="258"/>
      <c r="H199" s="259" t="s">
        <v>19</v>
      </c>
      <c r="I199" s="261"/>
      <c r="J199" s="258"/>
      <c r="K199" s="258"/>
      <c r="L199" s="262"/>
      <c r="M199" s="263"/>
      <c r="N199" s="264"/>
      <c r="O199" s="264"/>
      <c r="P199" s="264"/>
      <c r="Q199" s="264"/>
      <c r="R199" s="264"/>
      <c r="S199" s="264"/>
      <c r="T199" s="26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6" t="s">
        <v>195</v>
      </c>
      <c r="AU199" s="266" t="s">
        <v>78</v>
      </c>
      <c r="AV199" s="15" t="s">
        <v>76</v>
      </c>
      <c r="AW199" s="15" t="s">
        <v>31</v>
      </c>
      <c r="AX199" s="15" t="s">
        <v>69</v>
      </c>
      <c r="AY199" s="266" t="s">
        <v>179</v>
      </c>
    </row>
    <row r="200" s="13" customFormat="1">
      <c r="A200" s="13"/>
      <c r="B200" s="234"/>
      <c r="C200" s="235"/>
      <c r="D200" s="236" t="s">
        <v>195</v>
      </c>
      <c r="E200" s="237" t="s">
        <v>19</v>
      </c>
      <c r="F200" s="238" t="s">
        <v>1931</v>
      </c>
      <c r="G200" s="235"/>
      <c r="H200" s="239">
        <v>8.5050000000000008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195</v>
      </c>
      <c r="AU200" s="245" t="s">
        <v>78</v>
      </c>
      <c r="AV200" s="13" t="s">
        <v>78</v>
      </c>
      <c r="AW200" s="13" t="s">
        <v>31</v>
      </c>
      <c r="AX200" s="13" t="s">
        <v>69</v>
      </c>
      <c r="AY200" s="245" t="s">
        <v>179</v>
      </c>
    </row>
    <row r="201" s="13" customFormat="1">
      <c r="A201" s="13"/>
      <c r="B201" s="234"/>
      <c r="C201" s="235"/>
      <c r="D201" s="236" t="s">
        <v>195</v>
      </c>
      <c r="E201" s="237" t="s">
        <v>19</v>
      </c>
      <c r="F201" s="238" t="s">
        <v>1931</v>
      </c>
      <c r="G201" s="235"/>
      <c r="H201" s="239">
        <v>8.5050000000000008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195</v>
      </c>
      <c r="AU201" s="245" t="s">
        <v>78</v>
      </c>
      <c r="AV201" s="13" t="s">
        <v>78</v>
      </c>
      <c r="AW201" s="13" t="s">
        <v>31</v>
      </c>
      <c r="AX201" s="13" t="s">
        <v>69</v>
      </c>
      <c r="AY201" s="245" t="s">
        <v>179</v>
      </c>
    </row>
    <row r="202" s="13" customFormat="1">
      <c r="A202" s="13"/>
      <c r="B202" s="234"/>
      <c r="C202" s="235"/>
      <c r="D202" s="236" t="s">
        <v>195</v>
      </c>
      <c r="E202" s="237" t="s">
        <v>19</v>
      </c>
      <c r="F202" s="238" t="s">
        <v>1943</v>
      </c>
      <c r="G202" s="235"/>
      <c r="H202" s="239">
        <v>-14.411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195</v>
      </c>
      <c r="AU202" s="245" t="s">
        <v>78</v>
      </c>
      <c r="AV202" s="13" t="s">
        <v>78</v>
      </c>
      <c r="AW202" s="13" t="s">
        <v>31</v>
      </c>
      <c r="AX202" s="13" t="s">
        <v>69</v>
      </c>
      <c r="AY202" s="245" t="s">
        <v>179</v>
      </c>
    </row>
    <row r="203" s="16" customFormat="1">
      <c r="A203" s="16"/>
      <c r="B203" s="267"/>
      <c r="C203" s="268"/>
      <c r="D203" s="236" t="s">
        <v>195</v>
      </c>
      <c r="E203" s="269" t="s">
        <v>19</v>
      </c>
      <c r="F203" s="270" t="s">
        <v>227</v>
      </c>
      <c r="G203" s="268"/>
      <c r="H203" s="271">
        <v>2.599000000000002</v>
      </c>
      <c r="I203" s="272"/>
      <c r="J203" s="268"/>
      <c r="K203" s="268"/>
      <c r="L203" s="273"/>
      <c r="M203" s="274"/>
      <c r="N203" s="275"/>
      <c r="O203" s="275"/>
      <c r="P203" s="275"/>
      <c r="Q203" s="275"/>
      <c r="R203" s="275"/>
      <c r="S203" s="275"/>
      <c r="T203" s="27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77" t="s">
        <v>195</v>
      </c>
      <c r="AU203" s="277" t="s">
        <v>78</v>
      </c>
      <c r="AV203" s="16" t="s">
        <v>101</v>
      </c>
      <c r="AW203" s="16" t="s">
        <v>31</v>
      </c>
      <c r="AX203" s="16" t="s">
        <v>69</v>
      </c>
      <c r="AY203" s="277" t="s">
        <v>179</v>
      </c>
    </row>
    <row r="204" s="15" customFormat="1">
      <c r="A204" s="15"/>
      <c r="B204" s="257"/>
      <c r="C204" s="258"/>
      <c r="D204" s="236" t="s">
        <v>195</v>
      </c>
      <c r="E204" s="259" t="s">
        <v>19</v>
      </c>
      <c r="F204" s="260" t="s">
        <v>1679</v>
      </c>
      <c r="G204" s="258"/>
      <c r="H204" s="259" t="s">
        <v>19</v>
      </c>
      <c r="I204" s="261"/>
      <c r="J204" s="258"/>
      <c r="K204" s="258"/>
      <c r="L204" s="262"/>
      <c r="M204" s="263"/>
      <c r="N204" s="264"/>
      <c r="O204" s="264"/>
      <c r="P204" s="264"/>
      <c r="Q204" s="264"/>
      <c r="R204" s="264"/>
      <c r="S204" s="264"/>
      <c r="T204" s="26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6" t="s">
        <v>195</v>
      </c>
      <c r="AU204" s="266" t="s">
        <v>78</v>
      </c>
      <c r="AV204" s="15" t="s">
        <v>76</v>
      </c>
      <c r="AW204" s="15" t="s">
        <v>31</v>
      </c>
      <c r="AX204" s="15" t="s">
        <v>69</v>
      </c>
      <c r="AY204" s="266" t="s">
        <v>179</v>
      </c>
    </row>
    <row r="205" s="13" customFormat="1">
      <c r="A205" s="13"/>
      <c r="B205" s="234"/>
      <c r="C205" s="235"/>
      <c r="D205" s="236" t="s">
        <v>195</v>
      </c>
      <c r="E205" s="237" t="s">
        <v>19</v>
      </c>
      <c r="F205" s="238" t="s">
        <v>1934</v>
      </c>
      <c r="G205" s="235"/>
      <c r="H205" s="239">
        <v>17.010000000000002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195</v>
      </c>
      <c r="AU205" s="245" t="s">
        <v>78</v>
      </c>
      <c r="AV205" s="13" t="s">
        <v>78</v>
      </c>
      <c r="AW205" s="13" t="s">
        <v>31</v>
      </c>
      <c r="AX205" s="13" t="s">
        <v>69</v>
      </c>
      <c r="AY205" s="245" t="s">
        <v>179</v>
      </c>
    </row>
    <row r="206" s="16" customFormat="1">
      <c r="A206" s="16"/>
      <c r="B206" s="267"/>
      <c r="C206" s="268"/>
      <c r="D206" s="236" t="s">
        <v>195</v>
      </c>
      <c r="E206" s="269" t="s">
        <v>19</v>
      </c>
      <c r="F206" s="270" t="s">
        <v>227</v>
      </c>
      <c r="G206" s="268"/>
      <c r="H206" s="271">
        <v>17.010000000000002</v>
      </c>
      <c r="I206" s="272"/>
      <c r="J206" s="268"/>
      <c r="K206" s="268"/>
      <c r="L206" s="273"/>
      <c r="M206" s="274"/>
      <c r="N206" s="275"/>
      <c r="O206" s="275"/>
      <c r="P206" s="275"/>
      <c r="Q206" s="275"/>
      <c r="R206" s="275"/>
      <c r="S206" s="275"/>
      <c r="T206" s="27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77" t="s">
        <v>195</v>
      </c>
      <c r="AU206" s="277" t="s">
        <v>78</v>
      </c>
      <c r="AV206" s="16" t="s">
        <v>101</v>
      </c>
      <c r="AW206" s="16" t="s">
        <v>31</v>
      </c>
      <c r="AX206" s="16" t="s">
        <v>69</v>
      </c>
      <c r="AY206" s="277" t="s">
        <v>179</v>
      </c>
    </row>
    <row r="207" s="14" customFormat="1">
      <c r="A207" s="14"/>
      <c r="B207" s="246"/>
      <c r="C207" s="247"/>
      <c r="D207" s="236" t="s">
        <v>195</v>
      </c>
      <c r="E207" s="248" t="s">
        <v>19</v>
      </c>
      <c r="F207" s="249" t="s">
        <v>197</v>
      </c>
      <c r="G207" s="247"/>
      <c r="H207" s="250">
        <v>19.609000000000002</v>
      </c>
      <c r="I207" s="251"/>
      <c r="J207" s="247"/>
      <c r="K207" s="247"/>
      <c r="L207" s="252"/>
      <c r="M207" s="253"/>
      <c r="N207" s="254"/>
      <c r="O207" s="254"/>
      <c r="P207" s="254"/>
      <c r="Q207" s="254"/>
      <c r="R207" s="254"/>
      <c r="S207" s="254"/>
      <c r="T207" s="25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6" t="s">
        <v>195</v>
      </c>
      <c r="AU207" s="256" t="s">
        <v>78</v>
      </c>
      <c r="AV207" s="14" t="s">
        <v>186</v>
      </c>
      <c r="AW207" s="14" t="s">
        <v>31</v>
      </c>
      <c r="AX207" s="14" t="s">
        <v>76</v>
      </c>
      <c r="AY207" s="256" t="s">
        <v>179</v>
      </c>
    </row>
    <row r="208" s="13" customFormat="1">
      <c r="A208" s="13"/>
      <c r="B208" s="234"/>
      <c r="C208" s="235"/>
      <c r="D208" s="236" t="s">
        <v>195</v>
      </c>
      <c r="E208" s="235"/>
      <c r="F208" s="238" t="s">
        <v>1953</v>
      </c>
      <c r="G208" s="235"/>
      <c r="H208" s="239">
        <v>39.218000000000004</v>
      </c>
      <c r="I208" s="240"/>
      <c r="J208" s="235"/>
      <c r="K208" s="235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195</v>
      </c>
      <c r="AU208" s="245" t="s">
        <v>78</v>
      </c>
      <c r="AV208" s="13" t="s">
        <v>78</v>
      </c>
      <c r="AW208" s="13" t="s">
        <v>4</v>
      </c>
      <c r="AX208" s="13" t="s">
        <v>76</v>
      </c>
      <c r="AY208" s="245" t="s">
        <v>179</v>
      </c>
    </row>
    <row r="209" s="2" customFormat="1" ht="24.15" customHeight="1">
      <c r="A209" s="41"/>
      <c r="B209" s="42"/>
      <c r="C209" s="216" t="s">
        <v>291</v>
      </c>
      <c r="D209" s="216" t="s">
        <v>181</v>
      </c>
      <c r="E209" s="217" t="s">
        <v>242</v>
      </c>
      <c r="F209" s="218" t="s">
        <v>243</v>
      </c>
      <c r="G209" s="219" t="s">
        <v>216</v>
      </c>
      <c r="H209" s="220">
        <v>37.091000000000001</v>
      </c>
      <c r="I209" s="221"/>
      <c r="J209" s="222">
        <f>ROUND(I209*H209,2)</f>
        <v>0</v>
      </c>
      <c r="K209" s="218" t="s">
        <v>185</v>
      </c>
      <c r="L209" s="47"/>
      <c r="M209" s="223" t="s">
        <v>19</v>
      </c>
      <c r="N209" s="224" t="s">
        <v>40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186</v>
      </c>
      <c r="AT209" s="227" t="s">
        <v>181</v>
      </c>
      <c r="AU209" s="227" t="s">
        <v>78</v>
      </c>
      <c r="AY209" s="20" t="s">
        <v>179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76</v>
      </c>
      <c r="BK209" s="228">
        <f>ROUND(I209*H209,2)</f>
        <v>0</v>
      </c>
      <c r="BL209" s="20" t="s">
        <v>186</v>
      </c>
      <c r="BM209" s="227" t="s">
        <v>1954</v>
      </c>
    </row>
    <row r="210" s="2" customFormat="1">
      <c r="A210" s="41"/>
      <c r="B210" s="42"/>
      <c r="C210" s="43"/>
      <c r="D210" s="229" t="s">
        <v>188</v>
      </c>
      <c r="E210" s="43"/>
      <c r="F210" s="230" t="s">
        <v>245</v>
      </c>
      <c r="G210" s="43"/>
      <c r="H210" s="43"/>
      <c r="I210" s="231"/>
      <c r="J210" s="43"/>
      <c r="K210" s="43"/>
      <c r="L210" s="47"/>
      <c r="M210" s="232"/>
      <c r="N210" s="233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188</v>
      </c>
      <c r="AU210" s="20" t="s">
        <v>78</v>
      </c>
    </row>
    <row r="211" s="15" customFormat="1">
      <c r="A211" s="15"/>
      <c r="B211" s="257"/>
      <c r="C211" s="258"/>
      <c r="D211" s="236" t="s">
        <v>195</v>
      </c>
      <c r="E211" s="259" t="s">
        <v>19</v>
      </c>
      <c r="F211" s="260" t="s">
        <v>246</v>
      </c>
      <c r="G211" s="258"/>
      <c r="H211" s="259" t="s">
        <v>19</v>
      </c>
      <c r="I211" s="261"/>
      <c r="J211" s="258"/>
      <c r="K211" s="258"/>
      <c r="L211" s="262"/>
      <c r="M211" s="263"/>
      <c r="N211" s="264"/>
      <c r="O211" s="264"/>
      <c r="P211" s="264"/>
      <c r="Q211" s="264"/>
      <c r="R211" s="264"/>
      <c r="S211" s="264"/>
      <c r="T211" s="26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6" t="s">
        <v>195</v>
      </c>
      <c r="AU211" s="266" t="s">
        <v>78</v>
      </c>
      <c r="AV211" s="15" t="s">
        <v>76</v>
      </c>
      <c r="AW211" s="15" t="s">
        <v>31</v>
      </c>
      <c r="AX211" s="15" t="s">
        <v>69</v>
      </c>
      <c r="AY211" s="266" t="s">
        <v>179</v>
      </c>
    </row>
    <row r="212" s="13" customFormat="1">
      <c r="A212" s="13"/>
      <c r="B212" s="234"/>
      <c r="C212" s="235"/>
      <c r="D212" s="236" t="s">
        <v>195</v>
      </c>
      <c r="E212" s="237" t="s">
        <v>19</v>
      </c>
      <c r="F212" s="238" t="s">
        <v>1955</v>
      </c>
      <c r="G212" s="235"/>
      <c r="H212" s="239">
        <v>37.091000000000001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195</v>
      </c>
      <c r="AU212" s="245" t="s">
        <v>78</v>
      </c>
      <c r="AV212" s="13" t="s">
        <v>78</v>
      </c>
      <c r="AW212" s="13" t="s">
        <v>31</v>
      </c>
      <c r="AX212" s="13" t="s">
        <v>69</v>
      </c>
      <c r="AY212" s="245" t="s">
        <v>179</v>
      </c>
    </row>
    <row r="213" s="13" customFormat="1">
      <c r="A213" s="13"/>
      <c r="B213" s="234"/>
      <c r="C213" s="235"/>
      <c r="D213" s="236" t="s">
        <v>195</v>
      </c>
      <c r="E213" s="237" t="s">
        <v>19</v>
      </c>
      <c r="F213" s="238" t="s">
        <v>1669</v>
      </c>
      <c r="G213" s="235"/>
      <c r="H213" s="239">
        <v>0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195</v>
      </c>
      <c r="AU213" s="245" t="s">
        <v>78</v>
      </c>
      <c r="AV213" s="13" t="s">
        <v>78</v>
      </c>
      <c r="AW213" s="13" t="s">
        <v>31</v>
      </c>
      <c r="AX213" s="13" t="s">
        <v>69</v>
      </c>
      <c r="AY213" s="245" t="s">
        <v>179</v>
      </c>
    </row>
    <row r="214" s="14" customFormat="1">
      <c r="A214" s="14"/>
      <c r="B214" s="246"/>
      <c r="C214" s="247"/>
      <c r="D214" s="236" t="s">
        <v>195</v>
      </c>
      <c r="E214" s="248" t="s">
        <v>19</v>
      </c>
      <c r="F214" s="249" t="s">
        <v>197</v>
      </c>
      <c r="G214" s="247"/>
      <c r="H214" s="250">
        <v>37.091000000000001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6" t="s">
        <v>195</v>
      </c>
      <c r="AU214" s="256" t="s">
        <v>78</v>
      </c>
      <c r="AV214" s="14" t="s">
        <v>186</v>
      </c>
      <c r="AW214" s="14" t="s">
        <v>31</v>
      </c>
      <c r="AX214" s="14" t="s">
        <v>76</v>
      </c>
      <c r="AY214" s="256" t="s">
        <v>179</v>
      </c>
    </row>
    <row r="215" s="2" customFormat="1" ht="24.15" customHeight="1">
      <c r="A215" s="41"/>
      <c r="B215" s="42"/>
      <c r="C215" s="216" t="s">
        <v>299</v>
      </c>
      <c r="D215" s="216" t="s">
        <v>181</v>
      </c>
      <c r="E215" s="217" t="s">
        <v>1688</v>
      </c>
      <c r="F215" s="218" t="s">
        <v>385</v>
      </c>
      <c r="G215" s="219" t="s">
        <v>216</v>
      </c>
      <c r="H215" s="220">
        <v>37.091000000000001</v>
      </c>
      <c r="I215" s="221"/>
      <c r="J215" s="222">
        <f>ROUND(I215*H215,2)</f>
        <v>0</v>
      </c>
      <c r="K215" s="218" t="s">
        <v>185</v>
      </c>
      <c r="L215" s="47"/>
      <c r="M215" s="223" t="s">
        <v>19</v>
      </c>
      <c r="N215" s="224" t="s">
        <v>40</v>
      </c>
      <c r="O215" s="87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186</v>
      </c>
      <c r="AT215" s="227" t="s">
        <v>181</v>
      </c>
      <c r="AU215" s="227" t="s">
        <v>78</v>
      </c>
      <c r="AY215" s="20" t="s">
        <v>179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76</v>
      </c>
      <c r="BK215" s="228">
        <f>ROUND(I215*H215,2)</f>
        <v>0</v>
      </c>
      <c r="BL215" s="20" t="s">
        <v>186</v>
      </c>
      <c r="BM215" s="227" t="s">
        <v>1956</v>
      </c>
    </row>
    <row r="216" s="2" customFormat="1">
      <c r="A216" s="41"/>
      <c r="B216" s="42"/>
      <c r="C216" s="43"/>
      <c r="D216" s="229" t="s">
        <v>188</v>
      </c>
      <c r="E216" s="43"/>
      <c r="F216" s="230" t="s">
        <v>1690</v>
      </c>
      <c r="G216" s="43"/>
      <c r="H216" s="43"/>
      <c r="I216" s="231"/>
      <c r="J216" s="43"/>
      <c r="K216" s="43"/>
      <c r="L216" s="47"/>
      <c r="M216" s="232"/>
      <c r="N216" s="233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188</v>
      </c>
      <c r="AU216" s="20" t="s">
        <v>78</v>
      </c>
    </row>
    <row r="217" s="15" customFormat="1">
      <c r="A217" s="15"/>
      <c r="B217" s="257"/>
      <c r="C217" s="258"/>
      <c r="D217" s="236" t="s">
        <v>195</v>
      </c>
      <c r="E217" s="259" t="s">
        <v>19</v>
      </c>
      <c r="F217" s="260" t="s">
        <v>1957</v>
      </c>
      <c r="G217" s="258"/>
      <c r="H217" s="259" t="s">
        <v>19</v>
      </c>
      <c r="I217" s="261"/>
      <c r="J217" s="258"/>
      <c r="K217" s="258"/>
      <c r="L217" s="262"/>
      <c r="M217" s="263"/>
      <c r="N217" s="264"/>
      <c r="O217" s="264"/>
      <c r="P217" s="264"/>
      <c r="Q217" s="264"/>
      <c r="R217" s="264"/>
      <c r="S217" s="264"/>
      <c r="T217" s="26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6" t="s">
        <v>195</v>
      </c>
      <c r="AU217" s="266" t="s">
        <v>78</v>
      </c>
      <c r="AV217" s="15" t="s">
        <v>76</v>
      </c>
      <c r="AW217" s="15" t="s">
        <v>31</v>
      </c>
      <c r="AX217" s="15" t="s">
        <v>69</v>
      </c>
      <c r="AY217" s="266" t="s">
        <v>179</v>
      </c>
    </row>
    <row r="218" s="13" customFormat="1">
      <c r="A218" s="13"/>
      <c r="B218" s="234"/>
      <c r="C218" s="235"/>
      <c r="D218" s="236" t="s">
        <v>195</v>
      </c>
      <c r="E218" s="237" t="s">
        <v>19</v>
      </c>
      <c r="F218" s="238" t="s">
        <v>1927</v>
      </c>
      <c r="G218" s="235"/>
      <c r="H218" s="239">
        <v>67.230000000000004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195</v>
      </c>
      <c r="AU218" s="245" t="s">
        <v>78</v>
      </c>
      <c r="AV218" s="13" t="s">
        <v>78</v>
      </c>
      <c r="AW218" s="13" t="s">
        <v>31</v>
      </c>
      <c r="AX218" s="13" t="s">
        <v>69</v>
      </c>
      <c r="AY218" s="245" t="s">
        <v>179</v>
      </c>
    </row>
    <row r="219" s="16" customFormat="1">
      <c r="A219" s="16"/>
      <c r="B219" s="267"/>
      <c r="C219" s="268"/>
      <c r="D219" s="236" t="s">
        <v>195</v>
      </c>
      <c r="E219" s="269" t="s">
        <v>19</v>
      </c>
      <c r="F219" s="270" t="s">
        <v>227</v>
      </c>
      <c r="G219" s="268"/>
      <c r="H219" s="271">
        <v>67.230000000000004</v>
      </c>
      <c r="I219" s="272"/>
      <c r="J219" s="268"/>
      <c r="K219" s="268"/>
      <c r="L219" s="273"/>
      <c r="M219" s="274"/>
      <c r="N219" s="275"/>
      <c r="O219" s="275"/>
      <c r="P219" s="275"/>
      <c r="Q219" s="275"/>
      <c r="R219" s="275"/>
      <c r="S219" s="275"/>
      <c r="T219" s="27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77" t="s">
        <v>195</v>
      </c>
      <c r="AU219" s="277" t="s">
        <v>78</v>
      </c>
      <c r="AV219" s="16" t="s">
        <v>101</v>
      </c>
      <c r="AW219" s="16" t="s">
        <v>31</v>
      </c>
      <c r="AX219" s="16" t="s">
        <v>69</v>
      </c>
      <c r="AY219" s="277" t="s">
        <v>179</v>
      </c>
    </row>
    <row r="220" s="15" customFormat="1">
      <c r="A220" s="15"/>
      <c r="B220" s="257"/>
      <c r="C220" s="258"/>
      <c r="D220" s="236" t="s">
        <v>195</v>
      </c>
      <c r="E220" s="259" t="s">
        <v>19</v>
      </c>
      <c r="F220" s="260" t="s">
        <v>1633</v>
      </c>
      <c r="G220" s="258"/>
      <c r="H220" s="259" t="s">
        <v>19</v>
      </c>
      <c r="I220" s="261"/>
      <c r="J220" s="258"/>
      <c r="K220" s="258"/>
      <c r="L220" s="262"/>
      <c r="M220" s="263"/>
      <c r="N220" s="264"/>
      <c r="O220" s="264"/>
      <c r="P220" s="264"/>
      <c r="Q220" s="264"/>
      <c r="R220" s="264"/>
      <c r="S220" s="264"/>
      <c r="T220" s="26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6" t="s">
        <v>195</v>
      </c>
      <c r="AU220" s="266" t="s">
        <v>78</v>
      </c>
      <c r="AV220" s="15" t="s">
        <v>76</v>
      </c>
      <c r="AW220" s="15" t="s">
        <v>31</v>
      </c>
      <c r="AX220" s="15" t="s">
        <v>69</v>
      </c>
      <c r="AY220" s="266" t="s">
        <v>179</v>
      </c>
    </row>
    <row r="221" s="13" customFormat="1">
      <c r="A221" s="13"/>
      <c r="B221" s="234"/>
      <c r="C221" s="235"/>
      <c r="D221" s="236" t="s">
        <v>195</v>
      </c>
      <c r="E221" s="237" t="s">
        <v>19</v>
      </c>
      <c r="F221" s="238" t="s">
        <v>1928</v>
      </c>
      <c r="G221" s="235"/>
      <c r="H221" s="239">
        <v>-10.529999999999999</v>
      </c>
      <c r="I221" s="240"/>
      <c r="J221" s="235"/>
      <c r="K221" s="235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195</v>
      </c>
      <c r="AU221" s="245" t="s">
        <v>78</v>
      </c>
      <c r="AV221" s="13" t="s">
        <v>78</v>
      </c>
      <c r="AW221" s="13" t="s">
        <v>31</v>
      </c>
      <c r="AX221" s="13" t="s">
        <v>69</v>
      </c>
      <c r="AY221" s="245" t="s">
        <v>179</v>
      </c>
    </row>
    <row r="222" s="16" customFormat="1">
      <c r="A222" s="16"/>
      <c r="B222" s="267"/>
      <c r="C222" s="268"/>
      <c r="D222" s="236" t="s">
        <v>195</v>
      </c>
      <c r="E222" s="269" t="s">
        <v>19</v>
      </c>
      <c r="F222" s="270" t="s">
        <v>227</v>
      </c>
      <c r="G222" s="268"/>
      <c r="H222" s="271">
        <v>-10.529999999999999</v>
      </c>
      <c r="I222" s="272"/>
      <c r="J222" s="268"/>
      <c r="K222" s="268"/>
      <c r="L222" s="273"/>
      <c r="M222" s="274"/>
      <c r="N222" s="275"/>
      <c r="O222" s="275"/>
      <c r="P222" s="275"/>
      <c r="Q222" s="275"/>
      <c r="R222" s="275"/>
      <c r="S222" s="275"/>
      <c r="T222" s="27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7" t="s">
        <v>195</v>
      </c>
      <c r="AU222" s="277" t="s">
        <v>78</v>
      </c>
      <c r="AV222" s="16" t="s">
        <v>101</v>
      </c>
      <c r="AW222" s="16" t="s">
        <v>31</v>
      </c>
      <c r="AX222" s="16" t="s">
        <v>69</v>
      </c>
      <c r="AY222" s="277" t="s">
        <v>179</v>
      </c>
    </row>
    <row r="223" s="15" customFormat="1">
      <c r="A223" s="15"/>
      <c r="B223" s="257"/>
      <c r="C223" s="258"/>
      <c r="D223" s="236" t="s">
        <v>195</v>
      </c>
      <c r="E223" s="259" t="s">
        <v>19</v>
      </c>
      <c r="F223" s="260" t="s">
        <v>1692</v>
      </c>
      <c r="G223" s="258"/>
      <c r="H223" s="259" t="s">
        <v>19</v>
      </c>
      <c r="I223" s="261"/>
      <c r="J223" s="258"/>
      <c r="K223" s="258"/>
      <c r="L223" s="262"/>
      <c r="M223" s="263"/>
      <c r="N223" s="264"/>
      <c r="O223" s="264"/>
      <c r="P223" s="264"/>
      <c r="Q223" s="264"/>
      <c r="R223" s="264"/>
      <c r="S223" s="264"/>
      <c r="T223" s="26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6" t="s">
        <v>195</v>
      </c>
      <c r="AU223" s="266" t="s">
        <v>78</v>
      </c>
      <c r="AV223" s="15" t="s">
        <v>76</v>
      </c>
      <c r="AW223" s="15" t="s">
        <v>31</v>
      </c>
      <c r="AX223" s="15" t="s">
        <v>69</v>
      </c>
      <c r="AY223" s="266" t="s">
        <v>179</v>
      </c>
    </row>
    <row r="224" s="13" customFormat="1">
      <c r="A224" s="13"/>
      <c r="B224" s="234"/>
      <c r="C224" s="235"/>
      <c r="D224" s="236" t="s">
        <v>195</v>
      </c>
      <c r="E224" s="237" t="s">
        <v>19</v>
      </c>
      <c r="F224" s="238" t="s">
        <v>1958</v>
      </c>
      <c r="G224" s="235"/>
      <c r="H224" s="239">
        <v>-5.6029999999999998</v>
      </c>
      <c r="I224" s="240"/>
      <c r="J224" s="235"/>
      <c r="K224" s="235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195</v>
      </c>
      <c r="AU224" s="245" t="s">
        <v>78</v>
      </c>
      <c r="AV224" s="13" t="s">
        <v>78</v>
      </c>
      <c r="AW224" s="13" t="s">
        <v>31</v>
      </c>
      <c r="AX224" s="13" t="s">
        <v>69</v>
      </c>
      <c r="AY224" s="245" t="s">
        <v>179</v>
      </c>
    </row>
    <row r="225" s="13" customFormat="1">
      <c r="A225" s="13"/>
      <c r="B225" s="234"/>
      <c r="C225" s="235"/>
      <c r="D225" s="236" t="s">
        <v>195</v>
      </c>
      <c r="E225" s="237" t="s">
        <v>19</v>
      </c>
      <c r="F225" s="238" t="s">
        <v>1959</v>
      </c>
      <c r="G225" s="235"/>
      <c r="H225" s="239">
        <v>-14.006</v>
      </c>
      <c r="I225" s="240"/>
      <c r="J225" s="235"/>
      <c r="K225" s="235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195</v>
      </c>
      <c r="AU225" s="245" t="s">
        <v>78</v>
      </c>
      <c r="AV225" s="13" t="s">
        <v>78</v>
      </c>
      <c r="AW225" s="13" t="s">
        <v>31</v>
      </c>
      <c r="AX225" s="13" t="s">
        <v>69</v>
      </c>
      <c r="AY225" s="245" t="s">
        <v>179</v>
      </c>
    </row>
    <row r="226" s="16" customFormat="1">
      <c r="A226" s="16"/>
      <c r="B226" s="267"/>
      <c r="C226" s="268"/>
      <c r="D226" s="236" t="s">
        <v>195</v>
      </c>
      <c r="E226" s="269" t="s">
        <v>19</v>
      </c>
      <c r="F226" s="270" t="s">
        <v>227</v>
      </c>
      <c r="G226" s="268"/>
      <c r="H226" s="271">
        <v>-19.609000000000002</v>
      </c>
      <c r="I226" s="272"/>
      <c r="J226" s="268"/>
      <c r="K226" s="268"/>
      <c r="L226" s="273"/>
      <c r="M226" s="274"/>
      <c r="N226" s="275"/>
      <c r="O226" s="275"/>
      <c r="P226" s="275"/>
      <c r="Q226" s="275"/>
      <c r="R226" s="275"/>
      <c r="S226" s="275"/>
      <c r="T226" s="27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77" t="s">
        <v>195</v>
      </c>
      <c r="AU226" s="277" t="s">
        <v>78</v>
      </c>
      <c r="AV226" s="16" t="s">
        <v>101</v>
      </c>
      <c r="AW226" s="16" t="s">
        <v>31</v>
      </c>
      <c r="AX226" s="16" t="s">
        <v>69</v>
      </c>
      <c r="AY226" s="277" t="s">
        <v>179</v>
      </c>
    </row>
    <row r="227" s="14" customFormat="1">
      <c r="A227" s="14"/>
      <c r="B227" s="246"/>
      <c r="C227" s="247"/>
      <c r="D227" s="236" t="s">
        <v>195</v>
      </c>
      <c r="E227" s="248" t="s">
        <v>19</v>
      </c>
      <c r="F227" s="249" t="s">
        <v>197</v>
      </c>
      <c r="G227" s="247"/>
      <c r="H227" s="250">
        <v>37.091000000000001</v>
      </c>
      <c r="I227" s="251"/>
      <c r="J227" s="247"/>
      <c r="K227" s="247"/>
      <c r="L227" s="252"/>
      <c r="M227" s="253"/>
      <c r="N227" s="254"/>
      <c r="O227" s="254"/>
      <c r="P227" s="254"/>
      <c r="Q227" s="254"/>
      <c r="R227" s="254"/>
      <c r="S227" s="254"/>
      <c r="T227" s="25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6" t="s">
        <v>195</v>
      </c>
      <c r="AU227" s="256" t="s">
        <v>78</v>
      </c>
      <c r="AV227" s="14" t="s">
        <v>186</v>
      </c>
      <c r="AW227" s="14" t="s">
        <v>31</v>
      </c>
      <c r="AX227" s="14" t="s">
        <v>76</v>
      </c>
      <c r="AY227" s="256" t="s">
        <v>179</v>
      </c>
    </row>
    <row r="228" s="2" customFormat="1" ht="37.8" customHeight="1">
      <c r="A228" s="41"/>
      <c r="B228" s="42"/>
      <c r="C228" s="216" t="s">
        <v>389</v>
      </c>
      <c r="D228" s="216" t="s">
        <v>181</v>
      </c>
      <c r="E228" s="217" t="s">
        <v>1705</v>
      </c>
      <c r="F228" s="218" t="s">
        <v>1706</v>
      </c>
      <c r="G228" s="219" t="s">
        <v>216</v>
      </c>
      <c r="H228" s="220">
        <v>14.006</v>
      </c>
      <c r="I228" s="221"/>
      <c r="J228" s="222">
        <f>ROUND(I228*H228,2)</f>
        <v>0</v>
      </c>
      <c r="K228" s="218" t="s">
        <v>185</v>
      </c>
      <c r="L228" s="47"/>
      <c r="M228" s="223" t="s">
        <v>19</v>
      </c>
      <c r="N228" s="224" t="s">
        <v>40</v>
      </c>
      <c r="O228" s="87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186</v>
      </c>
      <c r="AT228" s="227" t="s">
        <v>181</v>
      </c>
      <c r="AU228" s="227" t="s">
        <v>78</v>
      </c>
      <c r="AY228" s="20" t="s">
        <v>179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76</v>
      </c>
      <c r="BK228" s="228">
        <f>ROUND(I228*H228,2)</f>
        <v>0</v>
      </c>
      <c r="BL228" s="20" t="s">
        <v>186</v>
      </c>
      <c r="BM228" s="227" t="s">
        <v>1960</v>
      </c>
    </row>
    <row r="229" s="2" customFormat="1">
      <c r="A229" s="41"/>
      <c r="B229" s="42"/>
      <c r="C229" s="43"/>
      <c r="D229" s="229" t="s">
        <v>188</v>
      </c>
      <c r="E229" s="43"/>
      <c r="F229" s="230" t="s">
        <v>1708</v>
      </c>
      <c r="G229" s="43"/>
      <c r="H229" s="43"/>
      <c r="I229" s="231"/>
      <c r="J229" s="43"/>
      <c r="K229" s="43"/>
      <c r="L229" s="47"/>
      <c r="M229" s="232"/>
      <c r="N229" s="233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188</v>
      </c>
      <c r="AU229" s="20" t="s">
        <v>78</v>
      </c>
    </row>
    <row r="230" s="13" customFormat="1">
      <c r="A230" s="13"/>
      <c r="B230" s="234"/>
      <c r="C230" s="235"/>
      <c r="D230" s="236" t="s">
        <v>195</v>
      </c>
      <c r="E230" s="237" t="s">
        <v>19</v>
      </c>
      <c r="F230" s="238" t="s">
        <v>1961</v>
      </c>
      <c r="G230" s="235"/>
      <c r="H230" s="239">
        <v>14.006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195</v>
      </c>
      <c r="AU230" s="245" t="s">
        <v>78</v>
      </c>
      <c r="AV230" s="13" t="s">
        <v>78</v>
      </c>
      <c r="AW230" s="13" t="s">
        <v>31</v>
      </c>
      <c r="AX230" s="13" t="s">
        <v>69</v>
      </c>
      <c r="AY230" s="245" t="s">
        <v>179</v>
      </c>
    </row>
    <row r="231" s="14" customFormat="1">
      <c r="A231" s="14"/>
      <c r="B231" s="246"/>
      <c r="C231" s="247"/>
      <c r="D231" s="236" t="s">
        <v>195</v>
      </c>
      <c r="E231" s="248" t="s">
        <v>19</v>
      </c>
      <c r="F231" s="249" t="s">
        <v>197</v>
      </c>
      <c r="G231" s="247"/>
      <c r="H231" s="250">
        <v>14.006</v>
      </c>
      <c r="I231" s="251"/>
      <c r="J231" s="247"/>
      <c r="K231" s="247"/>
      <c r="L231" s="252"/>
      <c r="M231" s="253"/>
      <c r="N231" s="254"/>
      <c r="O231" s="254"/>
      <c r="P231" s="254"/>
      <c r="Q231" s="254"/>
      <c r="R231" s="254"/>
      <c r="S231" s="254"/>
      <c r="T231" s="25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6" t="s">
        <v>195</v>
      </c>
      <c r="AU231" s="256" t="s">
        <v>78</v>
      </c>
      <c r="AV231" s="14" t="s">
        <v>186</v>
      </c>
      <c r="AW231" s="14" t="s">
        <v>31</v>
      </c>
      <c r="AX231" s="14" t="s">
        <v>76</v>
      </c>
      <c r="AY231" s="256" t="s">
        <v>179</v>
      </c>
    </row>
    <row r="232" s="2" customFormat="1" ht="16.5" customHeight="1">
      <c r="A232" s="41"/>
      <c r="B232" s="42"/>
      <c r="C232" s="278" t="s">
        <v>7</v>
      </c>
      <c r="D232" s="278" t="s">
        <v>259</v>
      </c>
      <c r="E232" s="279" t="s">
        <v>1710</v>
      </c>
      <c r="F232" s="280" t="s">
        <v>1711</v>
      </c>
      <c r="G232" s="281" t="s">
        <v>287</v>
      </c>
      <c r="H232" s="282">
        <v>30.254000000000001</v>
      </c>
      <c r="I232" s="283"/>
      <c r="J232" s="284">
        <f>ROUND(I232*H232,2)</f>
        <v>0</v>
      </c>
      <c r="K232" s="280" t="s">
        <v>185</v>
      </c>
      <c r="L232" s="285"/>
      <c r="M232" s="286" t="s">
        <v>19</v>
      </c>
      <c r="N232" s="287" t="s">
        <v>40</v>
      </c>
      <c r="O232" s="87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229</v>
      </c>
      <c r="AT232" s="227" t="s">
        <v>259</v>
      </c>
      <c r="AU232" s="227" t="s">
        <v>78</v>
      </c>
      <c r="AY232" s="20" t="s">
        <v>179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76</v>
      </c>
      <c r="BK232" s="228">
        <f>ROUND(I232*H232,2)</f>
        <v>0</v>
      </c>
      <c r="BL232" s="20" t="s">
        <v>186</v>
      </c>
      <c r="BM232" s="227" t="s">
        <v>1962</v>
      </c>
    </row>
    <row r="233" s="13" customFormat="1">
      <c r="A233" s="13"/>
      <c r="B233" s="234"/>
      <c r="C233" s="235"/>
      <c r="D233" s="236" t="s">
        <v>195</v>
      </c>
      <c r="E233" s="237" t="s">
        <v>19</v>
      </c>
      <c r="F233" s="238" t="s">
        <v>1963</v>
      </c>
      <c r="G233" s="235"/>
      <c r="H233" s="239">
        <v>30.254000000000001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195</v>
      </c>
      <c r="AU233" s="245" t="s">
        <v>78</v>
      </c>
      <c r="AV233" s="13" t="s">
        <v>78</v>
      </c>
      <c r="AW233" s="13" t="s">
        <v>31</v>
      </c>
      <c r="AX233" s="13" t="s">
        <v>69</v>
      </c>
      <c r="AY233" s="245" t="s">
        <v>179</v>
      </c>
    </row>
    <row r="234" s="14" customFormat="1">
      <c r="A234" s="14"/>
      <c r="B234" s="246"/>
      <c r="C234" s="247"/>
      <c r="D234" s="236" t="s">
        <v>195</v>
      </c>
      <c r="E234" s="248" t="s">
        <v>19</v>
      </c>
      <c r="F234" s="249" t="s">
        <v>197</v>
      </c>
      <c r="G234" s="247"/>
      <c r="H234" s="250">
        <v>30.254000000000001</v>
      </c>
      <c r="I234" s="251"/>
      <c r="J234" s="247"/>
      <c r="K234" s="247"/>
      <c r="L234" s="252"/>
      <c r="M234" s="253"/>
      <c r="N234" s="254"/>
      <c r="O234" s="254"/>
      <c r="P234" s="254"/>
      <c r="Q234" s="254"/>
      <c r="R234" s="254"/>
      <c r="S234" s="254"/>
      <c r="T234" s="25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6" t="s">
        <v>195</v>
      </c>
      <c r="AU234" s="256" t="s">
        <v>78</v>
      </c>
      <c r="AV234" s="14" t="s">
        <v>186</v>
      </c>
      <c r="AW234" s="14" t="s">
        <v>31</v>
      </c>
      <c r="AX234" s="14" t="s">
        <v>76</v>
      </c>
      <c r="AY234" s="256" t="s">
        <v>179</v>
      </c>
    </row>
    <row r="235" s="12" customFormat="1" ht="22.8" customHeight="1">
      <c r="A235" s="12"/>
      <c r="B235" s="200"/>
      <c r="C235" s="201"/>
      <c r="D235" s="202" t="s">
        <v>68</v>
      </c>
      <c r="E235" s="214" t="s">
        <v>186</v>
      </c>
      <c r="F235" s="214" t="s">
        <v>632</v>
      </c>
      <c r="G235" s="201"/>
      <c r="H235" s="201"/>
      <c r="I235" s="204"/>
      <c r="J235" s="215">
        <f>BK235</f>
        <v>0</v>
      </c>
      <c r="K235" s="201"/>
      <c r="L235" s="206"/>
      <c r="M235" s="207"/>
      <c r="N235" s="208"/>
      <c r="O235" s="208"/>
      <c r="P235" s="209">
        <f>SUM(P236:P239)</f>
        <v>0</v>
      </c>
      <c r="Q235" s="208"/>
      <c r="R235" s="209">
        <f>SUM(R236:R239)</f>
        <v>0</v>
      </c>
      <c r="S235" s="208"/>
      <c r="T235" s="210">
        <f>SUM(T236:T239)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1" t="s">
        <v>76</v>
      </c>
      <c r="AT235" s="212" t="s">
        <v>68</v>
      </c>
      <c r="AU235" s="212" t="s">
        <v>76</v>
      </c>
      <c r="AY235" s="211" t="s">
        <v>179</v>
      </c>
      <c r="BK235" s="213">
        <f>SUM(BK236:BK239)</f>
        <v>0</v>
      </c>
    </row>
    <row r="236" s="2" customFormat="1" ht="16.5" customHeight="1">
      <c r="A236" s="41"/>
      <c r="B236" s="42"/>
      <c r="C236" s="216" t="s">
        <v>393</v>
      </c>
      <c r="D236" s="216" t="s">
        <v>181</v>
      </c>
      <c r="E236" s="217" t="s">
        <v>1721</v>
      </c>
      <c r="F236" s="218" t="s">
        <v>1722</v>
      </c>
      <c r="G236" s="219" t="s">
        <v>216</v>
      </c>
      <c r="H236" s="220">
        <v>5.6029999999999998</v>
      </c>
      <c r="I236" s="221"/>
      <c r="J236" s="222">
        <f>ROUND(I236*H236,2)</f>
        <v>0</v>
      </c>
      <c r="K236" s="218" t="s">
        <v>185</v>
      </c>
      <c r="L236" s="47"/>
      <c r="M236" s="223" t="s">
        <v>19</v>
      </c>
      <c r="N236" s="224" t="s">
        <v>40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186</v>
      </c>
      <c r="AT236" s="227" t="s">
        <v>181</v>
      </c>
      <c r="AU236" s="227" t="s">
        <v>78</v>
      </c>
      <c r="AY236" s="20" t="s">
        <v>179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76</v>
      </c>
      <c r="BK236" s="228">
        <f>ROUND(I236*H236,2)</f>
        <v>0</v>
      </c>
      <c r="BL236" s="20" t="s">
        <v>186</v>
      </c>
      <c r="BM236" s="227" t="s">
        <v>1964</v>
      </c>
    </row>
    <row r="237" s="2" customFormat="1">
      <c r="A237" s="41"/>
      <c r="B237" s="42"/>
      <c r="C237" s="43"/>
      <c r="D237" s="229" t="s">
        <v>188</v>
      </c>
      <c r="E237" s="43"/>
      <c r="F237" s="230" t="s">
        <v>1724</v>
      </c>
      <c r="G237" s="43"/>
      <c r="H237" s="43"/>
      <c r="I237" s="231"/>
      <c r="J237" s="43"/>
      <c r="K237" s="43"/>
      <c r="L237" s="47"/>
      <c r="M237" s="232"/>
      <c r="N237" s="233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188</v>
      </c>
      <c r="AU237" s="20" t="s">
        <v>78</v>
      </c>
    </row>
    <row r="238" s="13" customFormat="1">
      <c r="A238" s="13"/>
      <c r="B238" s="234"/>
      <c r="C238" s="235"/>
      <c r="D238" s="236" t="s">
        <v>195</v>
      </c>
      <c r="E238" s="237" t="s">
        <v>19</v>
      </c>
      <c r="F238" s="238" t="s">
        <v>1965</v>
      </c>
      <c r="G238" s="235"/>
      <c r="H238" s="239">
        <v>5.6029999999999998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195</v>
      </c>
      <c r="AU238" s="245" t="s">
        <v>78</v>
      </c>
      <c r="AV238" s="13" t="s">
        <v>78</v>
      </c>
      <c r="AW238" s="13" t="s">
        <v>31</v>
      </c>
      <c r="AX238" s="13" t="s">
        <v>69</v>
      </c>
      <c r="AY238" s="245" t="s">
        <v>179</v>
      </c>
    </row>
    <row r="239" s="14" customFormat="1">
      <c r="A239" s="14"/>
      <c r="B239" s="246"/>
      <c r="C239" s="247"/>
      <c r="D239" s="236" t="s">
        <v>195</v>
      </c>
      <c r="E239" s="248" t="s">
        <v>19</v>
      </c>
      <c r="F239" s="249" t="s">
        <v>197</v>
      </c>
      <c r="G239" s="247"/>
      <c r="H239" s="250">
        <v>5.6029999999999998</v>
      </c>
      <c r="I239" s="251"/>
      <c r="J239" s="247"/>
      <c r="K239" s="247"/>
      <c r="L239" s="252"/>
      <c r="M239" s="253"/>
      <c r="N239" s="254"/>
      <c r="O239" s="254"/>
      <c r="P239" s="254"/>
      <c r="Q239" s="254"/>
      <c r="R239" s="254"/>
      <c r="S239" s="254"/>
      <c r="T239" s="25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6" t="s">
        <v>195</v>
      </c>
      <c r="AU239" s="256" t="s">
        <v>78</v>
      </c>
      <c r="AV239" s="14" t="s">
        <v>186</v>
      </c>
      <c r="AW239" s="14" t="s">
        <v>31</v>
      </c>
      <c r="AX239" s="14" t="s">
        <v>76</v>
      </c>
      <c r="AY239" s="256" t="s">
        <v>179</v>
      </c>
    </row>
    <row r="240" s="12" customFormat="1" ht="22.8" customHeight="1">
      <c r="A240" s="12"/>
      <c r="B240" s="200"/>
      <c r="C240" s="201"/>
      <c r="D240" s="202" t="s">
        <v>68</v>
      </c>
      <c r="E240" s="214" t="s">
        <v>207</v>
      </c>
      <c r="F240" s="214" t="s">
        <v>275</v>
      </c>
      <c r="G240" s="201"/>
      <c r="H240" s="201"/>
      <c r="I240" s="204"/>
      <c r="J240" s="215">
        <f>BK240</f>
        <v>0</v>
      </c>
      <c r="K240" s="201"/>
      <c r="L240" s="206"/>
      <c r="M240" s="207"/>
      <c r="N240" s="208"/>
      <c r="O240" s="208"/>
      <c r="P240" s="209">
        <f>SUM(P241:P250)</f>
        <v>0</v>
      </c>
      <c r="Q240" s="208"/>
      <c r="R240" s="209">
        <f>SUM(R241:R250)</f>
        <v>0</v>
      </c>
      <c r="S240" s="208"/>
      <c r="T240" s="210">
        <f>SUM(T241:T250)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1" t="s">
        <v>76</v>
      </c>
      <c r="AT240" s="212" t="s">
        <v>68</v>
      </c>
      <c r="AU240" s="212" t="s">
        <v>76</v>
      </c>
      <c r="AY240" s="211" t="s">
        <v>179</v>
      </c>
      <c r="BK240" s="213">
        <f>SUM(BK241:BK250)</f>
        <v>0</v>
      </c>
    </row>
    <row r="241" s="2" customFormat="1" ht="21.75" customHeight="1">
      <c r="A241" s="41"/>
      <c r="B241" s="42"/>
      <c r="C241" s="216" t="s">
        <v>396</v>
      </c>
      <c r="D241" s="216" t="s">
        <v>181</v>
      </c>
      <c r="E241" s="217" t="s">
        <v>1726</v>
      </c>
      <c r="F241" s="218" t="s">
        <v>1727</v>
      </c>
      <c r="G241" s="219" t="s">
        <v>192</v>
      </c>
      <c r="H241" s="220">
        <v>35.100000000000001</v>
      </c>
      <c r="I241" s="221"/>
      <c r="J241" s="222">
        <f>ROUND(I241*H241,2)</f>
        <v>0</v>
      </c>
      <c r="K241" s="218" t="s">
        <v>185</v>
      </c>
      <c r="L241" s="47"/>
      <c r="M241" s="223" t="s">
        <v>19</v>
      </c>
      <c r="N241" s="224" t="s">
        <v>40</v>
      </c>
      <c r="O241" s="87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186</v>
      </c>
      <c r="AT241" s="227" t="s">
        <v>181</v>
      </c>
      <c r="AU241" s="227" t="s">
        <v>78</v>
      </c>
      <c r="AY241" s="20" t="s">
        <v>179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76</v>
      </c>
      <c r="BK241" s="228">
        <f>ROUND(I241*H241,2)</f>
        <v>0</v>
      </c>
      <c r="BL241" s="20" t="s">
        <v>186</v>
      </c>
      <c r="BM241" s="227" t="s">
        <v>1966</v>
      </c>
    </row>
    <row r="242" s="2" customFormat="1">
      <c r="A242" s="41"/>
      <c r="B242" s="42"/>
      <c r="C242" s="43"/>
      <c r="D242" s="229" t="s">
        <v>188</v>
      </c>
      <c r="E242" s="43"/>
      <c r="F242" s="230" t="s">
        <v>1729</v>
      </c>
      <c r="G242" s="43"/>
      <c r="H242" s="43"/>
      <c r="I242" s="231"/>
      <c r="J242" s="43"/>
      <c r="K242" s="43"/>
      <c r="L242" s="47"/>
      <c r="M242" s="232"/>
      <c r="N242" s="233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188</v>
      </c>
      <c r="AU242" s="20" t="s">
        <v>78</v>
      </c>
    </row>
    <row r="243" s="15" customFormat="1">
      <c r="A243" s="15"/>
      <c r="B243" s="257"/>
      <c r="C243" s="258"/>
      <c r="D243" s="236" t="s">
        <v>195</v>
      </c>
      <c r="E243" s="259" t="s">
        <v>19</v>
      </c>
      <c r="F243" s="260" t="s">
        <v>1924</v>
      </c>
      <c r="G243" s="258"/>
      <c r="H243" s="259" t="s">
        <v>19</v>
      </c>
      <c r="I243" s="261"/>
      <c r="J243" s="258"/>
      <c r="K243" s="258"/>
      <c r="L243" s="262"/>
      <c r="M243" s="263"/>
      <c r="N243" s="264"/>
      <c r="O243" s="264"/>
      <c r="P243" s="264"/>
      <c r="Q243" s="264"/>
      <c r="R243" s="264"/>
      <c r="S243" s="264"/>
      <c r="T243" s="26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6" t="s">
        <v>195</v>
      </c>
      <c r="AU243" s="266" t="s">
        <v>78</v>
      </c>
      <c r="AV243" s="15" t="s">
        <v>76</v>
      </c>
      <c r="AW243" s="15" t="s">
        <v>31</v>
      </c>
      <c r="AX243" s="15" t="s">
        <v>69</v>
      </c>
      <c r="AY243" s="266" t="s">
        <v>179</v>
      </c>
    </row>
    <row r="244" s="13" customFormat="1">
      <c r="A244" s="13"/>
      <c r="B244" s="234"/>
      <c r="C244" s="235"/>
      <c r="D244" s="236" t="s">
        <v>195</v>
      </c>
      <c r="E244" s="237" t="s">
        <v>19</v>
      </c>
      <c r="F244" s="238" t="s">
        <v>1925</v>
      </c>
      <c r="G244" s="235"/>
      <c r="H244" s="239">
        <v>35.100000000000001</v>
      </c>
      <c r="I244" s="240"/>
      <c r="J244" s="235"/>
      <c r="K244" s="235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195</v>
      </c>
      <c r="AU244" s="245" t="s">
        <v>78</v>
      </c>
      <c r="AV244" s="13" t="s">
        <v>78</v>
      </c>
      <c r="AW244" s="13" t="s">
        <v>31</v>
      </c>
      <c r="AX244" s="13" t="s">
        <v>69</v>
      </c>
      <c r="AY244" s="245" t="s">
        <v>179</v>
      </c>
    </row>
    <row r="245" s="14" customFormat="1">
      <c r="A245" s="14"/>
      <c r="B245" s="246"/>
      <c r="C245" s="247"/>
      <c r="D245" s="236" t="s">
        <v>195</v>
      </c>
      <c r="E245" s="248" t="s">
        <v>19</v>
      </c>
      <c r="F245" s="249" t="s">
        <v>197</v>
      </c>
      <c r="G245" s="247"/>
      <c r="H245" s="250">
        <v>35.100000000000001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6" t="s">
        <v>195</v>
      </c>
      <c r="AU245" s="256" t="s">
        <v>78</v>
      </c>
      <c r="AV245" s="14" t="s">
        <v>186</v>
      </c>
      <c r="AW245" s="14" t="s">
        <v>31</v>
      </c>
      <c r="AX245" s="14" t="s">
        <v>76</v>
      </c>
      <c r="AY245" s="256" t="s">
        <v>179</v>
      </c>
    </row>
    <row r="246" s="2" customFormat="1" ht="24.15" customHeight="1">
      <c r="A246" s="41"/>
      <c r="B246" s="42"/>
      <c r="C246" s="216" t="s">
        <v>402</v>
      </c>
      <c r="D246" s="216" t="s">
        <v>181</v>
      </c>
      <c r="E246" s="217" t="s">
        <v>1737</v>
      </c>
      <c r="F246" s="218" t="s">
        <v>1738</v>
      </c>
      <c r="G246" s="219" t="s">
        <v>192</v>
      </c>
      <c r="H246" s="220">
        <v>74.099999999999994</v>
      </c>
      <c r="I246" s="221"/>
      <c r="J246" s="222">
        <f>ROUND(I246*H246,2)</f>
        <v>0</v>
      </c>
      <c r="K246" s="218" t="s">
        <v>185</v>
      </c>
      <c r="L246" s="47"/>
      <c r="M246" s="223" t="s">
        <v>19</v>
      </c>
      <c r="N246" s="224" t="s">
        <v>40</v>
      </c>
      <c r="O246" s="87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7" t="s">
        <v>186</v>
      </c>
      <c r="AT246" s="227" t="s">
        <v>181</v>
      </c>
      <c r="AU246" s="227" t="s">
        <v>78</v>
      </c>
      <c r="AY246" s="20" t="s">
        <v>179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20" t="s">
        <v>76</v>
      </c>
      <c r="BK246" s="228">
        <f>ROUND(I246*H246,2)</f>
        <v>0</v>
      </c>
      <c r="BL246" s="20" t="s">
        <v>186</v>
      </c>
      <c r="BM246" s="227" t="s">
        <v>1967</v>
      </c>
    </row>
    <row r="247" s="2" customFormat="1">
      <c r="A247" s="41"/>
      <c r="B247" s="42"/>
      <c r="C247" s="43"/>
      <c r="D247" s="229" t="s">
        <v>188</v>
      </c>
      <c r="E247" s="43"/>
      <c r="F247" s="230" t="s">
        <v>1740</v>
      </c>
      <c r="G247" s="43"/>
      <c r="H247" s="43"/>
      <c r="I247" s="231"/>
      <c r="J247" s="43"/>
      <c r="K247" s="43"/>
      <c r="L247" s="47"/>
      <c r="M247" s="232"/>
      <c r="N247" s="233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188</v>
      </c>
      <c r="AU247" s="20" t="s">
        <v>78</v>
      </c>
    </row>
    <row r="248" s="15" customFormat="1">
      <c r="A248" s="15"/>
      <c r="B248" s="257"/>
      <c r="C248" s="258"/>
      <c r="D248" s="236" t="s">
        <v>195</v>
      </c>
      <c r="E248" s="259" t="s">
        <v>19</v>
      </c>
      <c r="F248" s="260" t="s">
        <v>1921</v>
      </c>
      <c r="G248" s="258"/>
      <c r="H248" s="259" t="s">
        <v>19</v>
      </c>
      <c r="I248" s="261"/>
      <c r="J248" s="258"/>
      <c r="K248" s="258"/>
      <c r="L248" s="262"/>
      <c r="M248" s="263"/>
      <c r="N248" s="264"/>
      <c r="O248" s="264"/>
      <c r="P248" s="264"/>
      <c r="Q248" s="264"/>
      <c r="R248" s="264"/>
      <c r="S248" s="264"/>
      <c r="T248" s="26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6" t="s">
        <v>195</v>
      </c>
      <c r="AU248" s="266" t="s">
        <v>78</v>
      </c>
      <c r="AV248" s="15" t="s">
        <v>76</v>
      </c>
      <c r="AW248" s="15" t="s">
        <v>31</v>
      </c>
      <c r="AX248" s="15" t="s">
        <v>69</v>
      </c>
      <c r="AY248" s="266" t="s">
        <v>179</v>
      </c>
    </row>
    <row r="249" s="13" customFormat="1">
      <c r="A249" s="13"/>
      <c r="B249" s="234"/>
      <c r="C249" s="235"/>
      <c r="D249" s="236" t="s">
        <v>195</v>
      </c>
      <c r="E249" s="237" t="s">
        <v>19</v>
      </c>
      <c r="F249" s="238" t="s">
        <v>1922</v>
      </c>
      <c r="G249" s="235"/>
      <c r="H249" s="239">
        <v>74.099999999999994</v>
      </c>
      <c r="I249" s="240"/>
      <c r="J249" s="235"/>
      <c r="K249" s="235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195</v>
      </c>
      <c r="AU249" s="245" t="s">
        <v>78</v>
      </c>
      <c r="AV249" s="13" t="s">
        <v>78</v>
      </c>
      <c r="AW249" s="13" t="s">
        <v>31</v>
      </c>
      <c r="AX249" s="13" t="s">
        <v>69</v>
      </c>
      <c r="AY249" s="245" t="s">
        <v>179</v>
      </c>
    </row>
    <row r="250" s="14" customFormat="1">
      <c r="A250" s="14"/>
      <c r="B250" s="246"/>
      <c r="C250" s="247"/>
      <c r="D250" s="236" t="s">
        <v>195</v>
      </c>
      <c r="E250" s="248" t="s">
        <v>19</v>
      </c>
      <c r="F250" s="249" t="s">
        <v>197</v>
      </c>
      <c r="G250" s="247"/>
      <c r="H250" s="250">
        <v>74.099999999999994</v>
      </c>
      <c r="I250" s="251"/>
      <c r="J250" s="247"/>
      <c r="K250" s="247"/>
      <c r="L250" s="252"/>
      <c r="M250" s="253"/>
      <c r="N250" s="254"/>
      <c r="O250" s="254"/>
      <c r="P250" s="254"/>
      <c r="Q250" s="254"/>
      <c r="R250" s="254"/>
      <c r="S250" s="254"/>
      <c r="T250" s="25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6" t="s">
        <v>195</v>
      </c>
      <c r="AU250" s="256" t="s">
        <v>78</v>
      </c>
      <c r="AV250" s="14" t="s">
        <v>186</v>
      </c>
      <c r="AW250" s="14" t="s">
        <v>31</v>
      </c>
      <c r="AX250" s="14" t="s">
        <v>76</v>
      </c>
      <c r="AY250" s="256" t="s">
        <v>179</v>
      </c>
    </row>
    <row r="251" s="12" customFormat="1" ht="22.8" customHeight="1">
      <c r="A251" s="12"/>
      <c r="B251" s="200"/>
      <c r="C251" s="201"/>
      <c r="D251" s="202" t="s">
        <v>68</v>
      </c>
      <c r="E251" s="214" t="s">
        <v>282</v>
      </c>
      <c r="F251" s="214" t="s">
        <v>283</v>
      </c>
      <c r="G251" s="201"/>
      <c r="H251" s="201"/>
      <c r="I251" s="204"/>
      <c r="J251" s="215">
        <f>BK251</f>
        <v>0</v>
      </c>
      <c r="K251" s="201"/>
      <c r="L251" s="206"/>
      <c r="M251" s="207"/>
      <c r="N251" s="208"/>
      <c r="O251" s="208"/>
      <c r="P251" s="209">
        <f>SUM(P252:P265)</f>
        <v>0</v>
      </c>
      <c r="Q251" s="208"/>
      <c r="R251" s="209">
        <f>SUM(R252:R265)</f>
        <v>0</v>
      </c>
      <c r="S251" s="208"/>
      <c r="T251" s="210">
        <f>SUM(T252:T265)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1" t="s">
        <v>76</v>
      </c>
      <c r="AT251" s="212" t="s">
        <v>68</v>
      </c>
      <c r="AU251" s="212" t="s">
        <v>76</v>
      </c>
      <c r="AY251" s="211" t="s">
        <v>179</v>
      </c>
      <c r="BK251" s="213">
        <f>SUM(BK252:BK265)</f>
        <v>0</v>
      </c>
    </row>
    <row r="252" s="2" customFormat="1" ht="24.15" customHeight="1">
      <c r="A252" s="41"/>
      <c r="B252" s="42"/>
      <c r="C252" s="216" t="s">
        <v>407</v>
      </c>
      <c r="D252" s="216" t="s">
        <v>181</v>
      </c>
      <c r="E252" s="217" t="s">
        <v>1783</v>
      </c>
      <c r="F252" s="218" t="s">
        <v>1784</v>
      </c>
      <c r="G252" s="219" t="s">
        <v>287</v>
      </c>
      <c r="H252" s="220">
        <v>22.776</v>
      </c>
      <c r="I252" s="221"/>
      <c r="J252" s="222">
        <f>ROUND(I252*H252,2)</f>
        <v>0</v>
      </c>
      <c r="K252" s="218" t="s">
        <v>185</v>
      </c>
      <c r="L252" s="47"/>
      <c r="M252" s="223" t="s">
        <v>19</v>
      </c>
      <c r="N252" s="224" t="s">
        <v>40</v>
      </c>
      <c r="O252" s="87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7" t="s">
        <v>186</v>
      </c>
      <c r="AT252" s="227" t="s">
        <v>181</v>
      </c>
      <c r="AU252" s="227" t="s">
        <v>78</v>
      </c>
      <c r="AY252" s="20" t="s">
        <v>179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20" t="s">
        <v>76</v>
      </c>
      <c r="BK252" s="228">
        <f>ROUND(I252*H252,2)</f>
        <v>0</v>
      </c>
      <c r="BL252" s="20" t="s">
        <v>186</v>
      </c>
      <c r="BM252" s="227" t="s">
        <v>1968</v>
      </c>
    </row>
    <row r="253" s="2" customFormat="1">
      <c r="A253" s="41"/>
      <c r="B253" s="42"/>
      <c r="C253" s="43"/>
      <c r="D253" s="229" t="s">
        <v>188</v>
      </c>
      <c r="E253" s="43"/>
      <c r="F253" s="230" t="s">
        <v>1786</v>
      </c>
      <c r="G253" s="43"/>
      <c r="H253" s="43"/>
      <c r="I253" s="231"/>
      <c r="J253" s="43"/>
      <c r="K253" s="43"/>
      <c r="L253" s="47"/>
      <c r="M253" s="232"/>
      <c r="N253" s="233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188</v>
      </c>
      <c r="AU253" s="20" t="s">
        <v>78</v>
      </c>
    </row>
    <row r="254" s="13" customFormat="1">
      <c r="A254" s="13"/>
      <c r="B254" s="234"/>
      <c r="C254" s="235"/>
      <c r="D254" s="236" t="s">
        <v>195</v>
      </c>
      <c r="E254" s="237" t="s">
        <v>19</v>
      </c>
      <c r="F254" s="238" t="s">
        <v>1969</v>
      </c>
      <c r="G254" s="235"/>
      <c r="H254" s="239">
        <v>22.776</v>
      </c>
      <c r="I254" s="240"/>
      <c r="J254" s="235"/>
      <c r="K254" s="235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195</v>
      </c>
      <c r="AU254" s="245" t="s">
        <v>78</v>
      </c>
      <c r="AV254" s="13" t="s">
        <v>78</v>
      </c>
      <c r="AW254" s="13" t="s">
        <v>31</v>
      </c>
      <c r="AX254" s="13" t="s">
        <v>69</v>
      </c>
      <c r="AY254" s="245" t="s">
        <v>179</v>
      </c>
    </row>
    <row r="255" s="14" customFormat="1">
      <c r="A255" s="14"/>
      <c r="B255" s="246"/>
      <c r="C255" s="247"/>
      <c r="D255" s="236" t="s">
        <v>195</v>
      </c>
      <c r="E255" s="248" t="s">
        <v>19</v>
      </c>
      <c r="F255" s="249" t="s">
        <v>197</v>
      </c>
      <c r="G255" s="247"/>
      <c r="H255" s="250">
        <v>22.776</v>
      </c>
      <c r="I255" s="251"/>
      <c r="J255" s="247"/>
      <c r="K255" s="247"/>
      <c r="L255" s="252"/>
      <c r="M255" s="253"/>
      <c r="N255" s="254"/>
      <c r="O255" s="254"/>
      <c r="P255" s="254"/>
      <c r="Q255" s="254"/>
      <c r="R255" s="254"/>
      <c r="S255" s="254"/>
      <c r="T255" s="25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6" t="s">
        <v>195</v>
      </c>
      <c r="AU255" s="256" t="s">
        <v>78</v>
      </c>
      <c r="AV255" s="14" t="s">
        <v>186</v>
      </c>
      <c r="AW255" s="14" t="s">
        <v>31</v>
      </c>
      <c r="AX255" s="14" t="s">
        <v>76</v>
      </c>
      <c r="AY255" s="256" t="s">
        <v>179</v>
      </c>
    </row>
    <row r="256" s="2" customFormat="1" ht="24.15" customHeight="1">
      <c r="A256" s="41"/>
      <c r="B256" s="42"/>
      <c r="C256" s="216" t="s">
        <v>413</v>
      </c>
      <c r="D256" s="216" t="s">
        <v>181</v>
      </c>
      <c r="E256" s="217" t="s">
        <v>1789</v>
      </c>
      <c r="F256" s="218" t="s">
        <v>1790</v>
      </c>
      <c r="G256" s="219" t="s">
        <v>287</v>
      </c>
      <c r="H256" s="220">
        <v>546.62400000000002</v>
      </c>
      <c r="I256" s="221"/>
      <c r="J256" s="222">
        <f>ROUND(I256*H256,2)</f>
        <v>0</v>
      </c>
      <c r="K256" s="218" t="s">
        <v>185</v>
      </c>
      <c r="L256" s="47"/>
      <c r="M256" s="223" t="s">
        <v>19</v>
      </c>
      <c r="N256" s="224" t="s">
        <v>40</v>
      </c>
      <c r="O256" s="87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186</v>
      </c>
      <c r="AT256" s="227" t="s">
        <v>181</v>
      </c>
      <c r="AU256" s="227" t="s">
        <v>78</v>
      </c>
      <c r="AY256" s="20" t="s">
        <v>179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76</v>
      </c>
      <c r="BK256" s="228">
        <f>ROUND(I256*H256,2)</f>
        <v>0</v>
      </c>
      <c r="BL256" s="20" t="s">
        <v>186</v>
      </c>
      <c r="BM256" s="227" t="s">
        <v>1970</v>
      </c>
    </row>
    <row r="257" s="2" customFormat="1">
      <c r="A257" s="41"/>
      <c r="B257" s="42"/>
      <c r="C257" s="43"/>
      <c r="D257" s="229" t="s">
        <v>188</v>
      </c>
      <c r="E257" s="43"/>
      <c r="F257" s="230" t="s">
        <v>1792</v>
      </c>
      <c r="G257" s="43"/>
      <c r="H257" s="43"/>
      <c r="I257" s="231"/>
      <c r="J257" s="43"/>
      <c r="K257" s="43"/>
      <c r="L257" s="47"/>
      <c r="M257" s="232"/>
      <c r="N257" s="233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188</v>
      </c>
      <c r="AU257" s="20" t="s">
        <v>78</v>
      </c>
    </row>
    <row r="258" s="15" customFormat="1">
      <c r="A258" s="15"/>
      <c r="B258" s="257"/>
      <c r="C258" s="258"/>
      <c r="D258" s="236" t="s">
        <v>195</v>
      </c>
      <c r="E258" s="259" t="s">
        <v>19</v>
      </c>
      <c r="F258" s="260" t="s">
        <v>359</v>
      </c>
      <c r="G258" s="258"/>
      <c r="H258" s="259" t="s">
        <v>19</v>
      </c>
      <c r="I258" s="261"/>
      <c r="J258" s="258"/>
      <c r="K258" s="258"/>
      <c r="L258" s="262"/>
      <c r="M258" s="263"/>
      <c r="N258" s="264"/>
      <c r="O258" s="264"/>
      <c r="P258" s="264"/>
      <c r="Q258" s="264"/>
      <c r="R258" s="264"/>
      <c r="S258" s="264"/>
      <c r="T258" s="26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66" t="s">
        <v>195</v>
      </c>
      <c r="AU258" s="266" t="s">
        <v>78</v>
      </c>
      <c r="AV258" s="15" t="s">
        <v>76</v>
      </c>
      <c r="AW258" s="15" t="s">
        <v>31</v>
      </c>
      <c r="AX258" s="15" t="s">
        <v>69</v>
      </c>
      <c r="AY258" s="266" t="s">
        <v>179</v>
      </c>
    </row>
    <row r="259" s="13" customFormat="1">
      <c r="A259" s="13"/>
      <c r="B259" s="234"/>
      <c r="C259" s="235"/>
      <c r="D259" s="236" t="s">
        <v>195</v>
      </c>
      <c r="E259" s="237" t="s">
        <v>19</v>
      </c>
      <c r="F259" s="238" t="s">
        <v>1969</v>
      </c>
      <c r="G259" s="235"/>
      <c r="H259" s="239">
        <v>22.776</v>
      </c>
      <c r="I259" s="240"/>
      <c r="J259" s="235"/>
      <c r="K259" s="235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195</v>
      </c>
      <c r="AU259" s="245" t="s">
        <v>78</v>
      </c>
      <c r="AV259" s="13" t="s">
        <v>78</v>
      </c>
      <c r="AW259" s="13" t="s">
        <v>31</v>
      </c>
      <c r="AX259" s="13" t="s">
        <v>69</v>
      </c>
      <c r="AY259" s="245" t="s">
        <v>179</v>
      </c>
    </row>
    <row r="260" s="14" customFormat="1">
      <c r="A260" s="14"/>
      <c r="B260" s="246"/>
      <c r="C260" s="247"/>
      <c r="D260" s="236" t="s">
        <v>195</v>
      </c>
      <c r="E260" s="248" t="s">
        <v>19</v>
      </c>
      <c r="F260" s="249" t="s">
        <v>197</v>
      </c>
      <c r="G260" s="247"/>
      <c r="H260" s="250">
        <v>22.776</v>
      </c>
      <c r="I260" s="251"/>
      <c r="J260" s="247"/>
      <c r="K260" s="247"/>
      <c r="L260" s="252"/>
      <c r="M260" s="253"/>
      <c r="N260" s="254"/>
      <c r="O260" s="254"/>
      <c r="P260" s="254"/>
      <c r="Q260" s="254"/>
      <c r="R260" s="254"/>
      <c r="S260" s="254"/>
      <c r="T260" s="25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6" t="s">
        <v>195</v>
      </c>
      <c r="AU260" s="256" t="s">
        <v>78</v>
      </c>
      <c r="AV260" s="14" t="s">
        <v>186</v>
      </c>
      <c r="AW260" s="14" t="s">
        <v>31</v>
      </c>
      <c r="AX260" s="14" t="s">
        <v>76</v>
      </c>
      <c r="AY260" s="256" t="s">
        <v>179</v>
      </c>
    </row>
    <row r="261" s="13" customFormat="1">
      <c r="A261" s="13"/>
      <c r="B261" s="234"/>
      <c r="C261" s="235"/>
      <c r="D261" s="236" t="s">
        <v>195</v>
      </c>
      <c r="E261" s="235"/>
      <c r="F261" s="238" t="s">
        <v>1971</v>
      </c>
      <c r="G261" s="235"/>
      <c r="H261" s="239">
        <v>546.62400000000002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195</v>
      </c>
      <c r="AU261" s="245" t="s">
        <v>78</v>
      </c>
      <c r="AV261" s="13" t="s">
        <v>78</v>
      </c>
      <c r="AW261" s="13" t="s">
        <v>4</v>
      </c>
      <c r="AX261" s="13" t="s">
        <v>76</v>
      </c>
      <c r="AY261" s="245" t="s">
        <v>179</v>
      </c>
    </row>
    <row r="262" s="2" customFormat="1" ht="24.15" customHeight="1">
      <c r="A262" s="41"/>
      <c r="B262" s="42"/>
      <c r="C262" s="216" t="s">
        <v>420</v>
      </c>
      <c r="D262" s="216" t="s">
        <v>181</v>
      </c>
      <c r="E262" s="217" t="s">
        <v>1794</v>
      </c>
      <c r="F262" s="218" t="s">
        <v>378</v>
      </c>
      <c r="G262" s="219" t="s">
        <v>287</v>
      </c>
      <c r="H262" s="220">
        <v>22.776</v>
      </c>
      <c r="I262" s="221"/>
      <c r="J262" s="222">
        <f>ROUND(I262*H262,2)</f>
        <v>0</v>
      </c>
      <c r="K262" s="218" t="s">
        <v>185</v>
      </c>
      <c r="L262" s="47"/>
      <c r="M262" s="223" t="s">
        <v>19</v>
      </c>
      <c r="N262" s="224" t="s">
        <v>40</v>
      </c>
      <c r="O262" s="87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7" t="s">
        <v>186</v>
      </c>
      <c r="AT262" s="227" t="s">
        <v>181</v>
      </c>
      <c r="AU262" s="227" t="s">
        <v>78</v>
      </c>
      <c r="AY262" s="20" t="s">
        <v>179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20" t="s">
        <v>76</v>
      </c>
      <c r="BK262" s="228">
        <f>ROUND(I262*H262,2)</f>
        <v>0</v>
      </c>
      <c r="BL262" s="20" t="s">
        <v>186</v>
      </c>
      <c r="BM262" s="227" t="s">
        <v>1972</v>
      </c>
    </row>
    <row r="263" s="2" customFormat="1">
      <c r="A263" s="41"/>
      <c r="B263" s="42"/>
      <c r="C263" s="43"/>
      <c r="D263" s="229" t="s">
        <v>188</v>
      </c>
      <c r="E263" s="43"/>
      <c r="F263" s="230" t="s">
        <v>1796</v>
      </c>
      <c r="G263" s="43"/>
      <c r="H263" s="43"/>
      <c r="I263" s="231"/>
      <c r="J263" s="43"/>
      <c r="K263" s="43"/>
      <c r="L263" s="47"/>
      <c r="M263" s="232"/>
      <c r="N263" s="233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188</v>
      </c>
      <c r="AU263" s="20" t="s">
        <v>78</v>
      </c>
    </row>
    <row r="264" s="13" customFormat="1">
      <c r="A264" s="13"/>
      <c r="B264" s="234"/>
      <c r="C264" s="235"/>
      <c r="D264" s="236" t="s">
        <v>195</v>
      </c>
      <c r="E264" s="237" t="s">
        <v>19</v>
      </c>
      <c r="F264" s="238" t="s">
        <v>1969</v>
      </c>
      <c r="G264" s="235"/>
      <c r="H264" s="239">
        <v>22.776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195</v>
      </c>
      <c r="AU264" s="245" t="s">
        <v>78</v>
      </c>
      <c r="AV264" s="13" t="s">
        <v>78</v>
      </c>
      <c r="AW264" s="13" t="s">
        <v>31</v>
      </c>
      <c r="AX264" s="13" t="s">
        <v>69</v>
      </c>
      <c r="AY264" s="245" t="s">
        <v>179</v>
      </c>
    </row>
    <row r="265" s="14" customFormat="1">
      <c r="A265" s="14"/>
      <c r="B265" s="246"/>
      <c r="C265" s="247"/>
      <c r="D265" s="236" t="s">
        <v>195</v>
      </c>
      <c r="E265" s="248" t="s">
        <v>19</v>
      </c>
      <c r="F265" s="249" t="s">
        <v>197</v>
      </c>
      <c r="G265" s="247"/>
      <c r="H265" s="250">
        <v>22.776</v>
      </c>
      <c r="I265" s="251"/>
      <c r="J265" s="247"/>
      <c r="K265" s="247"/>
      <c r="L265" s="252"/>
      <c r="M265" s="253"/>
      <c r="N265" s="254"/>
      <c r="O265" s="254"/>
      <c r="P265" s="254"/>
      <c r="Q265" s="254"/>
      <c r="R265" s="254"/>
      <c r="S265" s="254"/>
      <c r="T265" s="25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6" t="s">
        <v>195</v>
      </c>
      <c r="AU265" s="256" t="s">
        <v>78</v>
      </c>
      <c r="AV265" s="14" t="s">
        <v>186</v>
      </c>
      <c r="AW265" s="14" t="s">
        <v>31</v>
      </c>
      <c r="AX265" s="14" t="s">
        <v>76</v>
      </c>
      <c r="AY265" s="256" t="s">
        <v>179</v>
      </c>
    </row>
    <row r="266" s="12" customFormat="1" ht="22.8" customHeight="1">
      <c r="A266" s="12"/>
      <c r="B266" s="200"/>
      <c r="C266" s="201"/>
      <c r="D266" s="202" t="s">
        <v>68</v>
      </c>
      <c r="E266" s="214" t="s">
        <v>297</v>
      </c>
      <c r="F266" s="214" t="s">
        <v>298</v>
      </c>
      <c r="G266" s="201"/>
      <c r="H266" s="201"/>
      <c r="I266" s="204"/>
      <c r="J266" s="215">
        <f>BK266</f>
        <v>0</v>
      </c>
      <c r="K266" s="201"/>
      <c r="L266" s="206"/>
      <c r="M266" s="207"/>
      <c r="N266" s="208"/>
      <c r="O266" s="208"/>
      <c r="P266" s="209">
        <f>SUM(P267:P268)</f>
        <v>0</v>
      </c>
      <c r="Q266" s="208"/>
      <c r="R266" s="209">
        <f>SUM(R267:R268)</f>
        <v>0</v>
      </c>
      <c r="S266" s="208"/>
      <c r="T266" s="210">
        <f>SUM(T267:T268)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1" t="s">
        <v>76</v>
      </c>
      <c r="AT266" s="212" t="s">
        <v>68</v>
      </c>
      <c r="AU266" s="212" t="s">
        <v>76</v>
      </c>
      <c r="AY266" s="211" t="s">
        <v>179</v>
      </c>
      <c r="BK266" s="213">
        <f>SUM(BK267:BK268)</f>
        <v>0</v>
      </c>
    </row>
    <row r="267" s="2" customFormat="1" ht="24.15" customHeight="1">
      <c r="A267" s="41"/>
      <c r="B267" s="42"/>
      <c r="C267" s="216" t="s">
        <v>427</v>
      </c>
      <c r="D267" s="216" t="s">
        <v>181</v>
      </c>
      <c r="E267" s="217" t="s">
        <v>1801</v>
      </c>
      <c r="F267" s="218" t="s">
        <v>1802</v>
      </c>
      <c r="G267" s="219" t="s">
        <v>287</v>
      </c>
      <c r="H267" s="220">
        <v>0.125</v>
      </c>
      <c r="I267" s="221"/>
      <c r="J267" s="222">
        <f>ROUND(I267*H267,2)</f>
        <v>0</v>
      </c>
      <c r="K267" s="218" t="s">
        <v>185</v>
      </c>
      <c r="L267" s="47"/>
      <c r="M267" s="223" t="s">
        <v>19</v>
      </c>
      <c r="N267" s="224" t="s">
        <v>40</v>
      </c>
      <c r="O267" s="87"/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27" t="s">
        <v>186</v>
      </c>
      <c r="AT267" s="227" t="s">
        <v>181</v>
      </c>
      <c r="AU267" s="227" t="s">
        <v>78</v>
      </c>
      <c r="AY267" s="20" t="s">
        <v>179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20" t="s">
        <v>76</v>
      </c>
      <c r="BK267" s="228">
        <f>ROUND(I267*H267,2)</f>
        <v>0</v>
      </c>
      <c r="BL267" s="20" t="s">
        <v>186</v>
      </c>
      <c r="BM267" s="227" t="s">
        <v>1973</v>
      </c>
    </row>
    <row r="268" s="2" customFormat="1">
      <c r="A268" s="41"/>
      <c r="B268" s="42"/>
      <c r="C268" s="43"/>
      <c r="D268" s="229" t="s">
        <v>188</v>
      </c>
      <c r="E268" s="43"/>
      <c r="F268" s="230" t="s">
        <v>1804</v>
      </c>
      <c r="G268" s="43"/>
      <c r="H268" s="43"/>
      <c r="I268" s="231"/>
      <c r="J268" s="43"/>
      <c r="K268" s="43"/>
      <c r="L268" s="47"/>
      <c r="M268" s="288"/>
      <c r="N268" s="289"/>
      <c r="O268" s="290"/>
      <c r="P268" s="290"/>
      <c r="Q268" s="290"/>
      <c r="R268" s="290"/>
      <c r="S268" s="290"/>
      <c r="T268" s="29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188</v>
      </c>
      <c r="AU268" s="20" t="s">
        <v>78</v>
      </c>
    </row>
    <row r="269" s="2" customFormat="1" ht="6.96" customHeight="1">
      <c r="A269" s="41"/>
      <c r="B269" s="62"/>
      <c r="C269" s="63"/>
      <c r="D269" s="63"/>
      <c r="E269" s="63"/>
      <c r="F269" s="63"/>
      <c r="G269" s="63"/>
      <c r="H269" s="63"/>
      <c r="I269" s="63"/>
      <c r="J269" s="63"/>
      <c r="K269" s="63"/>
      <c r="L269" s="47"/>
      <c r="M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</row>
  </sheetData>
  <sheetProtection sheet="1" autoFilter="0" formatColumns="0" formatRows="0" objects="1" scenarios="1" spinCount="100000" saltValue="HzrcWLDh375Ptt5MWfzJU4wWw6K6TTA8TMb1cIA0QYU3FCr+jAyLvOpAQLeIvhXUjnjAFJ/Ea5sge5p9c6/Wkg==" hashValue="zPPdq9kmfOVqGoPH4xg1KDolkkSImybZDiFWBTVHHWNVkfCjB7thJ7EiDKcpESWNHwUEK9z2MGNtSd2kOWTxTw==" algorithmName="SHA-512" password="CC51"/>
  <autoFilter ref="C96:K268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3:H83"/>
    <mergeCell ref="E87:H87"/>
    <mergeCell ref="E85:H85"/>
    <mergeCell ref="E89:H89"/>
    <mergeCell ref="L2:V2"/>
  </mergeCells>
  <hyperlinks>
    <hyperlink ref="F101" r:id="rId1" display="https://podminky.urs.cz/item/CS_URS_2023_01/113107161"/>
    <hyperlink ref="F106" r:id="rId2" display="https://podminky.urs.cz/item/CS_URS_2023_01/113107162"/>
    <hyperlink ref="F111" r:id="rId3" display="https://podminky.urs.cz/item/CS_URS_2023_01/132254205"/>
    <hyperlink ref="F120" r:id="rId4" display="https://podminky.urs.cz/item/CS_URS_2023_01/132354205"/>
    <hyperlink ref="F124" r:id="rId5" display="https://podminky.urs.cz/item/CS_URS_2023_01/132454205"/>
    <hyperlink ref="F128" r:id="rId6" display="https://podminky.urs.cz/item/CS_URS_2023_01/132554205"/>
    <hyperlink ref="F132" r:id="rId7" display="https://podminky.urs.cz/item/CS_URS_2023_01/151101101"/>
    <hyperlink ref="F136" r:id="rId8" display="https://podminky.urs.cz/item/CS_URS_2023_01/151101111"/>
    <hyperlink ref="F138" r:id="rId9" display="https://podminky.urs.cz/item/CS_URS_2023_01/162251102"/>
    <hyperlink ref="F149" r:id="rId10" display="https://podminky.urs.cz/item/CS_URS_2023_01/162251122"/>
    <hyperlink ref="F160" r:id="rId11" display="https://podminky.urs.cz/item/CS_URS_2023_01/162751137"/>
    <hyperlink ref="F167" r:id="rId12" display="https://podminky.urs.cz/item/CS_URS_2023_01/162751139"/>
    <hyperlink ref="F175" r:id="rId13" display="https://podminky.urs.cz/item/CS_URS_2023_01/162751157"/>
    <hyperlink ref="F180" r:id="rId14" display="https://podminky.urs.cz/item/CS_URS_2023_01/162751159"/>
    <hyperlink ref="F186" r:id="rId15" display="https://podminky.urs.cz/item/CS_URS_2023_01/167151111"/>
    <hyperlink ref="F192" r:id="rId16" display="https://podminky.urs.cz/item/CS_URS_2023_01/167151112"/>
    <hyperlink ref="F198" r:id="rId17" display="https://podminky.urs.cz/item/CS_URS_2023_01/171201231"/>
    <hyperlink ref="F210" r:id="rId18" display="https://podminky.urs.cz/item/CS_URS_2023_01/171251201"/>
    <hyperlink ref="F216" r:id="rId19" display="https://podminky.urs.cz/item/CS_URS_2023_01/174101101"/>
    <hyperlink ref="F229" r:id="rId20" display="https://podminky.urs.cz/item/CS_URS_2023_01/175151101"/>
    <hyperlink ref="F237" r:id="rId21" display="https://podminky.urs.cz/item/CS_URS_2023_01/451573111"/>
    <hyperlink ref="F242" r:id="rId22" display="https://podminky.urs.cz/item/CS_URS_2023_01/564762111"/>
    <hyperlink ref="F247" r:id="rId23" display="https://podminky.urs.cz/item/CS_URS_2023_01/564932111"/>
    <hyperlink ref="F253" r:id="rId24" display="https://podminky.urs.cz/item/CS_URS_2023_01/997221551"/>
    <hyperlink ref="F257" r:id="rId25" display="https://podminky.urs.cz/item/CS_URS_2023_01/997221559"/>
    <hyperlink ref="F263" r:id="rId26" display="https://podminky.urs.cz/item/CS_URS_2023_01/997221873"/>
    <hyperlink ref="F268" r:id="rId27" display="https://podminky.urs.cz/item/CS_URS_2023_01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1918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1974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ROUND(J96,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ROUND((SUM(BE96:BE150)),  2)</f>
        <v>0</v>
      </c>
      <c r="G37" s="41"/>
      <c r="H37" s="41"/>
      <c r="I37" s="161">
        <v>0.20999999999999999</v>
      </c>
      <c r="J37" s="160">
        <f>ROUND(((SUM(BE96:BE150))*I37),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ROUND((SUM(BF96:BF150)),  2)</f>
        <v>0</v>
      </c>
      <c r="G38" s="41"/>
      <c r="H38" s="41"/>
      <c r="I38" s="161">
        <v>0.14999999999999999</v>
      </c>
      <c r="J38" s="160">
        <f>ROUND(((SUM(BF96:BF150))*I38),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ROUND((SUM(BG96:BG150)),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ROUND((SUM(BH96:BH150)),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ROUND((SUM(BI96:BI150)),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1918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SO02.002.002 - Výpis materiálu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J96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</v>
      </c>
      <c r="E68" s="181"/>
      <c r="F68" s="181"/>
      <c r="G68" s="181"/>
      <c r="H68" s="181"/>
      <c r="I68" s="181"/>
      <c r="J68" s="182">
        <f>J97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305</v>
      </c>
      <c r="E69" s="186"/>
      <c r="F69" s="186"/>
      <c r="G69" s="186"/>
      <c r="H69" s="186"/>
      <c r="I69" s="186"/>
      <c r="J69" s="187">
        <f>J98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1806</v>
      </c>
      <c r="E70" s="186"/>
      <c r="F70" s="186"/>
      <c r="G70" s="186"/>
      <c r="H70" s="186"/>
      <c r="I70" s="186"/>
      <c r="J70" s="187">
        <f>J135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1807</v>
      </c>
      <c r="E71" s="186"/>
      <c r="F71" s="186"/>
      <c r="G71" s="186"/>
      <c r="H71" s="186"/>
      <c r="I71" s="186"/>
      <c r="J71" s="187">
        <f>J139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163</v>
      </c>
      <c r="E72" s="186"/>
      <c r="F72" s="186"/>
      <c r="G72" s="186"/>
      <c r="H72" s="186"/>
      <c r="I72" s="186"/>
      <c r="J72" s="187">
        <f>J146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164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3" t="str">
        <f>E7</f>
        <v>KŘEPTOV - VDJ</v>
      </c>
      <c r="F82" s="35"/>
      <c r="G82" s="35"/>
      <c r="H82" s="35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150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1" customFormat="1" ht="16.5" customHeight="1">
      <c r="B84" s="24"/>
      <c r="C84" s="25"/>
      <c r="D84" s="25"/>
      <c r="E84" s="173" t="s">
        <v>1581</v>
      </c>
      <c r="F84" s="25"/>
      <c r="G84" s="25"/>
      <c r="H84" s="25"/>
      <c r="I84" s="25"/>
      <c r="J84" s="25"/>
      <c r="K84" s="25"/>
      <c r="L84" s="23"/>
    </row>
    <row r="85" s="1" customFormat="1" ht="12" customHeight="1">
      <c r="B85" s="24"/>
      <c r="C85" s="35" t="s">
        <v>152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293" t="s">
        <v>1918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1583</v>
      </c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E13</f>
        <v>SO02.002.002 - Výpis materiálu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F16</f>
        <v xml:space="preserve"> </v>
      </c>
      <c r="G90" s="43"/>
      <c r="H90" s="43"/>
      <c r="I90" s="35" t="s">
        <v>23</v>
      </c>
      <c r="J90" s="75" t="str">
        <f>IF(J16="","",J16)</f>
        <v>12. 3. 2023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E19</f>
        <v xml:space="preserve"> </v>
      </c>
      <c r="G92" s="43"/>
      <c r="H92" s="43"/>
      <c r="I92" s="35" t="s">
        <v>30</v>
      </c>
      <c r="J92" s="39" t="str">
        <f>E25</f>
        <v xml:space="preserve"> 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28</v>
      </c>
      <c r="D93" s="43"/>
      <c r="E93" s="43"/>
      <c r="F93" s="30" t="str">
        <f>IF(E22="","",E22)</f>
        <v>Vyplň údaj</v>
      </c>
      <c r="G93" s="43"/>
      <c r="H93" s="43"/>
      <c r="I93" s="35" t="s">
        <v>32</v>
      </c>
      <c r="J93" s="39" t="str">
        <f>E28</f>
        <v xml:space="preserve"> 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9"/>
      <c r="B95" s="190"/>
      <c r="C95" s="191" t="s">
        <v>165</v>
      </c>
      <c r="D95" s="192" t="s">
        <v>54</v>
      </c>
      <c r="E95" s="192" t="s">
        <v>50</v>
      </c>
      <c r="F95" s="192" t="s">
        <v>51</v>
      </c>
      <c r="G95" s="192" t="s">
        <v>166</v>
      </c>
      <c r="H95" s="192" t="s">
        <v>167</v>
      </c>
      <c r="I95" s="192" t="s">
        <v>168</v>
      </c>
      <c r="J95" s="192" t="s">
        <v>156</v>
      </c>
      <c r="K95" s="193" t="s">
        <v>169</v>
      </c>
      <c r="L95" s="194"/>
      <c r="M95" s="95" t="s">
        <v>19</v>
      </c>
      <c r="N95" s="96" t="s">
        <v>39</v>
      </c>
      <c r="O95" s="96" t="s">
        <v>170</v>
      </c>
      <c r="P95" s="96" t="s">
        <v>171</v>
      </c>
      <c r="Q95" s="96" t="s">
        <v>172</v>
      </c>
      <c r="R95" s="96" t="s">
        <v>173</v>
      </c>
      <c r="S95" s="96" t="s">
        <v>174</v>
      </c>
      <c r="T95" s="97" t="s">
        <v>175</v>
      </c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</row>
    <row r="96" s="2" customFormat="1" ht="22.8" customHeight="1">
      <c r="A96" s="41"/>
      <c r="B96" s="42"/>
      <c r="C96" s="102" t="s">
        <v>176</v>
      </c>
      <c r="D96" s="43"/>
      <c r="E96" s="43"/>
      <c r="F96" s="43"/>
      <c r="G96" s="43"/>
      <c r="H96" s="43"/>
      <c r="I96" s="43"/>
      <c r="J96" s="195">
        <f>BK96</f>
        <v>0</v>
      </c>
      <c r="K96" s="43"/>
      <c r="L96" s="47"/>
      <c r="M96" s="98"/>
      <c r="N96" s="196"/>
      <c r="O96" s="99"/>
      <c r="P96" s="197">
        <f>P97</f>
        <v>0</v>
      </c>
      <c r="Q96" s="99"/>
      <c r="R96" s="197">
        <f>R97</f>
        <v>1.1534727920000001</v>
      </c>
      <c r="S96" s="99"/>
      <c r="T96" s="198">
        <f>T97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68</v>
      </c>
      <c r="AU96" s="20" t="s">
        <v>157</v>
      </c>
      <c r="BK96" s="199">
        <f>BK97</f>
        <v>0</v>
      </c>
    </row>
    <row r="97" s="12" customFormat="1" ht="25.92" customHeight="1">
      <c r="A97" s="12"/>
      <c r="B97" s="200"/>
      <c r="C97" s="201"/>
      <c r="D97" s="202" t="s">
        <v>68</v>
      </c>
      <c r="E97" s="203" t="s">
        <v>177</v>
      </c>
      <c r="F97" s="203" t="s">
        <v>178</v>
      </c>
      <c r="G97" s="201"/>
      <c r="H97" s="201"/>
      <c r="I97" s="204"/>
      <c r="J97" s="205">
        <f>BK97</f>
        <v>0</v>
      </c>
      <c r="K97" s="201"/>
      <c r="L97" s="206"/>
      <c r="M97" s="207"/>
      <c r="N97" s="208"/>
      <c r="O97" s="208"/>
      <c r="P97" s="209">
        <f>P98+P135+P139+P146</f>
        <v>0</v>
      </c>
      <c r="Q97" s="208"/>
      <c r="R97" s="209">
        <f>R98+R135+R139+R146</f>
        <v>1.1534727920000001</v>
      </c>
      <c r="S97" s="208"/>
      <c r="T97" s="210">
        <f>T98+T135+T139+T146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76</v>
      </c>
      <c r="AT97" s="212" t="s">
        <v>68</v>
      </c>
      <c r="AU97" s="212" t="s">
        <v>69</v>
      </c>
      <c r="AY97" s="211" t="s">
        <v>179</v>
      </c>
      <c r="BK97" s="213">
        <f>BK98+BK135+BK139+BK146</f>
        <v>0</v>
      </c>
    </row>
    <row r="98" s="12" customFormat="1" ht="22.8" customHeight="1">
      <c r="A98" s="12"/>
      <c r="B98" s="200"/>
      <c r="C98" s="201"/>
      <c r="D98" s="202" t="s">
        <v>68</v>
      </c>
      <c r="E98" s="214" t="s">
        <v>229</v>
      </c>
      <c r="F98" s="214" t="s">
        <v>469</v>
      </c>
      <c r="G98" s="201"/>
      <c r="H98" s="201"/>
      <c r="I98" s="204"/>
      <c r="J98" s="215">
        <f>BK98</f>
        <v>0</v>
      </c>
      <c r="K98" s="201"/>
      <c r="L98" s="206"/>
      <c r="M98" s="207"/>
      <c r="N98" s="208"/>
      <c r="O98" s="208"/>
      <c r="P98" s="209">
        <f>SUM(P99:P134)</f>
        <v>0</v>
      </c>
      <c r="Q98" s="208"/>
      <c r="R98" s="209">
        <f>SUM(R99:R134)</f>
        <v>1.0034727920000002</v>
      </c>
      <c r="S98" s="208"/>
      <c r="T98" s="210">
        <f>SUM(T99:T134)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76</v>
      </c>
      <c r="AT98" s="212" t="s">
        <v>68</v>
      </c>
      <c r="AU98" s="212" t="s">
        <v>76</v>
      </c>
      <c r="AY98" s="211" t="s">
        <v>179</v>
      </c>
      <c r="BK98" s="213">
        <f>SUM(BK99:BK134)</f>
        <v>0</v>
      </c>
    </row>
    <row r="99" s="2" customFormat="1" ht="24.15" customHeight="1">
      <c r="A99" s="41"/>
      <c r="B99" s="42"/>
      <c r="C99" s="216" t="s">
        <v>76</v>
      </c>
      <c r="D99" s="216" t="s">
        <v>181</v>
      </c>
      <c r="E99" s="217" t="s">
        <v>1975</v>
      </c>
      <c r="F99" s="218" t="s">
        <v>1976</v>
      </c>
      <c r="G99" s="219" t="s">
        <v>184</v>
      </c>
      <c r="H99" s="220">
        <v>3</v>
      </c>
      <c r="I99" s="221"/>
      <c r="J99" s="222">
        <f>ROUND(I99*H99,2)</f>
        <v>0</v>
      </c>
      <c r="K99" s="218" t="s">
        <v>185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0.0016692</v>
      </c>
      <c r="R99" s="225">
        <f>Q99*H99</f>
        <v>0.0050076000000000001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78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1977</v>
      </c>
    </row>
    <row r="100" s="2" customFormat="1">
      <c r="A100" s="41"/>
      <c r="B100" s="42"/>
      <c r="C100" s="43"/>
      <c r="D100" s="229" t="s">
        <v>188</v>
      </c>
      <c r="E100" s="43"/>
      <c r="F100" s="230" t="s">
        <v>1978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188</v>
      </c>
      <c r="AU100" s="20" t="s">
        <v>78</v>
      </c>
    </row>
    <row r="101" s="2" customFormat="1" ht="16.5" customHeight="1">
      <c r="A101" s="41"/>
      <c r="B101" s="42"/>
      <c r="C101" s="278" t="s">
        <v>78</v>
      </c>
      <c r="D101" s="278" t="s">
        <v>259</v>
      </c>
      <c r="E101" s="279" t="s">
        <v>1979</v>
      </c>
      <c r="F101" s="280" t="s">
        <v>1980</v>
      </c>
      <c r="G101" s="281" t="s">
        <v>184</v>
      </c>
      <c r="H101" s="282">
        <v>2</v>
      </c>
      <c r="I101" s="283"/>
      <c r="J101" s="284">
        <f>ROUND(I101*H101,2)</f>
        <v>0</v>
      </c>
      <c r="K101" s="280" t="s">
        <v>19</v>
      </c>
      <c r="L101" s="285"/>
      <c r="M101" s="286" t="s">
        <v>19</v>
      </c>
      <c r="N101" s="287" t="s">
        <v>40</v>
      </c>
      <c r="O101" s="87"/>
      <c r="P101" s="225">
        <f>O101*H101</f>
        <v>0</v>
      </c>
      <c r="Q101" s="225">
        <v>0.0085000000000000006</v>
      </c>
      <c r="R101" s="225">
        <f>Q101*H101</f>
        <v>0.017000000000000001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229</v>
      </c>
      <c r="AT101" s="227" t="s">
        <v>259</v>
      </c>
      <c r="AU101" s="227" t="s">
        <v>78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1981</v>
      </c>
    </row>
    <row r="102" s="13" customFormat="1">
      <c r="A102" s="13"/>
      <c r="B102" s="234"/>
      <c r="C102" s="235"/>
      <c r="D102" s="236" t="s">
        <v>195</v>
      </c>
      <c r="E102" s="237" t="s">
        <v>19</v>
      </c>
      <c r="F102" s="238" t="s">
        <v>1982</v>
      </c>
      <c r="G102" s="235"/>
      <c r="H102" s="239">
        <v>2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195</v>
      </c>
      <c r="AU102" s="245" t="s">
        <v>78</v>
      </c>
      <c r="AV102" s="13" t="s">
        <v>78</v>
      </c>
      <c r="AW102" s="13" t="s">
        <v>31</v>
      </c>
      <c r="AX102" s="13" t="s">
        <v>69</v>
      </c>
      <c r="AY102" s="245" t="s">
        <v>179</v>
      </c>
    </row>
    <row r="103" s="14" customFormat="1">
      <c r="A103" s="14"/>
      <c r="B103" s="246"/>
      <c r="C103" s="247"/>
      <c r="D103" s="236" t="s">
        <v>195</v>
      </c>
      <c r="E103" s="248" t="s">
        <v>19</v>
      </c>
      <c r="F103" s="249" t="s">
        <v>197</v>
      </c>
      <c r="G103" s="247"/>
      <c r="H103" s="250">
        <v>2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195</v>
      </c>
      <c r="AU103" s="256" t="s">
        <v>78</v>
      </c>
      <c r="AV103" s="14" t="s">
        <v>186</v>
      </c>
      <c r="AW103" s="14" t="s">
        <v>31</v>
      </c>
      <c r="AX103" s="14" t="s">
        <v>76</v>
      </c>
      <c r="AY103" s="256" t="s">
        <v>179</v>
      </c>
    </row>
    <row r="104" s="2" customFormat="1" ht="16.5" customHeight="1">
      <c r="A104" s="41"/>
      <c r="B104" s="42"/>
      <c r="C104" s="278" t="s">
        <v>101</v>
      </c>
      <c r="D104" s="278" t="s">
        <v>259</v>
      </c>
      <c r="E104" s="279" t="s">
        <v>1816</v>
      </c>
      <c r="F104" s="280" t="s">
        <v>1817</v>
      </c>
      <c r="G104" s="281" t="s">
        <v>184</v>
      </c>
      <c r="H104" s="282">
        <v>1</v>
      </c>
      <c r="I104" s="283"/>
      <c r="J104" s="284">
        <f>ROUND(I104*H104,2)</f>
        <v>0</v>
      </c>
      <c r="K104" s="280" t="s">
        <v>19</v>
      </c>
      <c r="L104" s="285"/>
      <c r="M104" s="286" t="s">
        <v>19</v>
      </c>
      <c r="N104" s="287" t="s">
        <v>40</v>
      </c>
      <c r="O104" s="87"/>
      <c r="P104" s="225">
        <f>O104*H104</f>
        <v>0</v>
      </c>
      <c r="Q104" s="225">
        <v>0.0089999999999999993</v>
      </c>
      <c r="R104" s="225">
        <f>Q104*H104</f>
        <v>0.0089999999999999993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229</v>
      </c>
      <c r="AT104" s="227" t="s">
        <v>259</v>
      </c>
      <c r="AU104" s="227" t="s">
        <v>78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1983</v>
      </c>
    </row>
    <row r="105" s="13" customFormat="1">
      <c r="A105" s="13"/>
      <c r="B105" s="234"/>
      <c r="C105" s="235"/>
      <c r="D105" s="236" t="s">
        <v>195</v>
      </c>
      <c r="E105" s="237" t="s">
        <v>19</v>
      </c>
      <c r="F105" s="238" t="s">
        <v>1984</v>
      </c>
      <c r="G105" s="235"/>
      <c r="H105" s="239">
        <v>1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195</v>
      </c>
      <c r="AU105" s="245" t="s">
        <v>78</v>
      </c>
      <c r="AV105" s="13" t="s">
        <v>78</v>
      </c>
      <c r="AW105" s="13" t="s">
        <v>31</v>
      </c>
      <c r="AX105" s="13" t="s">
        <v>69</v>
      </c>
      <c r="AY105" s="245" t="s">
        <v>179</v>
      </c>
    </row>
    <row r="106" s="14" customFormat="1">
      <c r="A106" s="14"/>
      <c r="B106" s="246"/>
      <c r="C106" s="247"/>
      <c r="D106" s="236" t="s">
        <v>195</v>
      </c>
      <c r="E106" s="248" t="s">
        <v>19</v>
      </c>
      <c r="F106" s="249" t="s">
        <v>197</v>
      </c>
      <c r="G106" s="247"/>
      <c r="H106" s="250">
        <v>1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195</v>
      </c>
      <c r="AU106" s="256" t="s">
        <v>78</v>
      </c>
      <c r="AV106" s="14" t="s">
        <v>186</v>
      </c>
      <c r="AW106" s="14" t="s">
        <v>31</v>
      </c>
      <c r="AX106" s="14" t="s">
        <v>76</v>
      </c>
      <c r="AY106" s="256" t="s">
        <v>179</v>
      </c>
    </row>
    <row r="107" s="2" customFormat="1" ht="24.15" customHeight="1">
      <c r="A107" s="41"/>
      <c r="B107" s="42"/>
      <c r="C107" s="216" t="s">
        <v>186</v>
      </c>
      <c r="D107" s="216" t="s">
        <v>181</v>
      </c>
      <c r="E107" s="217" t="s">
        <v>1985</v>
      </c>
      <c r="F107" s="218" t="s">
        <v>1986</v>
      </c>
      <c r="G107" s="219" t="s">
        <v>416</v>
      </c>
      <c r="H107" s="220">
        <v>41.5</v>
      </c>
      <c r="I107" s="221"/>
      <c r="J107" s="222">
        <f>ROUND(I107*H107,2)</f>
        <v>0</v>
      </c>
      <c r="K107" s="218" t="s">
        <v>185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78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1987</v>
      </c>
    </row>
    <row r="108" s="2" customFormat="1">
      <c r="A108" s="41"/>
      <c r="B108" s="42"/>
      <c r="C108" s="43"/>
      <c r="D108" s="229" t="s">
        <v>188</v>
      </c>
      <c r="E108" s="43"/>
      <c r="F108" s="230" t="s">
        <v>1988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188</v>
      </c>
      <c r="AU108" s="20" t="s">
        <v>78</v>
      </c>
    </row>
    <row r="109" s="13" customFormat="1">
      <c r="A109" s="13"/>
      <c r="B109" s="234"/>
      <c r="C109" s="235"/>
      <c r="D109" s="236" t="s">
        <v>195</v>
      </c>
      <c r="E109" s="237" t="s">
        <v>19</v>
      </c>
      <c r="F109" s="238" t="s">
        <v>1989</v>
      </c>
      <c r="G109" s="235"/>
      <c r="H109" s="239">
        <v>41.5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195</v>
      </c>
      <c r="AU109" s="245" t="s">
        <v>78</v>
      </c>
      <c r="AV109" s="13" t="s">
        <v>78</v>
      </c>
      <c r="AW109" s="13" t="s">
        <v>31</v>
      </c>
      <c r="AX109" s="13" t="s">
        <v>69</v>
      </c>
      <c r="AY109" s="245" t="s">
        <v>179</v>
      </c>
    </row>
    <row r="110" s="14" customFormat="1">
      <c r="A110" s="14"/>
      <c r="B110" s="246"/>
      <c r="C110" s="247"/>
      <c r="D110" s="236" t="s">
        <v>195</v>
      </c>
      <c r="E110" s="248" t="s">
        <v>19</v>
      </c>
      <c r="F110" s="249" t="s">
        <v>197</v>
      </c>
      <c r="G110" s="247"/>
      <c r="H110" s="250">
        <v>41.5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195</v>
      </c>
      <c r="AU110" s="256" t="s">
        <v>78</v>
      </c>
      <c r="AV110" s="14" t="s">
        <v>186</v>
      </c>
      <c r="AW110" s="14" t="s">
        <v>31</v>
      </c>
      <c r="AX110" s="14" t="s">
        <v>76</v>
      </c>
      <c r="AY110" s="256" t="s">
        <v>179</v>
      </c>
    </row>
    <row r="111" s="2" customFormat="1" ht="16.5" customHeight="1">
      <c r="A111" s="41"/>
      <c r="B111" s="42"/>
      <c r="C111" s="278" t="s">
        <v>207</v>
      </c>
      <c r="D111" s="278" t="s">
        <v>259</v>
      </c>
      <c r="E111" s="279" t="s">
        <v>1990</v>
      </c>
      <c r="F111" s="280" t="s">
        <v>1991</v>
      </c>
      <c r="G111" s="281" t="s">
        <v>416</v>
      </c>
      <c r="H111" s="282">
        <v>42.122999999999998</v>
      </c>
      <c r="I111" s="283"/>
      <c r="J111" s="284">
        <f>ROUND(I111*H111,2)</f>
        <v>0</v>
      </c>
      <c r="K111" s="280" t="s">
        <v>185</v>
      </c>
      <c r="L111" s="285"/>
      <c r="M111" s="286" t="s">
        <v>19</v>
      </c>
      <c r="N111" s="287" t="s">
        <v>40</v>
      </c>
      <c r="O111" s="87"/>
      <c r="P111" s="225">
        <f>O111*H111</f>
        <v>0</v>
      </c>
      <c r="Q111" s="225">
        <v>0.00106</v>
      </c>
      <c r="R111" s="225">
        <f>Q111*H111</f>
        <v>0.044650379999999996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229</v>
      </c>
      <c r="AT111" s="227" t="s">
        <v>259</v>
      </c>
      <c r="AU111" s="227" t="s">
        <v>78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1992</v>
      </c>
    </row>
    <row r="112" s="13" customFormat="1">
      <c r="A112" s="13"/>
      <c r="B112" s="234"/>
      <c r="C112" s="235"/>
      <c r="D112" s="236" t="s">
        <v>195</v>
      </c>
      <c r="E112" s="235"/>
      <c r="F112" s="238" t="s">
        <v>1993</v>
      </c>
      <c r="G112" s="235"/>
      <c r="H112" s="239">
        <v>42.122999999999998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4</v>
      </c>
      <c r="AX112" s="13" t="s">
        <v>76</v>
      </c>
      <c r="AY112" s="245" t="s">
        <v>179</v>
      </c>
    </row>
    <row r="113" s="2" customFormat="1" ht="24.15" customHeight="1">
      <c r="A113" s="41"/>
      <c r="B113" s="42"/>
      <c r="C113" s="216" t="s">
        <v>213</v>
      </c>
      <c r="D113" s="216" t="s">
        <v>181</v>
      </c>
      <c r="E113" s="217" t="s">
        <v>1994</v>
      </c>
      <c r="F113" s="218" t="s">
        <v>1995</v>
      </c>
      <c r="G113" s="219" t="s">
        <v>184</v>
      </c>
      <c r="H113" s="220">
        <v>20</v>
      </c>
      <c r="I113" s="221"/>
      <c r="J113" s="222">
        <f>ROUND(I113*H113,2)</f>
        <v>0</v>
      </c>
      <c r="K113" s="218" t="s">
        <v>185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78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1996</v>
      </c>
    </row>
    <row r="114" s="2" customFormat="1">
      <c r="A114" s="41"/>
      <c r="B114" s="42"/>
      <c r="C114" s="43"/>
      <c r="D114" s="229" t="s">
        <v>188</v>
      </c>
      <c r="E114" s="43"/>
      <c r="F114" s="230" t="s">
        <v>1997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78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1998</v>
      </c>
      <c r="G115" s="235"/>
      <c r="H115" s="239">
        <v>20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4" customFormat="1">
      <c r="A116" s="14"/>
      <c r="B116" s="246"/>
      <c r="C116" s="247"/>
      <c r="D116" s="236" t="s">
        <v>195</v>
      </c>
      <c r="E116" s="248" t="s">
        <v>19</v>
      </c>
      <c r="F116" s="249" t="s">
        <v>197</v>
      </c>
      <c r="G116" s="247"/>
      <c r="H116" s="250">
        <v>20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195</v>
      </c>
      <c r="AU116" s="256" t="s">
        <v>78</v>
      </c>
      <c r="AV116" s="14" t="s">
        <v>186</v>
      </c>
      <c r="AW116" s="14" t="s">
        <v>31</v>
      </c>
      <c r="AX116" s="14" t="s">
        <v>76</v>
      </c>
      <c r="AY116" s="256" t="s">
        <v>179</v>
      </c>
    </row>
    <row r="117" s="2" customFormat="1" ht="16.5" customHeight="1">
      <c r="A117" s="41"/>
      <c r="B117" s="42"/>
      <c r="C117" s="278" t="s">
        <v>220</v>
      </c>
      <c r="D117" s="278" t="s">
        <v>259</v>
      </c>
      <c r="E117" s="279" t="s">
        <v>1999</v>
      </c>
      <c r="F117" s="280" t="s">
        <v>2000</v>
      </c>
      <c r="G117" s="281" t="s">
        <v>184</v>
      </c>
      <c r="H117" s="282">
        <v>1</v>
      </c>
      <c r="I117" s="283"/>
      <c r="J117" s="284">
        <f>ROUND(I117*H117,2)</f>
        <v>0</v>
      </c>
      <c r="K117" s="280" t="s">
        <v>19</v>
      </c>
      <c r="L117" s="285"/>
      <c r="M117" s="286" t="s">
        <v>19</v>
      </c>
      <c r="N117" s="287" t="s">
        <v>40</v>
      </c>
      <c r="O117" s="87"/>
      <c r="P117" s="225">
        <f>O117*H117</f>
        <v>0</v>
      </c>
      <c r="Q117" s="225">
        <v>0.00036000000000000002</v>
      </c>
      <c r="R117" s="225">
        <f>Q117*H117</f>
        <v>0.00036000000000000002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229</v>
      </c>
      <c r="AT117" s="227" t="s">
        <v>259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2001</v>
      </c>
    </row>
    <row r="118" s="2" customFormat="1" ht="16.5" customHeight="1">
      <c r="A118" s="41"/>
      <c r="B118" s="42"/>
      <c r="C118" s="278" t="s">
        <v>229</v>
      </c>
      <c r="D118" s="278" t="s">
        <v>259</v>
      </c>
      <c r="E118" s="279" t="s">
        <v>2002</v>
      </c>
      <c r="F118" s="280" t="s">
        <v>2003</v>
      </c>
      <c r="G118" s="281" t="s">
        <v>184</v>
      </c>
      <c r="H118" s="282">
        <v>3</v>
      </c>
      <c r="I118" s="283"/>
      <c r="J118" s="284">
        <f>ROUND(I118*H118,2)</f>
        <v>0</v>
      </c>
      <c r="K118" s="280" t="s">
        <v>19</v>
      </c>
      <c r="L118" s="285"/>
      <c r="M118" s="286" t="s">
        <v>19</v>
      </c>
      <c r="N118" s="287" t="s">
        <v>40</v>
      </c>
      <c r="O118" s="87"/>
      <c r="P118" s="225">
        <f>O118*H118</f>
        <v>0</v>
      </c>
      <c r="Q118" s="225">
        <v>0.00036000000000000002</v>
      </c>
      <c r="R118" s="225">
        <f>Q118*H118</f>
        <v>0.00108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229</v>
      </c>
      <c r="AT118" s="227" t="s">
        <v>259</v>
      </c>
      <c r="AU118" s="227" t="s">
        <v>78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2004</v>
      </c>
    </row>
    <row r="119" s="2" customFormat="1" ht="16.5" customHeight="1">
      <c r="A119" s="41"/>
      <c r="B119" s="42"/>
      <c r="C119" s="278" t="s">
        <v>235</v>
      </c>
      <c r="D119" s="278" t="s">
        <v>259</v>
      </c>
      <c r="E119" s="279" t="s">
        <v>2005</v>
      </c>
      <c r="F119" s="280" t="s">
        <v>2006</v>
      </c>
      <c r="G119" s="281" t="s">
        <v>184</v>
      </c>
      <c r="H119" s="282">
        <v>1</v>
      </c>
      <c r="I119" s="283"/>
      <c r="J119" s="284">
        <f>ROUND(I119*H119,2)</f>
        <v>0</v>
      </c>
      <c r="K119" s="280" t="s">
        <v>19</v>
      </c>
      <c r="L119" s="285"/>
      <c r="M119" s="286" t="s">
        <v>19</v>
      </c>
      <c r="N119" s="287" t="s">
        <v>40</v>
      </c>
      <c r="O119" s="87"/>
      <c r="P119" s="225">
        <f>O119*H119</f>
        <v>0</v>
      </c>
      <c r="Q119" s="225">
        <v>0.00036000000000000002</v>
      </c>
      <c r="R119" s="225">
        <f>Q119*H119</f>
        <v>0.00036000000000000002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229</v>
      </c>
      <c r="AT119" s="227" t="s">
        <v>259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2007</v>
      </c>
    </row>
    <row r="120" s="2" customFormat="1" ht="16.5" customHeight="1">
      <c r="A120" s="41"/>
      <c r="B120" s="42"/>
      <c r="C120" s="278" t="s">
        <v>241</v>
      </c>
      <c r="D120" s="278" t="s">
        <v>259</v>
      </c>
      <c r="E120" s="279" t="s">
        <v>2008</v>
      </c>
      <c r="F120" s="280" t="s">
        <v>2009</v>
      </c>
      <c r="G120" s="281" t="s">
        <v>184</v>
      </c>
      <c r="H120" s="282">
        <v>15</v>
      </c>
      <c r="I120" s="283"/>
      <c r="J120" s="284">
        <f>ROUND(I120*H120,2)</f>
        <v>0</v>
      </c>
      <c r="K120" s="280" t="s">
        <v>19</v>
      </c>
      <c r="L120" s="285"/>
      <c r="M120" s="286" t="s">
        <v>19</v>
      </c>
      <c r="N120" s="287" t="s">
        <v>40</v>
      </c>
      <c r="O120" s="87"/>
      <c r="P120" s="225">
        <f>O120*H120</f>
        <v>0</v>
      </c>
      <c r="Q120" s="225">
        <v>0.00022000000000000001</v>
      </c>
      <c r="R120" s="225">
        <f>Q120*H120</f>
        <v>0.0033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229</v>
      </c>
      <c r="AT120" s="227" t="s">
        <v>259</v>
      </c>
      <c r="AU120" s="227" t="s">
        <v>78</v>
      </c>
      <c r="AY120" s="20" t="s">
        <v>179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76</v>
      </c>
      <c r="BK120" s="228">
        <f>ROUND(I120*H120,2)</f>
        <v>0</v>
      </c>
      <c r="BL120" s="20" t="s">
        <v>186</v>
      </c>
      <c r="BM120" s="227" t="s">
        <v>2010</v>
      </c>
    </row>
    <row r="121" s="2" customFormat="1" ht="16.5" customHeight="1">
      <c r="A121" s="41"/>
      <c r="B121" s="42"/>
      <c r="C121" s="216" t="s">
        <v>247</v>
      </c>
      <c r="D121" s="216" t="s">
        <v>181</v>
      </c>
      <c r="E121" s="217" t="s">
        <v>1860</v>
      </c>
      <c r="F121" s="218" t="s">
        <v>1861</v>
      </c>
      <c r="G121" s="219" t="s">
        <v>416</v>
      </c>
      <c r="H121" s="220">
        <v>41.5</v>
      </c>
      <c r="I121" s="221"/>
      <c r="J121" s="222">
        <f>ROUND(I121*H121,2)</f>
        <v>0</v>
      </c>
      <c r="K121" s="218" t="s">
        <v>185</v>
      </c>
      <c r="L121" s="47"/>
      <c r="M121" s="223" t="s">
        <v>19</v>
      </c>
      <c r="N121" s="224" t="s">
        <v>40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186</v>
      </c>
      <c r="AT121" s="227" t="s">
        <v>181</v>
      </c>
      <c r="AU121" s="227" t="s">
        <v>78</v>
      </c>
      <c r="AY121" s="20" t="s">
        <v>179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76</v>
      </c>
      <c r="BK121" s="228">
        <f>ROUND(I121*H121,2)</f>
        <v>0</v>
      </c>
      <c r="BL121" s="20" t="s">
        <v>186</v>
      </c>
      <c r="BM121" s="227" t="s">
        <v>2011</v>
      </c>
    </row>
    <row r="122" s="2" customFormat="1">
      <c r="A122" s="41"/>
      <c r="B122" s="42"/>
      <c r="C122" s="43"/>
      <c r="D122" s="229" t="s">
        <v>188</v>
      </c>
      <c r="E122" s="43"/>
      <c r="F122" s="230" t="s">
        <v>1863</v>
      </c>
      <c r="G122" s="43"/>
      <c r="H122" s="43"/>
      <c r="I122" s="231"/>
      <c r="J122" s="43"/>
      <c r="K122" s="43"/>
      <c r="L122" s="47"/>
      <c r="M122" s="232"/>
      <c r="N122" s="233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188</v>
      </c>
      <c r="AU122" s="20" t="s">
        <v>78</v>
      </c>
    </row>
    <row r="123" s="13" customFormat="1">
      <c r="A123" s="13"/>
      <c r="B123" s="234"/>
      <c r="C123" s="235"/>
      <c r="D123" s="236" t="s">
        <v>195</v>
      </c>
      <c r="E123" s="237" t="s">
        <v>19</v>
      </c>
      <c r="F123" s="238" t="s">
        <v>1989</v>
      </c>
      <c r="G123" s="235"/>
      <c r="H123" s="239">
        <v>41.5</v>
      </c>
      <c r="I123" s="240"/>
      <c r="J123" s="235"/>
      <c r="K123" s="235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195</v>
      </c>
      <c r="AU123" s="245" t="s">
        <v>78</v>
      </c>
      <c r="AV123" s="13" t="s">
        <v>78</v>
      </c>
      <c r="AW123" s="13" t="s">
        <v>31</v>
      </c>
      <c r="AX123" s="13" t="s">
        <v>69</v>
      </c>
      <c r="AY123" s="245" t="s">
        <v>179</v>
      </c>
    </row>
    <row r="124" s="14" customFormat="1">
      <c r="A124" s="14"/>
      <c r="B124" s="246"/>
      <c r="C124" s="247"/>
      <c r="D124" s="236" t="s">
        <v>195</v>
      </c>
      <c r="E124" s="248" t="s">
        <v>19</v>
      </c>
      <c r="F124" s="249" t="s">
        <v>197</v>
      </c>
      <c r="G124" s="247"/>
      <c r="H124" s="250">
        <v>41.5</v>
      </c>
      <c r="I124" s="251"/>
      <c r="J124" s="247"/>
      <c r="K124" s="247"/>
      <c r="L124" s="252"/>
      <c r="M124" s="253"/>
      <c r="N124" s="254"/>
      <c r="O124" s="254"/>
      <c r="P124" s="254"/>
      <c r="Q124" s="254"/>
      <c r="R124" s="254"/>
      <c r="S124" s="254"/>
      <c r="T124" s="25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6" t="s">
        <v>195</v>
      </c>
      <c r="AU124" s="256" t="s">
        <v>78</v>
      </c>
      <c r="AV124" s="14" t="s">
        <v>186</v>
      </c>
      <c r="AW124" s="14" t="s">
        <v>31</v>
      </c>
      <c r="AX124" s="14" t="s">
        <v>76</v>
      </c>
      <c r="AY124" s="256" t="s">
        <v>179</v>
      </c>
    </row>
    <row r="125" s="2" customFormat="1" ht="16.5" customHeight="1">
      <c r="A125" s="41"/>
      <c r="B125" s="42"/>
      <c r="C125" s="216" t="s">
        <v>253</v>
      </c>
      <c r="D125" s="216" t="s">
        <v>181</v>
      </c>
      <c r="E125" s="217" t="s">
        <v>1864</v>
      </c>
      <c r="F125" s="218" t="s">
        <v>1865</v>
      </c>
      <c r="G125" s="219" t="s">
        <v>416</v>
      </c>
      <c r="H125" s="220">
        <v>41.5</v>
      </c>
      <c r="I125" s="221"/>
      <c r="J125" s="222">
        <f>ROUND(I125*H125,2)</f>
        <v>0</v>
      </c>
      <c r="K125" s="218" t="s">
        <v>185</v>
      </c>
      <c r="L125" s="47"/>
      <c r="M125" s="223" t="s">
        <v>19</v>
      </c>
      <c r="N125" s="224" t="s">
        <v>40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186</v>
      </c>
      <c r="AT125" s="227" t="s">
        <v>181</v>
      </c>
      <c r="AU125" s="227" t="s">
        <v>78</v>
      </c>
      <c r="AY125" s="20" t="s">
        <v>179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76</v>
      </c>
      <c r="BK125" s="228">
        <f>ROUND(I125*H125,2)</f>
        <v>0</v>
      </c>
      <c r="BL125" s="20" t="s">
        <v>186</v>
      </c>
      <c r="BM125" s="227" t="s">
        <v>2012</v>
      </c>
    </row>
    <row r="126" s="2" customFormat="1">
      <c r="A126" s="41"/>
      <c r="B126" s="42"/>
      <c r="C126" s="43"/>
      <c r="D126" s="229" t="s">
        <v>188</v>
      </c>
      <c r="E126" s="43"/>
      <c r="F126" s="230" t="s">
        <v>1867</v>
      </c>
      <c r="G126" s="43"/>
      <c r="H126" s="43"/>
      <c r="I126" s="231"/>
      <c r="J126" s="43"/>
      <c r="K126" s="43"/>
      <c r="L126" s="47"/>
      <c r="M126" s="232"/>
      <c r="N126" s="233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188</v>
      </c>
      <c r="AU126" s="20" t="s">
        <v>78</v>
      </c>
    </row>
    <row r="127" s="13" customFormat="1">
      <c r="A127" s="13"/>
      <c r="B127" s="234"/>
      <c r="C127" s="235"/>
      <c r="D127" s="236" t="s">
        <v>195</v>
      </c>
      <c r="E127" s="237" t="s">
        <v>19</v>
      </c>
      <c r="F127" s="238" t="s">
        <v>1989</v>
      </c>
      <c r="G127" s="235"/>
      <c r="H127" s="239">
        <v>41.5</v>
      </c>
      <c r="I127" s="240"/>
      <c r="J127" s="235"/>
      <c r="K127" s="235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195</v>
      </c>
      <c r="AU127" s="245" t="s">
        <v>78</v>
      </c>
      <c r="AV127" s="13" t="s">
        <v>78</v>
      </c>
      <c r="AW127" s="13" t="s">
        <v>31</v>
      </c>
      <c r="AX127" s="13" t="s">
        <v>69</v>
      </c>
      <c r="AY127" s="245" t="s">
        <v>179</v>
      </c>
    </row>
    <row r="128" s="14" customFormat="1">
      <c r="A128" s="14"/>
      <c r="B128" s="246"/>
      <c r="C128" s="247"/>
      <c r="D128" s="236" t="s">
        <v>195</v>
      </c>
      <c r="E128" s="248" t="s">
        <v>19</v>
      </c>
      <c r="F128" s="249" t="s">
        <v>197</v>
      </c>
      <c r="G128" s="247"/>
      <c r="H128" s="250">
        <v>41.5</v>
      </c>
      <c r="I128" s="251"/>
      <c r="J128" s="247"/>
      <c r="K128" s="247"/>
      <c r="L128" s="252"/>
      <c r="M128" s="253"/>
      <c r="N128" s="254"/>
      <c r="O128" s="254"/>
      <c r="P128" s="254"/>
      <c r="Q128" s="254"/>
      <c r="R128" s="254"/>
      <c r="S128" s="254"/>
      <c r="T128" s="25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6" t="s">
        <v>195</v>
      </c>
      <c r="AU128" s="256" t="s">
        <v>78</v>
      </c>
      <c r="AV128" s="14" t="s">
        <v>186</v>
      </c>
      <c r="AW128" s="14" t="s">
        <v>31</v>
      </c>
      <c r="AX128" s="14" t="s">
        <v>76</v>
      </c>
      <c r="AY128" s="256" t="s">
        <v>179</v>
      </c>
    </row>
    <row r="129" s="2" customFormat="1" ht="16.5" customHeight="1">
      <c r="A129" s="41"/>
      <c r="B129" s="42"/>
      <c r="C129" s="216" t="s">
        <v>258</v>
      </c>
      <c r="D129" s="216" t="s">
        <v>181</v>
      </c>
      <c r="E129" s="217" t="s">
        <v>1876</v>
      </c>
      <c r="F129" s="218" t="s">
        <v>1877</v>
      </c>
      <c r="G129" s="219" t="s">
        <v>184</v>
      </c>
      <c r="H129" s="220">
        <v>2</v>
      </c>
      <c r="I129" s="221"/>
      <c r="J129" s="222">
        <f>ROUND(I129*H129,2)</f>
        <v>0</v>
      </c>
      <c r="K129" s="218" t="s">
        <v>185</v>
      </c>
      <c r="L129" s="47"/>
      <c r="M129" s="223" t="s">
        <v>19</v>
      </c>
      <c r="N129" s="224" t="s">
        <v>40</v>
      </c>
      <c r="O129" s="87"/>
      <c r="P129" s="225">
        <f>O129*H129</f>
        <v>0</v>
      </c>
      <c r="Q129" s="225">
        <v>0.45937290600000003</v>
      </c>
      <c r="R129" s="225">
        <f>Q129*H129</f>
        <v>0.91874581200000005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186</v>
      </c>
      <c r="AT129" s="227" t="s">
        <v>181</v>
      </c>
      <c r="AU129" s="227" t="s">
        <v>78</v>
      </c>
      <c r="AY129" s="20" t="s">
        <v>179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76</v>
      </c>
      <c r="BK129" s="228">
        <f>ROUND(I129*H129,2)</f>
        <v>0</v>
      </c>
      <c r="BL129" s="20" t="s">
        <v>186</v>
      </c>
      <c r="BM129" s="227" t="s">
        <v>2013</v>
      </c>
    </row>
    <row r="130" s="2" customFormat="1">
      <c r="A130" s="41"/>
      <c r="B130" s="42"/>
      <c r="C130" s="43"/>
      <c r="D130" s="229" t="s">
        <v>188</v>
      </c>
      <c r="E130" s="43"/>
      <c r="F130" s="230" t="s">
        <v>1879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188</v>
      </c>
      <c r="AU130" s="20" t="s">
        <v>78</v>
      </c>
    </row>
    <row r="131" s="2" customFormat="1" ht="16.5" customHeight="1">
      <c r="A131" s="41"/>
      <c r="B131" s="42"/>
      <c r="C131" s="216" t="s">
        <v>266</v>
      </c>
      <c r="D131" s="216" t="s">
        <v>181</v>
      </c>
      <c r="E131" s="217" t="s">
        <v>1887</v>
      </c>
      <c r="F131" s="218" t="s">
        <v>1888</v>
      </c>
      <c r="G131" s="219" t="s">
        <v>416</v>
      </c>
      <c r="H131" s="220">
        <v>42</v>
      </c>
      <c r="I131" s="221"/>
      <c r="J131" s="222">
        <f>ROUND(I131*H131,2)</f>
        <v>0</v>
      </c>
      <c r="K131" s="218" t="s">
        <v>185</v>
      </c>
      <c r="L131" s="47"/>
      <c r="M131" s="223" t="s">
        <v>19</v>
      </c>
      <c r="N131" s="224" t="s">
        <v>40</v>
      </c>
      <c r="O131" s="87"/>
      <c r="P131" s="225">
        <f>O131*H131</f>
        <v>0</v>
      </c>
      <c r="Q131" s="225">
        <v>9.4500000000000007E-05</v>
      </c>
      <c r="R131" s="225">
        <f>Q131*H131</f>
        <v>0.0039690000000000003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186</v>
      </c>
      <c r="AT131" s="227" t="s">
        <v>181</v>
      </c>
      <c r="AU131" s="227" t="s">
        <v>78</v>
      </c>
      <c r="AY131" s="20" t="s">
        <v>179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76</v>
      </c>
      <c r="BK131" s="228">
        <f>ROUND(I131*H131,2)</f>
        <v>0</v>
      </c>
      <c r="BL131" s="20" t="s">
        <v>186</v>
      </c>
      <c r="BM131" s="227" t="s">
        <v>2014</v>
      </c>
    </row>
    <row r="132" s="2" customFormat="1">
      <c r="A132" s="41"/>
      <c r="B132" s="42"/>
      <c r="C132" s="43"/>
      <c r="D132" s="229" t="s">
        <v>188</v>
      </c>
      <c r="E132" s="43"/>
      <c r="F132" s="230" t="s">
        <v>1890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78</v>
      </c>
    </row>
    <row r="133" s="13" customFormat="1">
      <c r="A133" s="13"/>
      <c r="B133" s="234"/>
      <c r="C133" s="235"/>
      <c r="D133" s="236" t="s">
        <v>195</v>
      </c>
      <c r="E133" s="237" t="s">
        <v>19</v>
      </c>
      <c r="F133" s="238" t="s">
        <v>2015</v>
      </c>
      <c r="G133" s="235"/>
      <c r="H133" s="239">
        <v>42</v>
      </c>
      <c r="I133" s="240"/>
      <c r="J133" s="235"/>
      <c r="K133" s="235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195</v>
      </c>
      <c r="AU133" s="245" t="s">
        <v>78</v>
      </c>
      <c r="AV133" s="13" t="s">
        <v>78</v>
      </c>
      <c r="AW133" s="13" t="s">
        <v>31</v>
      </c>
      <c r="AX133" s="13" t="s">
        <v>69</v>
      </c>
      <c r="AY133" s="245" t="s">
        <v>179</v>
      </c>
    </row>
    <row r="134" s="14" customFormat="1">
      <c r="A134" s="14"/>
      <c r="B134" s="246"/>
      <c r="C134" s="247"/>
      <c r="D134" s="236" t="s">
        <v>195</v>
      </c>
      <c r="E134" s="248" t="s">
        <v>19</v>
      </c>
      <c r="F134" s="249" t="s">
        <v>197</v>
      </c>
      <c r="G134" s="247"/>
      <c r="H134" s="250">
        <v>42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6" t="s">
        <v>195</v>
      </c>
      <c r="AU134" s="256" t="s">
        <v>78</v>
      </c>
      <c r="AV134" s="14" t="s">
        <v>186</v>
      </c>
      <c r="AW134" s="14" t="s">
        <v>31</v>
      </c>
      <c r="AX134" s="14" t="s">
        <v>76</v>
      </c>
      <c r="AY134" s="256" t="s">
        <v>179</v>
      </c>
    </row>
    <row r="135" s="12" customFormat="1" ht="22.8" customHeight="1">
      <c r="A135" s="12"/>
      <c r="B135" s="200"/>
      <c r="C135" s="201"/>
      <c r="D135" s="202" t="s">
        <v>68</v>
      </c>
      <c r="E135" s="214" t="s">
        <v>1013</v>
      </c>
      <c r="F135" s="214" t="s">
        <v>1891</v>
      </c>
      <c r="G135" s="201"/>
      <c r="H135" s="201"/>
      <c r="I135" s="204"/>
      <c r="J135" s="215">
        <f>BK135</f>
        <v>0</v>
      </c>
      <c r="K135" s="201"/>
      <c r="L135" s="206"/>
      <c r="M135" s="207"/>
      <c r="N135" s="208"/>
      <c r="O135" s="208"/>
      <c r="P135" s="209">
        <f>SUM(P136:P138)</f>
        <v>0</v>
      </c>
      <c r="Q135" s="208"/>
      <c r="R135" s="209">
        <f>SUM(R136:R138)</f>
        <v>0.0040000000000000001</v>
      </c>
      <c r="S135" s="208"/>
      <c r="T135" s="210">
        <f>SUM(T136:T138)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1" t="s">
        <v>76</v>
      </c>
      <c r="AT135" s="212" t="s">
        <v>68</v>
      </c>
      <c r="AU135" s="212" t="s">
        <v>76</v>
      </c>
      <c r="AY135" s="211" t="s">
        <v>179</v>
      </c>
      <c r="BK135" s="213">
        <f>SUM(BK136:BK138)</f>
        <v>0</v>
      </c>
    </row>
    <row r="136" s="2" customFormat="1" ht="24.15" customHeight="1">
      <c r="A136" s="41"/>
      <c r="B136" s="42"/>
      <c r="C136" s="216" t="s">
        <v>8</v>
      </c>
      <c r="D136" s="216" t="s">
        <v>181</v>
      </c>
      <c r="E136" s="217" t="s">
        <v>2016</v>
      </c>
      <c r="F136" s="218" t="s">
        <v>2017</v>
      </c>
      <c r="G136" s="219" t="s">
        <v>184</v>
      </c>
      <c r="H136" s="220">
        <v>2</v>
      </c>
      <c r="I136" s="221"/>
      <c r="J136" s="222">
        <f>ROUND(I136*H136,2)</f>
        <v>0</v>
      </c>
      <c r="K136" s="218" t="s">
        <v>19</v>
      </c>
      <c r="L136" s="47"/>
      <c r="M136" s="223" t="s">
        <v>19</v>
      </c>
      <c r="N136" s="224" t="s">
        <v>40</v>
      </c>
      <c r="O136" s="87"/>
      <c r="P136" s="225">
        <f>O136*H136</f>
        <v>0</v>
      </c>
      <c r="Q136" s="225">
        <v>0.002</v>
      </c>
      <c r="R136" s="225">
        <f>Q136*H136</f>
        <v>0.0040000000000000001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186</v>
      </c>
      <c r="AT136" s="227" t="s">
        <v>181</v>
      </c>
      <c r="AU136" s="227" t="s">
        <v>78</v>
      </c>
      <c r="AY136" s="20" t="s">
        <v>179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76</v>
      </c>
      <c r="BK136" s="228">
        <f>ROUND(I136*H136,2)</f>
        <v>0</v>
      </c>
      <c r="BL136" s="20" t="s">
        <v>186</v>
      </c>
      <c r="BM136" s="227" t="s">
        <v>2018</v>
      </c>
    </row>
    <row r="137" s="13" customFormat="1">
      <c r="A137" s="13"/>
      <c r="B137" s="234"/>
      <c r="C137" s="235"/>
      <c r="D137" s="236" t="s">
        <v>195</v>
      </c>
      <c r="E137" s="237" t="s">
        <v>19</v>
      </c>
      <c r="F137" s="238" t="s">
        <v>1982</v>
      </c>
      <c r="G137" s="235"/>
      <c r="H137" s="239">
        <v>2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195</v>
      </c>
      <c r="AU137" s="245" t="s">
        <v>78</v>
      </c>
      <c r="AV137" s="13" t="s">
        <v>78</v>
      </c>
      <c r="AW137" s="13" t="s">
        <v>31</v>
      </c>
      <c r="AX137" s="13" t="s">
        <v>69</v>
      </c>
      <c r="AY137" s="245" t="s">
        <v>179</v>
      </c>
    </row>
    <row r="138" s="14" customFormat="1">
      <c r="A138" s="14"/>
      <c r="B138" s="246"/>
      <c r="C138" s="247"/>
      <c r="D138" s="236" t="s">
        <v>195</v>
      </c>
      <c r="E138" s="248" t="s">
        <v>19</v>
      </c>
      <c r="F138" s="249" t="s">
        <v>197</v>
      </c>
      <c r="G138" s="247"/>
      <c r="H138" s="250">
        <v>2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6" t="s">
        <v>195</v>
      </c>
      <c r="AU138" s="256" t="s">
        <v>78</v>
      </c>
      <c r="AV138" s="14" t="s">
        <v>186</v>
      </c>
      <c r="AW138" s="14" t="s">
        <v>31</v>
      </c>
      <c r="AX138" s="14" t="s">
        <v>76</v>
      </c>
      <c r="AY138" s="256" t="s">
        <v>179</v>
      </c>
    </row>
    <row r="139" s="12" customFormat="1" ht="22.8" customHeight="1">
      <c r="A139" s="12"/>
      <c r="B139" s="200"/>
      <c r="C139" s="201"/>
      <c r="D139" s="202" t="s">
        <v>68</v>
      </c>
      <c r="E139" s="214" t="s">
        <v>1032</v>
      </c>
      <c r="F139" s="214" t="s">
        <v>1895</v>
      </c>
      <c r="G139" s="201"/>
      <c r="H139" s="201"/>
      <c r="I139" s="204"/>
      <c r="J139" s="215">
        <f>BK139</f>
        <v>0</v>
      </c>
      <c r="K139" s="201"/>
      <c r="L139" s="206"/>
      <c r="M139" s="207"/>
      <c r="N139" s="208"/>
      <c r="O139" s="208"/>
      <c r="P139" s="209">
        <f>SUM(P140:P145)</f>
        <v>0</v>
      </c>
      <c r="Q139" s="208"/>
      <c r="R139" s="209">
        <f>SUM(R140:R145)</f>
        <v>0.14599999999999999</v>
      </c>
      <c r="S139" s="208"/>
      <c r="T139" s="210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1" t="s">
        <v>76</v>
      </c>
      <c r="AT139" s="212" t="s">
        <v>68</v>
      </c>
      <c r="AU139" s="212" t="s">
        <v>76</v>
      </c>
      <c r="AY139" s="211" t="s">
        <v>179</v>
      </c>
      <c r="BK139" s="213">
        <f>SUM(BK140:BK145)</f>
        <v>0</v>
      </c>
    </row>
    <row r="140" s="2" customFormat="1" ht="16.5" customHeight="1">
      <c r="A140" s="41"/>
      <c r="B140" s="42"/>
      <c r="C140" s="216" t="s">
        <v>276</v>
      </c>
      <c r="D140" s="216" t="s">
        <v>181</v>
      </c>
      <c r="E140" s="217" t="s">
        <v>1896</v>
      </c>
      <c r="F140" s="218" t="s">
        <v>1897</v>
      </c>
      <c r="G140" s="219" t="s">
        <v>184</v>
      </c>
      <c r="H140" s="220">
        <v>5</v>
      </c>
      <c r="I140" s="221"/>
      <c r="J140" s="222">
        <f>ROUND(I140*H140,2)</f>
        <v>0</v>
      </c>
      <c r="K140" s="218" t="s">
        <v>19</v>
      </c>
      <c r="L140" s="47"/>
      <c r="M140" s="223" t="s">
        <v>19</v>
      </c>
      <c r="N140" s="224" t="s">
        <v>40</v>
      </c>
      <c r="O140" s="87"/>
      <c r="P140" s="225">
        <f>O140*H140</f>
        <v>0</v>
      </c>
      <c r="Q140" s="225">
        <v>0.025000000000000001</v>
      </c>
      <c r="R140" s="225">
        <f>Q140*H140</f>
        <v>0.125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186</v>
      </c>
      <c r="AT140" s="227" t="s">
        <v>181</v>
      </c>
      <c r="AU140" s="227" t="s">
        <v>78</v>
      </c>
      <c r="AY140" s="20" t="s">
        <v>179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76</v>
      </c>
      <c r="BK140" s="228">
        <f>ROUND(I140*H140,2)</f>
        <v>0</v>
      </c>
      <c r="BL140" s="20" t="s">
        <v>186</v>
      </c>
      <c r="BM140" s="227" t="s">
        <v>2019</v>
      </c>
    </row>
    <row r="141" s="13" customFormat="1">
      <c r="A141" s="13"/>
      <c r="B141" s="234"/>
      <c r="C141" s="235"/>
      <c r="D141" s="236" t="s">
        <v>195</v>
      </c>
      <c r="E141" s="237" t="s">
        <v>19</v>
      </c>
      <c r="F141" s="238" t="s">
        <v>2020</v>
      </c>
      <c r="G141" s="235"/>
      <c r="H141" s="239">
        <v>5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195</v>
      </c>
      <c r="AU141" s="245" t="s">
        <v>78</v>
      </c>
      <c r="AV141" s="13" t="s">
        <v>78</v>
      </c>
      <c r="AW141" s="13" t="s">
        <v>31</v>
      </c>
      <c r="AX141" s="13" t="s">
        <v>69</v>
      </c>
      <c r="AY141" s="245" t="s">
        <v>179</v>
      </c>
    </row>
    <row r="142" s="14" customFormat="1">
      <c r="A142" s="14"/>
      <c r="B142" s="246"/>
      <c r="C142" s="247"/>
      <c r="D142" s="236" t="s">
        <v>195</v>
      </c>
      <c r="E142" s="248" t="s">
        <v>19</v>
      </c>
      <c r="F142" s="249" t="s">
        <v>197</v>
      </c>
      <c r="G142" s="247"/>
      <c r="H142" s="250">
        <v>5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195</v>
      </c>
      <c r="AU142" s="256" t="s">
        <v>78</v>
      </c>
      <c r="AV142" s="14" t="s">
        <v>186</v>
      </c>
      <c r="AW142" s="14" t="s">
        <v>31</v>
      </c>
      <c r="AX142" s="14" t="s">
        <v>76</v>
      </c>
      <c r="AY142" s="256" t="s">
        <v>179</v>
      </c>
    </row>
    <row r="143" s="2" customFormat="1" ht="24.15" customHeight="1">
      <c r="A143" s="41"/>
      <c r="B143" s="42"/>
      <c r="C143" s="216" t="s">
        <v>284</v>
      </c>
      <c r="D143" s="216" t="s">
        <v>181</v>
      </c>
      <c r="E143" s="217" t="s">
        <v>1900</v>
      </c>
      <c r="F143" s="218" t="s">
        <v>1901</v>
      </c>
      <c r="G143" s="219" t="s">
        <v>416</v>
      </c>
      <c r="H143" s="220">
        <v>42</v>
      </c>
      <c r="I143" s="221"/>
      <c r="J143" s="222">
        <f>ROUND(I143*H143,2)</f>
        <v>0</v>
      </c>
      <c r="K143" s="218" t="s">
        <v>19</v>
      </c>
      <c r="L143" s="47"/>
      <c r="M143" s="223" t="s">
        <v>19</v>
      </c>
      <c r="N143" s="224" t="s">
        <v>40</v>
      </c>
      <c r="O143" s="87"/>
      <c r="P143" s="225">
        <f>O143*H143</f>
        <v>0</v>
      </c>
      <c r="Q143" s="225">
        <v>0.00050000000000000001</v>
      </c>
      <c r="R143" s="225">
        <f>Q143*H143</f>
        <v>0.021000000000000001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186</v>
      </c>
      <c r="AT143" s="227" t="s">
        <v>181</v>
      </c>
      <c r="AU143" s="227" t="s">
        <v>78</v>
      </c>
      <c r="AY143" s="20" t="s">
        <v>179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76</v>
      </c>
      <c r="BK143" s="228">
        <f>ROUND(I143*H143,2)</f>
        <v>0</v>
      </c>
      <c r="BL143" s="20" t="s">
        <v>186</v>
      </c>
      <c r="BM143" s="227" t="s">
        <v>2021</v>
      </c>
    </row>
    <row r="144" s="13" customFormat="1">
      <c r="A144" s="13"/>
      <c r="B144" s="234"/>
      <c r="C144" s="235"/>
      <c r="D144" s="236" t="s">
        <v>195</v>
      </c>
      <c r="E144" s="237" t="s">
        <v>19</v>
      </c>
      <c r="F144" s="238" t="s">
        <v>2015</v>
      </c>
      <c r="G144" s="235"/>
      <c r="H144" s="239">
        <v>42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195</v>
      </c>
      <c r="AU144" s="245" t="s">
        <v>78</v>
      </c>
      <c r="AV144" s="13" t="s">
        <v>78</v>
      </c>
      <c r="AW144" s="13" t="s">
        <v>31</v>
      </c>
      <c r="AX144" s="13" t="s">
        <v>69</v>
      </c>
      <c r="AY144" s="245" t="s">
        <v>179</v>
      </c>
    </row>
    <row r="145" s="14" customFormat="1">
      <c r="A145" s="14"/>
      <c r="B145" s="246"/>
      <c r="C145" s="247"/>
      <c r="D145" s="236" t="s">
        <v>195</v>
      </c>
      <c r="E145" s="248" t="s">
        <v>19</v>
      </c>
      <c r="F145" s="249" t="s">
        <v>197</v>
      </c>
      <c r="G145" s="247"/>
      <c r="H145" s="250">
        <v>42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6" t="s">
        <v>195</v>
      </c>
      <c r="AU145" s="256" t="s">
        <v>78</v>
      </c>
      <c r="AV145" s="14" t="s">
        <v>186</v>
      </c>
      <c r="AW145" s="14" t="s">
        <v>31</v>
      </c>
      <c r="AX145" s="14" t="s">
        <v>76</v>
      </c>
      <c r="AY145" s="256" t="s">
        <v>179</v>
      </c>
    </row>
    <row r="146" s="12" customFormat="1" ht="22.8" customHeight="1">
      <c r="A146" s="12"/>
      <c r="B146" s="200"/>
      <c r="C146" s="201"/>
      <c r="D146" s="202" t="s">
        <v>68</v>
      </c>
      <c r="E146" s="214" t="s">
        <v>297</v>
      </c>
      <c r="F146" s="214" t="s">
        <v>298</v>
      </c>
      <c r="G146" s="201"/>
      <c r="H146" s="201"/>
      <c r="I146" s="204"/>
      <c r="J146" s="215">
        <f>BK146</f>
        <v>0</v>
      </c>
      <c r="K146" s="201"/>
      <c r="L146" s="206"/>
      <c r="M146" s="207"/>
      <c r="N146" s="208"/>
      <c r="O146" s="208"/>
      <c r="P146" s="209">
        <f>SUM(P147:P150)</f>
        <v>0</v>
      </c>
      <c r="Q146" s="208"/>
      <c r="R146" s="209">
        <f>SUM(R147:R150)</f>
        <v>0</v>
      </c>
      <c r="S146" s="208"/>
      <c r="T146" s="210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1" t="s">
        <v>76</v>
      </c>
      <c r="AT146" s="212" t="s">
        <v>68</v>
      </c>
      <c r="AU146" s="212" t="s">
        <v>76</v>
      </c>
      <c r="AY146" s="211" t="s">
        <v>179</v>
      </c>
      <c r="BK146" s="213">
        <f>SUM(BK147:BK150)</f>
        <v>0</v>
      </c>
    </row>
    <row r="147" s="2" customFormat="1" ht="24.15" customHeight="1">
      <c r="A147" s="41"/>
      <c r="B147" s="42"/>
      <c r="C147" s="216" t="s">
        <v>291</v>
      </c>
      <c r="D147" s="216" t="s">
        <v>181</v>
      </c>
      <c r="E147" s="217" t="s">
        <v>1801</v>
      </c>
      <c r="F147" s="218" t="s">
        <v>1802</v>
      </c>
      <c r="G147" s="219" t="s">
        <v>287</v>
      </c>
      <c r="H147" s="220">
        <v>1.153</v>
      </c>
      <c r="I147" s="221"/>
      <c r="J147" s="222">
        <f>ROUND(I147*H147,2)</f>
        <v>0</v>
      </c>
      <c r="K147" s="218" t="s">
        <v>185</v>
      </c>
      <c r="L147" s="47"/>
      <c r="M147" s="223" t="s">
        <v>19</v>
      </c>
      <c r="N147" s="224" t="s">
        <v>40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186</v>
      </c>
      <c r="AT147" s="227" t="s">
        <v>181</v>
      </c>
      <c r="AU147" s="227" t="s">
        <v>78</v>
      </c>
      <c r="AY147" s="20" t="s">
        <v>179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76</v>
      </c>
      <c r="BK147" s="228">
        <f>ROUND(I147*H147,2)</f>
        <v>0</v>
      </c>
      <c r="BL147" s="20" t="s">
        <v>186</v>
      </c>
      <c r="BM147" s="227" t="s">
        <v>2022</v>
      </c>
    </row>
    <row r="148" s="2" customFormat="1">
      <c r="A148" s="41"/>
      <c r="B148" s="42"/>
      <c r="C148" s="43"/>
      <c r="D148" s="229" t="s">
        <v>188</v>
      </c>
      <c r="E148" s="43"/>
      <c r="F148" s="230" t="s">
        <v>1804</v>
      </c>
      <c r="G148" s="43"/>
      <c r="H148" s="43"/>
      <c r="I148" s="231"/>
      <c r="J148" s="43"/>
      <c r="K148" s="43"/>
      <c r="L148" s="47"/>
      <c r="M148" s="232"/>
      <c r="N148" s="233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188</v>
      </c>
      <c r="AU148" s="20" t="s">
        <v>78</v>
      </c>
    </row>
    <row r="149" s="2" customFormat="1" ht="33" customHeight="1">
      <c r="A149" s="41"/>
      <c r="B149" s="42"/>
      <c r="C149" s="216" t="s">
        <v>299</v>
      </c>
      <c r="D149" s="216" t="s">
        <v>181</v>
      </c>
      <c r="E149" s="217" t="s">
        <v>1914</v>
      </c>
      <c r="F149" s="218" t="s">
        <v>1915</v>
      </c>
      <c r="G149" s="219" t="s">
        <v>287</v>
      </c>
      <c r="H149" s="220">
        <v>1.153</v>
      </c>
      <c r="I149" s="221"/>
      <c r="J149" s="222">
        <f>ROUND(I149*H149,2)</f>
        <v>0</v>
      </c>
      <c r="K149" s="218" t="s">
        <v>185</v>
      </c>
      <c r="L149" s="47"/>
      <c r="M149" s="223" t="s">
        <v>19</v>
      </c>
      <c r="N149" s="224" t="s">
        <v>40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186</v>
      </c>
      <c r="AT149" s="227" t="s">
        <v>181</v>
      </c>
      <c r="AU149" s="227" t="s">
        <v>78</v>
      </c>
      <c r="AY149" s="20" t="s">
        <v>179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76</v>
      </c>
      <c r="BK149" s="228">
        <f>ROUND(I149*H149,2)</f>
        <v>0</v>
      </c>
      <c r="BL149" s="20" t="s">
        <v>186</v>
      </c>
      <c r="BM149" s="227" t="s">
        <v>2023</v>
      </c>
    </row>
    <row r="150" s="2" customFormat="1">
      <c r="A150" s="41"/>
      <c r="B150" s="42"/>
      <c r="C150" s="43"/>
      <c r="D150" s="229" t="s">
        <v>188</v>
      </c>
      <c r="E150" s="43"/>
      <c r="F150" s="230" t="s">
        <v>1917</v>
      </c>
      <c r="G150" s="43"/>
      <c r="H150" s="43"/>
      <c r="I150" s="231"/>
      <c r="J150" s="43"/>
      <c r="K150" s="43"/>
      <c r="L150" s="47"/>
      <c r="M150" s="288"/>
      <c r="N150" s="289"/>
      <c r="O150" s="290"/>
      <c r="P150" s="290"/>
      <c r="Q150" s="290"/>
      <c r="R150" s="290"/>
      <c r="S150" s="290"/>
      <c r="T150" s="29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188</v>
      </c>
      <c r="AU150" s="20" t="s">
        <v>78</v>
      </c>
    </row>
    <row r="151" s="2" customFormat="1" ht="6.96" customHeight="1">
      <c r="A151" s="41"/>
      <c r="B151" s="62"/>
      <c r="C151" s="63"/>
      <c r="D151" s="63"/>
      <c r="E151" s="63"/>
      <c r="F151" s="63"/>
      <c r="G151" s="63"/>
      <c r="H151" s="63"/>
      <c r="I151" s="63"/>
      <c r="J151" s="63"/>
      <c r="K151" s="63"/>
      <c r="L151" s="47"/>
      <c r="M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</sheetData>
  <sheetProtection sheet="1" autoFilter="0" formatColumns="0" formatRows="0" objects="1" scenarios="1" spinCount="100000" saltValue="WkeckbeASvUInlEg8pJQpv/jKObrKBkB1M2GsJdUunJ/rHMtFMRZL0sGdWaCAvoPx6D8bYt8q/XqnzJZwLmYrw==" hashValue="oCBV05RL+pDGjndldjcWVKvRufgSRWfq7/7+xZ5+ogNfLKCceAeKkN46e8xgFVxbR3a5mxniuwxPK3jk5rYYBQ==" algorithmName="SHA-512" password="CC51"/>
  <autoFilter ref="C95:K150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2:H82"/>
    <mergeCell ref="E86:H86"/>
    <mergeCell ref="E84:H84"/>
    <mergeCell ref="E88:H88"/>
    <mergeCell ref="L2:V2"/>
  </mergeCells>
  <hyperlinks>
    <hyperlink ref="F100" r:id="rId1" display="https://podminky.urs.cz/item/CS_URS_2023_01/857242122"/>
    <hyperlink ref="F108" r:id="rId2" display="https://podminky.urs.cz/item/CS_URS_2023_01/871211211"/>
    <hyperlink ref="F114" r:id="rId3" display="https://podminky.urs.cz/item/CS_URS_2023_01/877211101"/>
    <hyperlink ref="F122" r:id="rId4" display="https://podminky.urs.cz/item/CS_URS_2023_01/892233122"/>
    <hyperlink ref="F126" r:id="rId5" display="https://podminky.urs.cz/item/CS_URS_2023_01/892241111"/>
    <hyperlink ref="F130" r:id="rId6" display="https://podminky.urs.cz/item/CS_URS_2023_01/892372111"/>
    <hyperlink ref="F132" r:id="rId7" display="https://podminky.urs.cz/item/CS_URS_2023_01/899722113"/>
    <hyperlink ref="F148" r:id="rId8" display="https://podminky.urs.cz/item/CS_URS_2023_01/998276101"/>
    <hyperlink ref="F150" r:id="rId9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117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2024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2025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ROUND(J97,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ROUND((SUM(BE97:BE267)),  2)</f>
        <v>0</v>
      </c>
      <c r="G37" s="41"/>
      <c r="H37" s="41"/>
      <c r="I37" s="161">
        <v>0.20999999999999999</v>
      </c>
      <c r="J37" s="160">
        <f>ROUND(((SUM(BE97:BE267))*I37),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ROUND((SUM(BF97:BF267)),  2)</f>
        <v>0</v>
      </c>
      <c r="G38" s="41"/>
      <c r="H38" s="41"/>
      <c r="I38" s="161">
        <v>0.14999999999999999</v>
      </c>
      <c r="J38" s="160">
        <f>ROUND(((SUM(BF97:BF267))*I38),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ROUND((SUM(BG97:BG267)),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ROUND((SUM(BH97:BH267)),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ROUND((SUM(BI97:BI267)),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2024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SO02.003.001 - Výkopové práce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J97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1585</v>
      </c>
      <c r="E68" s="181"/>
      <c r="F68" s="181"/>
      <c r="G68" s="181"/>
      <c r="H68" s="181"/>
      <c r="I68" s="181"/>
      <c r="J68" s="182">
        <f>J98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159</v>
      </c>
      <c r="E69" s="186"/>
      <c r="F69" s="186"/>
      <c r="G69" s="186"/>
      <c r="H69" s="186"/>
      <c r="I69" s="186"/>
      <c r="J69" s="187">
        <f>J99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507</v>
      </c>
      <c r="E70" s="186"/>
      <c r="F70" s="186"/>
      <c r="G70" s="186"/>
      <c r="H70" s="186"/>
      <c r="I70" s="186"/>
      <c r="J70" s="187">
        <f>J234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161</v>
      </c>
      <c r="E71" s="186"/>
      <c r="F71" s="186"/>
      <c r="G71" s="186"/>
      <c r="H71" s="186"/>
      <c r="I71" s="186"/>
      <c r="J71" s="187">
        <f>J239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162</v>
      </c>
      <c r="E72" s="186"/>
      <c r="F72" s="186"/>
      <c r="G72" s="186"/>
      <c r="H72" s="186"/>
      <c r="I72" s="186"/>
      <c r="J72" s="187">
        <f>J250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163</v>
      </c>
      <c r="E73" s="186"/>
      <c r="F73" s="186"/>
      <c r="G73" s="186"/>
      <c r="H73" s="186"/>
      <c r="I73" s="186"/>
      <c r="J73" s="187">
        <f>J265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164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73" t="str">
        <f>E7</f>
        <v>KŘEPTOV - VDJ</v>
      </c>
      <c r="F83" s="35"/>
      <c r="G83" s="35"/>
      <c r="H83" s="35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" customFormat="1" ht="12" customHeight="1">
      <c r="B84" s="24"/>
      <c r="C84" s="35" t="s">
        <v>150</v>
      </c>
      <c r="D84" s="25"/>
      <c r="E84" s="25"/>
      <c r="F84" s="25"/>
      <c r="G84" s="25"/>
      <c r="H84" s="25"/>
      <c r="I84" s="25"/>
      <c r="J84" s="25"/>
      <c r="K84" s="25"/>
      <c r="L84" s="23"/>
    </row>
    <row r="85" s="1" customFormat="1" ht="16.5" customHeight="1">
      <c r="B85" s="24"/>
      <c r="C85" s="25"/>
      <c r="D85" s="25"/>
      <c r="E85" s="173" t="s">
        <v>1581</v>
      </c>
      <c r="F85" s="25"/>
      <c r="G85" s="25"/>
      <c r="H85" s="25"/>
      <c r="I85" s="25"/>
      <c r="J85" s="25"/>
      <c r="K85" s="25"/>
      <c r="L85" s="23"/>
    </row>
    <row r="86" s="1" customFormat="1" ht="12" customHeight="1">
      <c r="B86" s="24"/>
      <c r="C86" s="35" t="s">
        <v>152</v>
      </c>
      <c r="D86" s="25"/>
      <c r="E86" s="25"/>
      <c r="F86" s="25"/>
      <c r="G86" s="25"/>
      <c r="H86" s="25"/>
      <c r="I86" s="25"/>
      <c r="J86" s="25"/>
      <c r="K86" s="25"/>
      <c r="L86" s="23"/>
    </row>
    <row r="87" s="2" customFormat="1" ht="16.5" customHeight="1">
      <c r="A87" s="41"/>
      <c r="B87" s="42"/>
      <c r="C87" s="43"/>
      <c r="D87" s="43"/>
      <c r="E87" s="293" t="s">
        <v>2024</v>
      </c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1583</v>
      </c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2" t="str">
        <f>E13</f>
        <v>SO02.003.001 - Výkopové práce</v>
      </c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5" t="s">
        <v>21</v>
      </c>
      <c r="D91" s="43"/>
      <c r="E91" s="43"/>
      <c r="F91" s="30" t="str">
        <f>F16</f>
        <v xml:space="preserve"> </v>
      </c>
      <c r="G91" s="43"/>
      <c r="H91" s="43"/>
      <c r="I91" s="35" t="s">
        <v>23</v>
      </c>
      <c r="J91" s="75" t="str">
        <f>IF(J16="","",J16)</f>
        <v>12. 3. 2023</v>
      </c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25</v>
      </c>
      <c r="D93" s="43"/>
      <c r="E93" s="43"/>
      <c r="F93" s="30" t="str">
        <f>E19</f>
        <v xml:space="preserve"> </v>
      </c>
      <c r="G93" s="43"/>
      <c r="H93" s="43"/>
      <c r="I93" s="35" t="s">
        <v>30</v>
      </c>
      <c r="J93" s="39" t="str">
        <f>E25</f>
        <v xml:space="preserve"> 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28</v>
      </c>
      <c r="D94" s="43"/>
      <c r="E94" s="43"/>
      <c r="F94" s="30" t="str">
        <f>IF(E22="","",E22)</f>
        <v>Vyplň údaj</v>
      </c>
      <c r="G94" s="43"/>
      <c r="H94" s="43"/>
      <c r="I94" s="35" t="s">
        <v>32</v>
      </c>
      <c r="J94" s="39" t="str">
        <f>E28</f>
        <v xml:space="preserve"> 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11" customFormat="1" ht="29.28" customHeight="1">
      <c r="A96" s="189"/>
      <c r="B96" s="190"/>
      <c r="C96" s="191" t="s">
        <v>165</v>
      </c>
      <c r="D96" s="192" t="s">
        <v>54</v>
      </c>
      <c r="E96" s="192" t="s">
        <v>50</v>
      </c>
      <c r="F96" s="192" t="s">
        <v>51</v>
      </c>
      <c r="G96" s="192" t="s">
        <v>166</v>
      </c>
      <c r="H96" s="192" t="s">
        <v>167</v>
      </c>
      <c r="I96" s="192" t="s">
        <v>168</v>
      </c>
      <c r="J96" s="192" t="s">
        <v>156</v>
      </c>
      <c r="K96" s="193" t="s">
        <v>169</v>
      </c>
      <c r="L96" s="194"/>
      <c r="M96" s="95" t="s">
        <v>19</v>
      </c>
      <c r="N96" s="96" t="s">
        <v>39</v>
      </c>
      <c r="O96" s="96" t="s">
        <v>170</v>
      </c>
      <c r="P96" s="96" t="s">
        <v>171</v>
      </c>
      <c r="Q96" s="96" t="s">
        <v>172</v>
      </c>
      <c r="R96" s="96" t="s">
        <v>173</v>
      </c>
      <c r="S96" s="96" t="s">
        <v>174</v>
      </c>
      <c r="T96" s="97" t="s">
        <v>175</v>
      </c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</row>
    <row r="97" s="2" customFormat="1" ht="22.8" customHeight="1">
      <c r="A97" s="41"/>
      <c r="B97" s="42"/>
      <c r="C97" s="102" t="s">
        <v>176</v>
      </c>
      <c r="D97" s="43"/>
      <c r="E97" s="43"/>
      <c r="F97" s="43"/>
      <c r="G97" s="43"/>
      <c r="H97" s="43"/>
      <c r="I97" s="43"/>
      <c r="J97" s="195">
        <f>BK97</f>
        <v>0</v>
      </c>
      <c r="K97" s="43"/>
      <c r="L97" s="47"/>
      <c r="M97" s="98"/>
      <c r="N97" s="196"/>
      <c r="O97" s="99"/>
      <c r="P97" s="197">
        <f>P98</f>
        <v>0</v>
      </c>
      <c r="Q97" s="99"/>
      <c r="R97" s="197">
        <f>R98</f>
        <v>0.082203499999999985</v>
      </c>
      <c r="S97" s="99"/>
      <c r="T97" s="198">
        <f>T98</f>
        <v>11.154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68</v>
      </c>
      <c r="AU97" s="20" t="s">
        <v>157</v>
      </c>
      <c r="BK97" s="199">
        <f>BK98</f>
        <v>0</v>
      </c>
    </row>
    <row r="98" s="12" customFormat="1" ht="25.92" customHeight="1">
      <c r="A98" s="12"/>
      <c r="B98" s="200"/>
      <c r="C98" s="201"/>
      <c r="D98" s="202" t="s">
        <v>68</v>
      </c>
      <c r="E98" s="203" t="s">
        <v>177</v>
      </c>
      <c r="F98" s="203" t="s">
        <v>1586</v>
      </c>
      <c r="G98" s="201"/>
      <c r="H98" s="201"/>
      <c r="I98" s="204"/>
      <c r="J98" s="205">
        <f>BK98</f>
        <v>0</v>
      </c>
      <c r="K98" s="201"/>
      <c r="L98" s="206"/>
      <c r="M98" s="207"/>
      <c r="N98" s="208"/>
      <c r="O98" s="208"/>
      <c r="P98" s="209">
        <f>P99+P234+P239+P250+P265</f>
        <v>0</v>
      </c>
      <c r="Q98" s="208"/>
      <c r="R98" s="209">
        <f>R99+R234+R239+R250+R265</f>
        <v>0.082203499999999985</v>
      </c>
      <c r="S98" s="208"/>
      <c r="T98" s="210">
        <f>T99+T234+T239+T250+T265</f>
        <v>11.154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76</v>
      </c>
      <c r="AT98" s="212" t="s">
        <v>68</v>
      </c>
      <c r="AU98" s="212" t="s">
        <v>69</v>
      </c>
      <c r="AY98" s="211" t="s">
        <v>179</v>
      </c>
      <c r="BK98" s="213">
        <f>BK99+BK234+BK239+BK250+BK265</f>
        <v>0</v>
      </c>
    </row>
    <row r="99" s="12" customFormat="1" ht="22.8" customHeight="1">
      <c r="A99" s="12"/>
      <c r="B99" s="200"/>
      <c r="C99" s="201"/>
      <c r="D99" s="202" t="s">
        <v>68</v>
      </c>
      <c r="E99" s="214" t="s">
        <v>76</v>
      </c>
      <c r="F99" s="214" t="s">
        <v>180</v>
      </c>
      <c r="G99" s="201"/>
      <c r="H99" s="201"/>
      <c r="I99" s="204"/>
      <c r="J99" s="215">
        <f>BK99</f>
        <v>0</v>
      </c>
      <c r="K99" s="201"/>
      <c r="L99" s="206"/>
      <c r="M99" s="207"/>
      <c r="N99" s="208"/>
      <c r="O99" s="208"/>
      <c r="P99" s="209">
        <f>SUM(P100:P233)</f>
        <v>0</v>
      </c>
      <c r="Q99" s="208"/>
      <c r="R99" s="209">
        <f>SUM(R100:R233)</f>
        <v>0.082203499999999985</v>
      </c>
      <c r="S99" s="208"/>
      <c r="T99" s="210">
        <f>SUM(T100:T233)</f>
        <v>11.154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76</v>
      </c>
      <c r="AT99" s="212" t="s">
        <v>68</v>
      </c>
      <c r="AU99" s="212" t="s">
        <v>76</v>
      </c>
      <c r="AY99" s="211" t="s">
        <v>179</v>
      </c>
      <c r="BK99" s="213">
        <f>SUM(BK100:BK233)</f>
        <v>0</v>
      </c>
    </row>
    <row r="100" s="2" customFormat="1" ht="37.8" customHeight="1">
      <c r="A100" s="41"/>
      <c r="B100" s="42"/>
      <c r="C100" s="216" t="s">
        <v>76</v>
      </c>
      <c r="D100" s="216" t="s">
        <v>181</v>
      </c>
      <c r="E100" s="217" t="s">
        <v>1587</v>
      </c>
      <c r="F100" s="218" t="s">
        <v>1588</v>
      </c>
      <c r="G100" s="219" t="s">
        <v>192</v>
      </c>
      <c r="H100" s="220">
        <v>34.649999999999999</v>
      </c>
      <c r="I100" s="221"/>
      <c r="J100" s="222">
        <f>ROUND(I100*H100,2)</f>
        <v>0</v>
      </c>
      <c r="K100" s="218" t="s">
        <v>185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0.17000000000000001</v>
      </c>
      <c r="T100" s="226">
        <f>S100*H100</f>
        <v>5.8905000000000003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78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2026</v>
      </c>
    </row>
    <row r="101" s="2" customFormat="1">
      <c r="A101" s="41"/>
      <c r="B101" s="42"/>
      <c r="C101" s="43"/>
      <c r="D101" s="229" t="s">
        <v>188</v>
      </c>
      <c r="E101" s="43"/>
      <c r="F101" s="230" t="s">
        <v>1590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188</v>
      </c>
      <c r="AU101" s="20" t="s">
        <v>78</v>
      </c>
    </row>
    <row r="102" s="15" customFormat="1">
      <c r="A102" s="15"/>
      <c r="B102" s="257"/>
      <c r="C102" s="258"/>
      <c r="D102" s="236" t="s">
        <v>195</v>
      </c>
      <c r="E102" s="259" t="s">
        <v>19</v>
      </c>
      <c r="F102" s="260" t="s">
        <v>2027</v>
      </c>
      <c r="G102" s="258"/>
      <c r="H102" s="259" t="s">
        <v>19</v>
      </c>
      <c r="I102" s="261"/>
      <c r="J102" s="258"/>
      <c r="K102" s="258"/>
      <c r="L102" s="262"/>
      <c r="M102" s="263"/>
      <c r="N102" s="264"/>
      <c r="O102" s="264"/>
      <c r="P102" s="264"/>
      <c r="Q102" s="264"/>
      <c r="R102" s="264"/>
      <c r="S102" s="264"/>
      <c r="T102" s="26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6" t="s">
        <v>195</v>
      </c>
      <c r="AU102" s="266" t="s">
        <v>78</v>
      </c>
      <c r="AV102" s="15" t="s">
        <v>76</v>
      </c>
      <c r="AW102" s="15" t="s">
        <v>31</v>
      </c>
      <c r="AX102" s="15" t="s">
        <v>69</v>
      </c>
      <c r="AY102" s="266" t="s">
        <v>179</v>
      </c>
    </row>
    <row r="103" s="13" customFormat="1">
      <c r="A103" s="13"/>
      <c r="B103" s="234"/>
      <c r="C103" s="235"/>
      <c r="D103" s="236" t="s">
        <v>195</v>
      </c>
      <c r="E103" s="237" t="s">
        <v>19</v>
      </c>
      <c r="F103" s="238" t="s">
        <v>2028</v>
      </c>
      <c r="G103" s="235"/>
      <c r="H103" s="239">
        <v>34.649999999999999</v>
      </c>
      <c r="I103" s="240"/>
      <c r="J103" s="235"/>
      <c r="K103" s="235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195</v>
      </c>
      <c r="AU103" s="245" t="s">
        <v>78</v>
      </c>
      <c r="AV103" s="13" t="s">
        <v>78</v>
      </c>
      <c r="AW103" s="13" t="s">
        <v>31</v>
      </c>
      <c r="AX103" s="13" t="s">
        <v>69</v>
      </c>
      <c r="AY103" s="245" t="s">
        <v>179</v>
      </c>
    </row>
    <row r="104" s="14" customFormat="1">
      <c r="A104" s="14"/>
      <c r="B104" s="246"/>
      <c r="C104" s="247"/>
      <c r="D104" s="236" t="s">
        <v>195</v>
      </c>
      <c r="E104" s="248" t="s">
        <v>19</v>
      </c>
      <c r="F104" s="249" t="s">
        <v>197</v>
      </c>
      <c r="G104" s="247"/>
      <c r="H104" s="250">
        <v>34.649999999999999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6" t="s">
        <v>195</v>
      </c>
      <c r="AU104" s="256" t="s">
        <v>78</v>
      </c>
      <c r="AV104" s="14" t="s">
        <v>186</v>
      </c>
      <c r="AW104" s="14" t="s">
        <v>31</v>
      </c>
      <c r="AX104" s="14" t="s">
        <v>76</v>
      </c>
      <c r="AY104" s="256" t="s">
        <v>179</v>
      </c>
    </row>
    <row r="105" s="2" customFormat="1" ht="37.8" customHeight="1">
      <c r="A105" s="41"/>
      <c r="B105" s="42"/>
      <c r="C105" s="216" t="s">
        <v>78</v>
      </c>
      <c r="D105" s="216" t="s">
        <v>181</v>
      </c>
      <c r="E105" s="217" t="s">
        <v>1593</v>
      </c>
      <c r="F105" s="218" t="s">
        <v>1594</v>
      </c>
      <c r="G105" s="219" t="s">
        <v>192</v>
      </c>
      <c r="H105" s="220">
        <v>18.149999999999999</v>
      </c>
      <c r="I105" s="221"/>
      <c r="J105" s="222">
        <f>ROUND(I105*H105,2)</f>
        <v>0</v>
      </c>
      <c r="K105" s="218" t="s">
        <v>185</v>
      </c>
      <c r="L105" s="47"/>
      <c r="M105" s="223" t="s">
        <v>19</v>
      </c>
      <c r="N105" s="224" t="s">
        <v>40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0.28999999999999998</v>
      </c>
      <c r="T105" s="226">
        <f>S105*H105</f>
        <v>5.2634999999999996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186</v>
      </c>
      <c r="AT105" s="227" t="s">
        <v>181</v>
      </c>
      <c r="AU105" s="227" t="s">
        <v>78</v>
      </c>
      <c r="AY105" s="20" t="s">
        <v>179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76</v>
      </c>
      <c r="BK105" s="228">
        <f>ROUND(I105*H105,2)</f>
        <v>0</v>
      </c>
      <c r="BL105" s="20" t="s">
        <v>186</v>
      </c>
      <c r="BM105" s="227" t="s">
        <v>2029</v>
      </c>
    </row>
    <row r="106" s="2" customFormat="1">
      <c r="A106" s="41"/>
      <c r="B106" s="42"/>
      <c r="C106" s="43"/>
      <c r="D106" s="229" t="s">
        <v>188</v>
      </c>
      <c r="E106" s="43"/>
      <c r="F106" s="230" t="s">
        <v>1596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188</v>
      </c>
      <c r="AU106" s="20" t="s">
        <v>78</v>
      </c>
    </row>
    <row r="107" s="15" customFormat="1">
      <c r="A107" s="15"/>
      <c r="B107" s="257"/>
      <c r="C107" s="258"/>
      <c r="D107" s="236" t="s">
        <v>195</v>
      </c>
      <c r="E107" s="259" t="s">
        <v>19</v>
      </c>
      <c r="F107" s="260" t="s">
        <v>2030</v>
      </c>
      <c r="G107" s="258"/>
      <c r="H107" s="259" t="s">
        <v>19</v>
      </c>
      <c r="I107" s="261"/>
      <c r="J107" s="258"/>
      <c r="K107" s="258"/>
      <c r="L107" s="262"/>
      <c r="M107" s="263"/>
      <c r="N107" s="264"/>
      <c r="O107" s="264"/>
      <c r="P107" s="264"/>
      <c r="Q107" s="264"/>
      <c r="R107" s="264"/>
      <c r="S107" s="264"/>
      <c r="T107" s="26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6" t="s">
        <v>195</v>
      </c>
      <c r="AU107" s="266" t="s">
        <v>78</v>
      </c>
      <c r="AV107" s="15" t="s">
        <v>76</v>
      </c>
      <c r="AW107" s="15" t="s">
        <v>31</v>
      </c>
      <c r="AX107" s="15" t="s">
        <v>69</v>
      </c>
      <c r="AY107" s="266" t="s">
        <v>179</v>
      </c>
    </row>
    <row r="108" s="13" customFormat="1">
      <c r="A108" s="13"/>
      <c r="B108" s="234"/>
      <c r="C108" s="235"/>
      <c r="D108" s="236" t="s">
        <v>195</v>
      </c>
      <c r="E108" s="237" t="s">
        <v>19</v>
      </c>
      <c r="F108" s="238" t="s">
        <v>2031</v>
      </c>
      <c r="G108" s="235"/>
      <c r="H108" s="239">
        <v>18.149999999999999</v>
      </c>
      <c r="I108" s="240"/>
      <c r="J108" s="235"/>
      <c r="K108" s="235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195</v>
      </c>
      <c r="AU108" s="245" t="s">
        <v>78</v>
      </c>
      <c r="AV108" s="13" t="s">
        <v>78</v>
      </c>
      <c r="AW108" s="13" t="s">
        <v>31</v>
      </c>
      <c r="AX108" s="13" t="s">
        <v>69</v>
      </c>
      <c r="AY108" s="245" t="s">
        <v>179</v>
      </c>
    </row>
    <row r="109" s="14" customFormat="1">
      <c r="A109" s="14"/>
      <c r="B109" s="246"/>
      <c r="C109" s="247"/>
      <c r="D109" s="236" t="s">
        <v>195</v>
      </c>
      <c r="E109" s="248" t="s">
        <v>19</v>
      </c>
      <c r="F109" s="249" t="s">
        <v>197</v>
      </c>
      <c r="G109" s="247"/>
      <c r="H109" s="250">
        <v>18.149999999999999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6" t="s">
        <v>195</v>
      </c>
      <c r="AU109" s="256" t="s">
        <v>78</v>
      </c>
      <c r="AV109" s="14" t="s">
        <v>186</v>
      </c>
      <c r="AW109" s="14" t="s">
        <v>31</v>
      </c>
      <c r="AX109" s="14" t="s">
        <v>76</v>
      </c>
      <c r="AY109" s="256" t="s">
        <v>179</v>
      </c>
    </row>
    <row r="110" s="2" customFormat="1" ht="24.15" customHeight="1">
      <c r="A110" s="41"/>
      <c r="B110" s="42"/>
      <c r="C110" s="216" t="s">
        <v>101</v>
      </c>
      <c r="D110" s="216" t="s">
        <v>181</v>
      </c>
      <c r="E110" s="217" t="s">
        <v>1628</v>
      </c>
      <c r="F110" s="218" t="s">
        <v>1629</v>
      </c>
      <c r="G110" s="219" t="s">
        <v>216</v>
      </c>
      <c r="H110" s="220">
        <v>19.097999999999999</v>
      </c>
      <c r="I110" s="221"/>
      <c r="J110" s="222">
        <f>ROUND(I110*H110,2)</f>
        <v>0</v>
      </c>
      <c r="K110" s="218" t="s">
        <v>185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78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2032</v>
      </c>
    </row>
    <row r="111" s="2" customFormat="1">
      <c r="A111" s="41"/>
      <c r="B111" s="42"/>
      <c r="C111" s="43"/>
      <c r="D111" s="229" t="s">
        <v>188</v>
      </c>
      <c r="E111" s="43"/>
      <c r="F111" s="230" t="s">
        <v>1631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188</v>
      </c>
      <c r="AU111" s="20" t="s">
        <v>78</v>
      </c>
    </row>
    <row r="112" s="13" customFormat="1">
      <c r="A112" s="13"/>
      <c r="B112" s="234"/>
      <c r="C112" s="235"/>
      <c r="D112" s="236" t="s">
        <v>195</v>
      </c>
      <c r="E112" s="237" t="s">
        <v>19</v>
      </c>
      <c r="F112" s="238" t="s">
        <v>2033</v>
      </c>
      <c r="G112" s="235"/>
      <c r="H112" s="239">
        <v>53.191000000000002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31</v>
      </c>
      <c r="AX112" s="13" t="s">
        <v>69</v>
      </c>
      <c r="AY112" s="245" t="s">
        <v>179</v>
      </c>
    </row>
    <row r="113" s="16" customFormat="1">
      <c r="A113" s="16"/>
      <c r="B113" s="267"/>
      <c r="C113" s="268"/>
      <c r="D113" s="236" t="s">
        <v>195</v>
      </c>
      <c r="E113" s="269" t="s">
        <v>19</v>
      </c>
      <c r="F113" s="270" t="s">
        <v>227</v>
      </c>
      <c r="G113" s="268"/>
      <c r="H113" s="271">
        <v>53.191000000000002</v>
      </c>
      <c r="I113" s="272"/>
      <c r="J113" s="268"/>
      <c r="K113" s="268"/>
      <c r="L113" s="273"/>
      <c r="M113" s="274"/>
      <c r="N113" s="275"/>
      <c r="O113" s="275"/>
      <c r="P113" s="275"/>
      <c r="Q113" s="275"/>
      <c r="R113" s="275"/>
      <c r="S113" s="275"/>
      <c r="T113" s="27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T113" s="277" t="s">
        <v>195</v>
      </c>
      <c r="AU113" s="277" t="s">
        <v>78</v>
      </c>
      <c r="AV113" s="16" t="s">
        <v>101</v>
      </c>
      <c r="AW113" s="16" t="s">
        <v>31</v>
      </c>
      <c r="AX113" s="16" t="s">
        <v>69</v>
      </c>
      <c r="AY113" s="277" t="s">
        <v>179</v>
      </c>
    </row>
    <row r="114" s="15" customFormat="1">
      <c r="A114" s="15"/>
      <c r="B114" s="257"/>
      <c r="C114" s="258"/>
      <c r="D114" s="236" t="s">
        <v>195</v>
      </c>
      <c r="E114" s="259" t="s">
        <v>19</v>
      </c>
      <c r="F114" s="260" t="s">
        <v>1633</v>
      </c>
      <c r="G114" s="258"/>
      <c r="H114" s="259" t="s">
        <v>19</v>
      </c>
      <c r="I114" s="261"/>
      <c r="J114" s="258"/>
      <c r="K114" s="258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195</v>
      </c>
      <c r="AU114" s="266" t="s">
        <v>78</v>
      </c>
      <c r="AV114" s="15" t="s">
        <v>76</v>
      </c>
      <c r="AW114" s="15" t="s">
        <v>31</v>
      </c>
      <c r="AX114" s="15" t="s">
        <v>69</v>
      </c>
      <c r="AY114" s="266" t="s">
        <v>179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2034</v>
      </c>
      <c r="G115" s="235"/>
      <c r="H115" s="239">
        <v>-5.4450000000000003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6" customFormat="1">
      <c r="A116" s="16"/>
      <c r="B116" s="267"/>
      <c r="C116" s="268"/>
      <c r="D116" s="236" t="s">
        <v>195</v>
      </c>
      <c r="E116" s="269" t="s">
        <v>19</v>
      </c>
      <c r="F116" s="270" t="s">
        <v>227</v>
      </c>
      <c r="G116" s="268"/>
      <c r="H116" s="271">
        <v>-5.4450000000000003</v>
      </c>
      <c r="I116" s="272"/>
      <c r="J116" s="268"/>
      <c r="K116" s="268"/>
      <c r="L116" s="273"/>
      <c r="M116" s="274"/>
      <c r="N116" s="275"/>
      <c r="O116" s="275"/>
      <c r="P116" s="275"/>
      <c r="Q116" s="275"/>
      <c r="R116" s="275"/>
      <c r="S116" s="275"/>
      <c r="T116" s="27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77" t="s">
        <v>195</v>
      </c>
      <c r="AU116" s="277" t="s">
        <v>78</v>
      </c>
      <c r="AV116" s="16" t="s">
        <v>101</v>
      </c>
      <c r="AW116" s="16" t="s">
        <v>31</v>
      </c>
      <c r="AX116" s="16" t="s">
        <v>69</v>
      </c>
      <c r="AY116" s="277" t="s">
        <v>179</v>
      </c>
    </row>
    <row r="117" s="14" customFormat="1">
      <c r="A117" s="14"/>
      <c r="B117" s="246"/>
      <c r="C117" s="247"/>
      <c r="D117" s="236" t="s">
        <v>195</v>
      </c>
      <c r="E117" s="248" t="s">
        <v>19</v>
      </c>
      <c r="F117" s="249" t="s">
        <v>197</v>
      </c>
      <c r="G117" s="247"/>
      <c r="H117" s="250">
        <v>47.746000000000002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6" t="s">
        <v>195</v>
      </c>
      <c r="AU117" s="256" t="s">
        <v>78</v>
      </c>
      <c r="AV117" s="14" t="s">
        <v>186</v>
      </c>
      <c r="AW117" s="14" t="s">
        <v>31</v>
      </c>
      <c r="AX117" s="14" t="s">
        <v>69</v>
      </c>
      <c r="AY117" s="256" t="s">
        <v>179</v>
      </c>
    </row>
    <row r="118" s="13" customFormat="1">
      <c r="A118" s="13"/>
      <c r="B118" s="234"/>
      <c r="C118" s="235"/>
      <c r="D118" s="236" t="s">
        <v>195</v>
      </c>
      <c r="E118" s="237" t="s">
        <v>19</v>
      </c>
      <c r="F118" s="238" t="s">
        <v>2035</v>
      </c>
      <c r="G118" s="235"/>
      <c r="H118" s="239">
        <v>19.097999999999999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195</v>
      </c>
      <c r="AU118" s="245" t="s">
        <v>78</v>
      </c>
      <c r="AV118" s="13" t="s">
        <v>78</v>
      </c>
      <c r="AW118" s="13" t="s">
        <v>31</v>
      </c>
      <c r="AX118" s="13" t="s">
        <v>76</v>
      </c>
      <c r="AY118" s="245" t="s">
        <v>179</v>
      </c>
    </row>
    <row r="119" s="2" customFormat="1" ht="24.15" customHeight="1">
      <c r="A119" s="41"/>
      <c r="B119" s="42"/>
      <c r="C119" s="216" t="s">
        <v>186</v>
      </c>
      <c r="D119" s="216" t="s">
        <v>181</v>
      </c>
      <c r="E119" s="217" t="s">
        <v>1638</v>
      </c>
      <c r="F119" s="218" t="s">
        <v>1639</v>
      </c>
      <c r="G119" s="219" t="s">
        <v>216</v>
      </c>
      <c r="H119" s="220">
        <v>7.1210000000000004</v>
      </c>
      <c r="I119" s="221"/>
      <c r="J119" s="222">
        <f>ROUND(I119*H119,2)</f>
        <v>0</v>
      </c>
      <c r="K119" s="218" t="s">
        <v>185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2036</v>
      </c>
    </row>
    <row r="120" s="2" customFormat="1">
      <c r="A120" s="41"/>
      <c r="B120" s="42"/>
      <c r="C120" s="43"/>
      <c r="D120" s="229" t="s">
        <v>188</v>
      </c>
      <c r="E120" s="43"/>
      <c r="F120" s="230" t="s">
        <v>1641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188</v>
      </c>
      <c r="AU120" s="20" t="s">
        <v>78</v>
      </c>
    </row>
    <row r="121" s="13" customFormat="1">
      <c r="A121" s="13"/>
      <c r="B121" s="234"/>
      <c r="C121" s="235"/>
      <c r="D121" s="236" t="s">
        <v>195</v>
      </c>
      <c r="E121" s="237" t="s">
        <v>19</v>
      </c>
      <c r="F121" s="238" t="s">
        <v>2037</v>
      </c>
      <c r="G121" s="235"/>
      <c r="H121" s="239">
        <v>7.1210000000000004</v>
      </c>
      <c r="I121" s="240"/>
      <c r="J121" s="235"/>
      <c r="K121" s="235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195</v>
      </c>
      <c r="AU121" s="245" t="s">
        <v>78</v>
      </c>
      <c r="AV121" s="13" t="s">
        <v>78</v>
      </c>
      <c r="AW121" s="13" t="s">
        <v>31</v>
      </c>
      <c r="AX121" s="13" t="s">
        <v>69</v>
      </c>
      <c r="AY121" s="245" t="s">
        <v>179</v>
      </c>
    </row>
    <row r="122" s="14" customFormat="1">
      <c r="A122" s="14"/>
      <c r="B122" s="246"/>
      <c r="C122" s="247"/>
      <c r="D122" s="236" t="s">
        <v>195</v>
      </c>
      <c r="E122" s="248" t="s">
        <v>19</v>
      </c>
      <c r="F122" s="249" t="s">
        <v>197</v>
      </c>
      <c r="G122" s="247"/>
      <c r="H122" s="250">
        <v>7.1210000000000004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195</v>
      </c>
      <c r="AU122" s="256" t="s">
        <v>78</v>
      </c>
      <c r="AV122" s="14" t="s">
        <v>186</v>
      </c>
      <c r="AW122" s="14" t="s">
        <v>31</v>
      </c>
      <c r="AX122" s="14" t="s">
        <v>76</v>
      </c>
      <c r="AY122" s="256" t="s">
        <v>179</v>
      </c>
    </row>
    <row r="123" s="2" customFormat="1" ht="24.15" customHeight="1">
      <c r="A123" s="41"/>
      <c r="B123" s="42"/>
      <c r="C123" s="216" t="s">
        <v>207</v>
      </c>
      <c r="D123" s="216" t="s">
        <v>181</v>
      </c>
      <c r="E123" s="217" t="s">
        <v>1643</v>
      </c>
      <c r="F123" s="218" t="s">
        <v>1644</v>
      </c>
      <c r="G123" s="219" t="s">
        <v>216</v>
      </c>
      <c r="H123" s="220">
        <v>7.1210000000000004</v>
      </c>
      <c r="I123" s="221"/>
      <c r="J123" s="222">
        <f>ROUND(I123*H123,2)</f>
        <v>0</v>
      </c>
      <c r="K123" s="218" t="s">
        <v>185</v>
      </c>
      <c r="L123" s="47"/>
      <c r="M123" s="223" t="s">
        <v>19</v>
      </c>
      <c r="N123" s="224" t="s">
        <v>40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186</v>
      </c>
      <c r="AT123" s="227" t="s">
        <v>181</v>
      </c>
      <c r="AU123" s="227" t="s">
        <v>78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2038</v>
      </c>
    </row>
    <row r="124" s="2" customFormat="1">
      <c r="A124" s="41"/>
      <c r="B124" s="42"/>
      <c r="C124" s="43"/>
      <c r="D124" s="229" t="s">
        <v>188</v>
      </c>
      <c r="E124" s="43"/>
      <c r="F124" s="230" t="s">
        <v>1646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188</v>
      </c>
      <c r="AU124" s="20" t="s">
        <v>78</v>
      </c>
    </row>
    <row r="125" s="13" customFormat="1">
      <c r="A125" s="13"/>
      <c r="B125" s="234"/>
      <c r="C125" s="235"/>
      <c r="D125" s="236" t="s">
        <v>195</v>
      </c>
      <c r="E125" s="237" t="s">
        <v>19</v>
      </c>
      <c r="F125" s="238" t="s">
        <v>2037</v>
      </c>
      <c r="G125" s="235"/>
      <c r="H125" s="239">
        <v>7.1210000000000004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195</v>
      </c>
      <c r="AU125" s="245" t="s">
        <v>78</v>
      </c>
      <c r="AV125" s="13" t="s">
        <v>78</v>
      </c>
      <c r="AW125" s="13" t="s">
        <v>31</v>
      </c>
      <c r="AX125" s="13" t="s">
        <v>69</v>
      </c>
      <c r="AY125" s="245" t="s">
        <v>179</v>
      </c>
    </row>
    <row r="126" s="14" customFormat="1">
      <c r="A126" s="14"/>
      <c r="B126" s="246"/>
      <c r="C126" s="247"/>
      <c r="D126" s="236" t="s">
        <v>195</v>
      </c>
      <c r="E126" s="248" t="s">
        <v>19</v>
      </c>
      <c r="F126" s="249" t="s">
        <v>197</v>
      </c>
      <c r="G126" s="247"/>
      <c r="H126" s="250">
        <v>7.1210000000000004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6" t="s">
        <v>195</v>
      </c>
      <c r="AU126" s="256" t="s">
        <v>78</v>
      </c>
      <c r="AV126" s="14" t="s">
        <v>186</v>
      </c>
      <c r="AW126" s="14" t="s">
        <v>31</v>
      </c>
      <c r="AX126" s="14" t="s">
        <v>76</v>
      </c>
      <c r="AY126" s="256" t="s">
        <v>179</v>
      </c>
    </row>
    <row r="127" s="2" customFormat="1" ht="24.15" customHeight="1">
      <c r="A127" s="41"/>
      <c r="B127" s="42"/>
      <c r="C127" s="216" t="s">
        <v>213</v>
      </c>
      <c r="D127" s="216" t="s">
        <v>181</v>
      </c>
      <c r="E127" s="217" t="s">
        <v>1647</v>
      </c>
      <c r="F127" s="218" t="s">
        <v>1648</v>
      </c>
      <c r="G127" s="219" t="s">
        <v>216</v>
      </c>
      <c r="H127" s="220">
        <v>14.243</v>
      </c>
      <c r="I127" s="221"/>
      <c r="J127" s="222">
        <f>ROUND(I127*H127,2)</f>
        <v>0</v>
      </c>
      <c r="K127" s="218" t="s">
        <v>185</v>
      </c>
      <c r="L127" s="47"/>
      <c r="M127" s="223" t="s">
        <v>19</v>
      </c>
      <c r="N127" s="224" t="s">
        <v>40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186</v>
      </c>
      <c r="AT127" s="227" t="s">
        <v>181</v>
      </c>
      <c r="AU127" s="227" t="s">
        <v>78</v>
      </c>
      <c r="AY127" s="20" t="s">
        <v>179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76</v>
      </c>
      <c r="BK127" s="228">
        <f>ROUND(I127*H127,2)</f>
        <v>0</v>
      </c>
      <c r="BL127" s="20" t="s">
        <v>186</v>
      </c>
      <c r="BM127" s="227" t="s">
        <v>2039</v>
      </c>
    </row>
    <row r="128" s="2" customFormat="1">
      <c r="A128" s="41"/>
      <c r="B128" s="42"/>
      <c r="C128" s="43"/>
      <c r="D128" s="229" t="s">
        <v>188</v>
      </c>
      <c r="E128" s="43"/>
      <c r="F128" s="230" t="s">
        <v>1650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188</v>
      </c>
      <c r="AU128" s="20" t="s">
        <v>78</v>
      </c>
    </row>
    <row r="129" s="13" customFormat="1">
      <c r="A129" s="13"/>
      <c r="B129" s="234"/>
      <c r="C129" s="235"/>
      <c r="D129" s="236" t="s">
        <v>195</v>
      </c>
      <c r="E129" s="237" t="s">
        <v>19</v>
      </c>
      <c r="F129" s="238" t="s">
        <v>2040</v>
      </c>
      <c r="G129" s="235"/>
      <c r="H129" s="239">
        <v>14.243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195</v>
      </c>
      <c r="AU129" s="245" t="s">
        <v>78</v>
      </c>
      <c r="AV129" s="13" t="s">
        <v>78</v>
      </c>
      <c r="AW129" s="13" t="s">
        <v>31</v>
      </c>
      <c r="AX129" s="13" t="s">
        <v>69</v>
      </c>
      <c r="AY129" s="245" t="s">
        <v>179</v>
      </c>
    </row>
    <row r="130" s="14" customFormat="1">
      <c r="A130" s="14"/>
      <c r="B130" s="246"/>
      <c r="C130" s="247"/>
      <c r="D130" s="236" t="s">
        <v>195</v>
      </c>
      <c r="E130" s="248" t="s">
        <v>19</v>
      </c>
      <c r="F130" s="249" t="s">
        <v>197</v>
      </c>
      <c r="G130" s="247"/>
      <c r="H130" s="250">
        <v>14.243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6" t="s">
        <v>195</v>
      </c>
      <c r="AU130" s="256" t="s">
        <v>78</v>
      </c>
      <c r="AV130" s="14" t="s">
        <v>186</v>
      </c>
      <c r="AW130" s="14" t="s">
        <v>31</v>
      </c>
      <c r="AX130" s="14" t="s">
        <v>76</v>
      </c>
      <c r="AY130" s="256" t="s">
        <v>179</v>
      </c>
    </row>
    <row r="131" s="2" customFormat="1" ht="24.15" customHeight="1">
      <c r="A131" s="41"/>
      <c r="B131" s="42"/>
      <c r="C131" s="216" t="s">
        <v>220</v>
      </c>
      <c r="D131" s="216" t="s">
        <v>181</v>
      </c>
      <c r="E131" s="217" t="s">
        <v>2041</v>
      </c>
      <c r="F131" s="218" t="s">
        <v>2042</v>
      </c>
      <c r="G131" s="219" t="s">
        <v>192</v>
      </c>
      <c r="H131" s="220">
        <v>96.709999999999994</v>
      </c>
      <c r="I131" s="221"/>
      <c r="J131" s="222">
        <f>ROUND(I131*H131,2)</f>
        <v>0</v>
      </c>
      <c r="K131" s="218" t="s">
        <v>185</v>
      </c>
      <c r="L131" s="47"/>
      <c r="M131" s="223" t="s">
        <v>19</v>
      </c>
      <c r="N131" s="224" t="s">
        <v>40</v>
      </c>
      <c r="O131" s="87"/>
      <c r="P131" s="225">
        <f>O131*H131</f>
        <v>0</v>
      </c>
      <c r="Q131" s="225">
        <v>0.00084999999999999995</v>
      </c>
      <c r="R131" s="225">
        <f>Q131*H131</f>
        <v>0.082203499999999985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186</v>
      </c>
      <c r="AT131" s="227" t="s">
        <v>181</v>
      </c>
      <c r="AU131" s="227" t="s">
        <v>78</v>
      </c>
      <c r="AY131" s="20" t="s">
        <v>179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76</v>
      </c>
      <c r="BK131" s="228">
        <f>ROUND(I131*H131,2)</f>
        <v>0</v>
      </c>
      <c r="BL131" s="20" t="s">
        <v>186</v>
      </c>
      <c r="BM131" s="227" t="s">
        <v>2043</v>
      </c>
    </row>
    <row r="132" s="2" customFormat="1">
      <c r="A132" s="41"/>
      <c r="B132" s="42"/>
      <c r="C132" s="43"/>
      <c r="D132" s="229" t="s">
        <v>188</v>
      </c>
      <c r="E132" s="43"/>
      <c r="F132" s="230" t="s">
        <v>2044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78</v>
      </c>
    </row>
    <row r="133" s="13" customFormat="1">
      <c r="A133" s="13"/>
      <c r="B133" s="234"/>
      <c r="C133" s="235"/>
      <c r="D133" s="236" t="s">
        <v>195</v>
      </c>
      <c r="E133" s="237" t="s">
        <v>19</v>
      </c>
      <c r="F133" s="238" t="s">
        <v>2045</v>
      </c>
      <c r="G133" s="235"/>
      <c r="H133" s="239">
        <v>96.709999999999994</v>
      </c>
      <c r="I133" s="240"/>
      <c r="J133" s="235"/>
      <c r="K133" s="235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195</v>
      </c>
      <c r="AU133" s="245" t="s">
        <v>78</v>
      </c>
      <c r="AV133" s="13" t="s">
        <v>78</v>
      </c>
      <c r="AW133" s="13" t="s">
        <v>31</v>
      </c>
      <c r="AX133" s="13" t="s">
        <v>69</v>
      </c>
      <c r="AY133" s="245" t="s">
        <v>179</v>
      </c>
    </row>
    <row r="134" s="14" customFormat="1">
      <c r="A134" s="14"/>
      <c r="B134" s="246"/>
      <c r="C134" s="247"/>
      <c r="D134" s="236" t="s">
        <v>195</v>
      </c>
      <c r="E134" s="248" t="s">
        <v>19</v>
      </c>
      <c r="F134" s="249" t="s">
        <v>197</v>
      </c>
      <c r="G134" s="247"/>
      <c r="H134" s="250">
        <v>96.709999999999994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6" t="s">
        <v>195</v>
      </c>
      <c r="AU134" s="256" t="s">
        <v>78</v>
      </c>
      <c r="AV134" s="14" t="s">
        <v>186</v>
      </c>
      <c r="AW134" s="14" t="s">
        <v>31</v>
      </c>
      <c r="AX134" s="14" t="s">
        <v>76</v>
      </c>
      <c r="AY134" s="256" t="s">
        <v>179</v>
      </c>
    </row>
    <row r="135" s="2" customFormat="1" ht="24.15" customHeight="1">
      <c r="A135" s="41"/>
      <c r="B135" s="42"/>
      <c r="C135" s="216" t="s">
        <v>229</v>
      </c>
      <c r="D135" s="216" t="s">
        <v>181</v>
      </c>
      <c r="E135" s="217" t="s">
        <v>2046</v>
      </c>
      <c r="F135" s="218" t="s">
        <v>2047</v>
      </c>
      <c r="G135" s="219" t="s">
        <v>192</v>
      </c>
      <c r="H135" s="220">
        <v>96.709999999999994</v>
      </c>
      <c r="I135" s="221"/>
      <c r="J135" s="222">
        <f>ROUND(I135*H135,2)</f>
        <v>0</v>
      </c>
      <c r="K135" s="218" t="s">
        <v>185</v>
      </c>
      <c r="L135" s="47"/>
      <c r="M135" s="223" t="s">
        <v>19</v>
      </c>
      <c r="N135" s="224" t="s">
        <v>40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186</v>
      </c>
      <c r="AT135" s="227" t="s">
        <v>181</v>
      </c>
      <c r="AU135" s="227" t="s">
        <v>78</v>
      </c>
      <c r="AY135" s="20" t="s">
        <v>179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76</v>
      </c>
      <c r="BK135" s="228">
        <f>ROUND(I135*H135,2)</f>
        <v>0</v>
      </c>
      <c r="BL135" s="20" t="s">
        <v>186</v>
      </c>
      <c r="BM135" s="227" t="s">
        <v>2048</v>
      </c>
    </row>
    <row r="136" s="2" customFormat="1">
      <c r="A136" s="41"/>
      <c r="B136" s="42"/>
      <c r="C136" s="43"/>
      <c r="D136" s="229" t="s">
        <v>188</v>
      </c>
      <c r="E136" s="43"/>
      <c r="F136" s="230" t="s">
        <v>2049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188</v>
      </c>
      <c r="AU136" s="20" t="s">
        <v>78</v>
      </c>
    </row>
    <row r="137" s="2" customFormat="1" ht="37.8" customHeight="1">
      <c r="A137" s="41"/>
      <c r="B137" s="42"/>
      <c r="C137" s="216" t="s">
        <v>235</v>
      </c>
      <c r="D137" s="216" t="s">
        <v>181</v>
      </c>
      <c r="E137" s="217" t="s">
        <v>221</v>
      </c>
      <c r="F137" s="218" t="s">
        <v>222</v>
      </c>
      <c r="G137" s="219" t="s">
        <v>216</v>
      </c>
      <c r="H137" s="220">
        <v>38.195999999999998</v>
      </c>
      <c r="I137" s="221"/>
      <c r="J137" s="222">
        <f>ROUND(I137*H137,2)</f>
        <v>0</v>
      </c>
      <c r="K137" s="218" t="s">
        <v>185</v>
      </c>
      <c r="L137" s="47"/>
      <c r="M137" s="223" t="s">
        <v>19</v>
      </c>
      <c r="N137" s="224" t="s">
        <v>40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186</v>
      </c>
      <c r="AT137" s="227" t="s">
        <v>181</v>
      </c>
      <c r="AU137" s="227" t="s">
        <v>78</v>
      </c>
      <c r="AY137" s="20" t="s">
        <v>179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76</v>
      </c>
      <c r="BK137" s="228">
        <f>ROUND(I137*H137,2)</f>
        <v>0</v>
      </c>
      <c r="BL137" s="20" t="s">
        <v>186</v>
      </c>
      <c r="BM137" s="227" t="s">
        <v>2050</v>
      </c>
    </row>
    <row r="138" s="2" customFormat="1">
      <c r="A138" s="41"/>
      <c r="B138" s="42"/>
      <c r="C138" s="43"/>
      <c r="D138" s="229" t="s">
        <v>188</v>
      </c>
      <c r="E138" s="43"/>
      <c r="F138" s="230" t="s">
        <v>224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188</v>
      </c>
      <c r="AU138" s="20" t="s">
        <v>78</v>
      </c>
    </row>
    <row r="139" s="15" customFormat="1">
      <c r="A139" s="15"/>
      <c r="B139" s="257"/>
      <c r="C139" s="258"/>
      <c r="D139" s="236" t="s">
        <v>195</v>
      </c>
      <c r="E139" s="259" t="s">
        <v>19</v>
      </c>
      <c r="F139" s="260" t="s">
        <v>225</v>
      </c>
      <c r="G139" s="258"/>
      <c r="H139" s="259" t="s">
        <v>19</v>
      </c>
      <c r="I139" s="261"/>
      <c r="J139" s="258"/>
      <c r="K139" s="258"/>
      <c r="L139" s="262"/>
      <c r="M139" s="263"/>
      <c r="N139" s="264"/>
      <c r="O139" s="264"/>
      <c r="P139" s="264"/>
      <c r="Q139" s="264"/>
      <c r="R139" s="264"/>
      <c r="S139" s="264"/>
      <c r="T139" s="26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6" t="s">
        <v>195</v>
      </c>
      <c r="AU139" s="266" t="s">
        <v>78</v>
      </c>
      <c r="AV139" s="15" t="s">
        <v>76</v>
      </c>
      <c r="AW139" s="15" t="s">
        <v>31</v>
      </c>
      <c r="AX139" s="15" t="s">
        <v>69</v>
      </c>
      <c r="AY139" s="266" t="s">
        <v>179</v>
      </c>
    </row>
    <row r="140" s="13" customFormat="1">
      <c r="A140" s="13"/>
      <c r="B140" s="234"/>
      <c r="C140" s="235"/>
      <c r="D140" s="236" t="s">
        <v>195</v>
      </c>
      <c r="E140" s="237" t="s">
        <v>19</v>
      </c>
      <c r="F140" s="238" t="s">
        <v>2051</v>
      </c>
      <c r="G140" s="235"/>
      <c r="H140" s="239">
        <v>19.097999999999999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195</v>
      </c>
      <c r="AU140" s="245" t="s">
        <v>78</v>
      </c>
      <c r="AV140" s="13" t="s">
        <v>78</v>
      </c>
      <c r="AW140" s="13" t="s">
        <v>31</v>
      </c>
      <c r="AX140" s="13" t="s">
        <v>69</v>
      </c>
      <c r="AY140" s="245" t="s">
        <v>179</v>
      </c>
    </row>
    <row r="141" s="13" customFormat="1">
      <c r="A141" s="13"/>
      <c r="B141" s="234"/>
      <c r="C141" s="235"/>
      <c r="D141" s="236" t="s">
        <v>195</v>
      </c>
      <c r="E141" s="237" t="s">
        <v>19</v>
      </c>
      <c r="F141" s="238" t="s">
        <v>1669</v>
      </c>
      <c r="G141" s="235"/>
      <c r="H141" s="239">
        <v>0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195</v>
      </c>
      <c r="AU141" s="245" t="s">
        <v>78</v>
      </c>
      <c r="AV141" s="13" t="s">
        <v>78</v>
      </c>
      <c r="AW141" s="13" t="s">
        <v>31</v>
      </c>
      <c r="AX141" s="13" t="s">
        <v>69</v>
      </c>
      <c r="AY141" s="245" t="s">
        <v>179</v>
      </c>
    </row>
    <row r="142" s="16" customFormat="1">
      <c r="A142" s="16"/>
      <c r="B142" s="267"/>
      <c r="C142" s="268"/>
      <c r="D142" s="236" t="s">
        <v>195</v>
      </c>
      <c r="E142" s="269" t="s">
        <v>19</v>
      </c>
      <c r="F142" s="270" t="s">
        <v>227</v>
      </c>
      <c r="G142" s="268"/>
      <c r="H142" s="271">
        <v>19.097999999999999</v>
      </c>
      <c r="I142" s="272"/>
      <c r="J142" s="268"/>
      <c r="K142" s="268"/>
      <c r="L142" s="273"/>
      <c r="M142" s="274"/>
      <c r="N142" s="275"/>
      <c r="O142" s="275"/>
      <c r="P142" s="275"/>
      <c r="Q142" s="275"/>
      <c r="R142" s="275"/>
      <c r="S142" s="275"/>
      <c r="T142" s="27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7" t="s">
        <v>195</v>
      </c>
      <c r="AU142" s="277" t="s">
        <v>78</v>
      </c>
      <c r="AV142" s="16" t="s">
        <v>101</v>
      </c>
      <c r="AW142" s="16" t="s">
        <v>31</v>
      </c>
      <c r="AX142" s="16" t="s">
        <v>69</v>
      </c>
      <c r="AY142" s="277" t="s">
        <v>179</v>
      </c>
    </row>
    <row r="143" s="15" customFormat="1">
      <c r="A143" s="15"/>
      <c r="B143" s="257"/>
      <c r="C143" s="258"/>
      <c r="D143" s="236" t="s">
        <v>195</v>
      </c>
      <c r="E143" s="259" t="s">
        <v>19</v>
      </c>
      <c r="F143" s="260" t="s">
        <v>228</v>
      </c>
      <c r="G143" s="258"/>
      <c r="H143" s="259" t="s">
        <v>19</v>
      </c>
      <c r="I143" s="261"/>
      <c r="J143" s="258"/>
      <c r="K143" s="258"/>
      <c r="L143" s="262"/>
      <c r="M143" s="263"/>
      <c r="N143" s="264"/>
      <c r="O143" s="264"/>
      <c r="P143" s="264"/>
      <c r="Q143" s="264"/>
      <c r="R143" s="264"/>
      <c r="S143" s="264"/>
      <c r="T143" s="26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6" t="s">
        <v>195</v>
      </c>
      <c r="AU143" s="266" t="s">
        <v>78</v>
      </c>
      <c r="AV143" s="15" t="s">
        <v>76</v>
      </c>
      <c r="AW143" s="15" t="s">
        <v>31</v>
      </c>
      <c r="AX143" s="15" t="s">
        <v>69</v>
      </c>
      <c r="AY143" s="266" t="s">
        <v>179</v>
      </c>
    </row>
    <row r="144" s="13" customFormat="1">
      <c r="A144" s="13"/>
      <c r="B144" s="234"/>
      <c r="C144" s="235"/>
      <c r="D144" s="236" t="s">
        <v>195</v>
      </c>
      <c r="E144" s="237" t="s">
        <v>19</v>
      </c>
      <c r="F144" s="238" t="s">
        <v>2051</v>
      </c>
      <c r="G144" s="235"/>
      <c r="H144" s="239">
        <v>19.097999999999999</v>
      </c>
      <c r="I144" s="240"/>
      <c r="J144" s="235"/>
      <c r="K144" s="235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195</v>
      </c>
      <c r="AU144" s="245" t="s">
        <v>78</v>
      </c>
      <c r="AV144" s="13" t="s">
        <v>78</v>
      </c>
      <c r="AW144" s="13" t="s">
        <v>31</v>
      </c>
      <c r="AX144" s="13" t="s">
        <v>69</v>
      </c>
      <c r="AY144" s="245" t="s">
        <v>179</v>
      </c>
    </row>
    <row r="145" s="13" customFormat="1">
      <c r="A145" s="13"/>
      <c r="B145" s="234"/>
      <c r="C145" s="235"/>
      <c r="D145" s="236" t="s">
        <v>195</v>
      </c>
      <c r="E145" s="237" t="s">
        <v>19</v>
      </c>
      <c r="F145" s="238" t="s">
        <v>1669</v>
      </c>
      <c r="G145" s="235"/>
      <c r="H145" s="239">
        <v>0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195</v>
      </c>
      <c r="AU145" s="245" t="s">
        <v>78</v>
      </c>
      <c r="AV145" s="13" t="s">
        <v>78</v>
      </c>
      <c r="AW145" s="13" t="s">
        <v>31</v>
      </c>
      <c r="AX145" s="13" t="s">
        <v>69</v>
      </c>
      <c r="AY145" s="245" t="s">
        <v>179</v>
      </c>
    </row>
    <row r="146" s="16" customFormat="1">
      <c r="A146" s="16"/>
      <c r="B146" s="267"/>
      <c r="C146" s="268"/>
      <c r="D146" s="236" t="s">
        <v>195</v>
      </c>
      <c r="E146" s="269" t="s">
        <v>19</v>
      </c>
      <c r="F146" s="270" t="s">
        <v>227</v>
      </c>
      <c r="G146" s="268"/>
      <c r="H146" s="271">
        <v>19.097999999999999</v>
      </c>
      <c r="I146" s="272"/>
      <c r="J146" s="268"/>
      <c r="K146" s="268"/>
      <c r="L146" s="273"/>
      <c r="M146" s="274"/>
      <c r="N146" s="275"/>
      <c r="O146" s="275"/>
      <c r="P146" s="275"/>
      <c r="Q146" s="275"/>
      <c r="R146" s="275"/>
      <c r="S146" s="275"/>
      <c r="T146" s="27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7" t="s">
        <v>195</v>
      </c>
      <c r="AU146" s="277" t="s">
        <v>78</v>
      </c>
      <c r="AV146" s="16" t="s">
        <v>101</v>
      </c>
      <c r="AW146" s="16" t="s">
        <v>31</v>
      </c>
      <c r="AX146" s="16" t="s">
        <v>69</v>
      </c>
      <c r="AY146" s="277" t="s">
        <v>179</v>
      </c>
    </row>
    <row r="147" s="14" customFormat="1">
      <c r="A147" s="14"/>
      <c r="B147" s="246"/>
      <c r="C147" s="247"/>
      <c r="D147" s="236" t="s">
        <v>195</v>
      </c>
      <c r="E147" s="248" t="s">
        <v>19</v>
      </c>
      <c r="F147" s="249" t="s">
        <v>197</v>
      </c>
      <c r="G147" s="247"/>
      <c r="H147" s="250">
        <v>38.195999999999998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6" t="s">
        <v>195</v>
      </c>
      <c r="AU147" s="256" t="s">
        <v>78</v>
      </c>
      <c r="AV147" s="14" t="s">
        <v>186</v>
      </c>
      <c r="AW147" s="14" t="s">
        <v>31</v>
      </c>
      <c r="AX147" s="14" t="s">
        <v>76</v>
      </c>
      <c r="AY147" s="256" t="s">
        <v>179</v>
      </c>
    </row>
    <row r="148" s="2" customFormat="1" ht="37.8" customHeight="1">
      <c r="A148" s="41"/>
      <c r="B148" s="42"/>
      <c r="C148" s="216" t="s">
        <v>241</v>
      </c>
      <c r="D148" s="216" t="s">
        <v>181</v>
      </c>
      <c r="E148" s="217" t="s">
        <v>345</v>
      </c>
      <c r="F148" s="218" t="s">
        <v>346</v>
      </c>
      <c r="G148" s="219" t="s">
        <v>216</v>
      </c>
      <c r="H148" s="220">
        <v>14.242000000000001</v>
      </c>
      <c r="I148" s="221"/>
      <c r="J148" s="222">
        <f>ROUND(I148*H148,2)</f>
        <v>0</v>
      </c>
      <c r="K148" s="218" t="s">
        <v>185</v>
      </c>
      <c r="L148" s="47"/>
      <c r="M148" s="223" t="s">
        <v>19</v>
      </c>
      <c r="N148" s="224" t="s">
        <v>40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186</v>
      </c>
      <c r="AT148" s="227" t="s">
        <v>181</v>
      </c>
      <c r="AU148" s="227" t="s">
        <v>78</v>
      </c>
      <c r="AY148" s="20" t="s">
        <v>179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76</v>
      </c>
      <c r="BK148" s="228">
        <f>ROUND(I148*H148,2)</f>
        <v>0</v>
      </c>
      <c r="BL148" s="20" t="s">
        <v>186</v>
      </c>
      <c r="BM148" s="227" t="s">
        <v>2052</v>
      </c>
    </row>
    <row r="149" s="2" customFormat="1">
      <c r="A149" s="41"/>
      <c r="B149" s="42"/>
      <c r="C149" s="43"/>
      <c r="D149" s="229" t="s">
        <v>188</v>
      </c>
      <c r="E149" s="43"/>
      <c r="F149" s="230" t="s">
        <v>348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188</v>
      </c>
      <c r="AU149" s="20" t="s">
        <v>78</v>
      </c>
    </row>
    <row r="150" s="15" customFormat="1">
      <c r="A150" s="15"/>
      <c r="B150" s="257"/>
      <c r="C150" s="258"/>
      <c r="D150" s="236" t="s">
        <v>195</v>
      </c>
      <c r="E150" s="259" t="s">
        <v>19</v>
      </c>
      <c r="F150" s="260" t="s">
        <v>225</v>
      </c>
      <c r="G150" s="258"/>
      <c r="H150" s="259" t="s">
        <v>19</v>
      </c>
      <c r="I150" s="261"/>
      <c r="J150" s="258"/>
      <c r="K150" s="258"/>
      <c r="L150" s="262"/>
      <c r="M150" s="263"/>
      <c r="N150" s="264"/>
      <c r="O150" s="264"/>
      <c r="P150" s="264"/>
      <c r="Q150" s="264"/>
      <c r="R150" s="264"/>
      <c r="S150" s="264"/>
      <c r="T150" s="26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6" t="s">
        <v>195</v>
      </c>
      <c r="AU150" s="266" t="s">
        <v>78</v>
      </c>
      <c r="AV150" s="15" t="s">
        <v>76</v>
      </c>
      <c r="AW150" s="15" t="s">
        <v>31</v>
      </c>
      <c r="AX150" s="15" t="s">
        <v>69</v>
      </c>
      <c r="AY150" s="266" t="s">
        <v>179</v>
      </c>
    </row>
    <row r="151" s="13" customFormat="1">
      <c r="A151" s="13"/>
      <c r="B151" s="234"/>
      <c r="C151" s="235"/>
      <c r="D151" s="236" t="s">
        <v>195</v>
      </c>
      <c r="E151" s="237" t="s">
        <v>19</v>
      </c>
      <c r="F151" s="238" t="s">
        <v>2053</v>
      </c>
      <c r="G151" s="235"/>
      <c r="H151" s="239">
        <v>7.1210000000000004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195</v>
      </c>
      <c r="AU151" s="245" t="s">
        <v>78</v>
      </c>
      <c r="AV151" s="13" t="s">
        <v>78</v>
      </c>
      <c r="AW151" s="13" t="s">
        <v>31</v>
      </c>
      <c r="AX151" s="13" t="s">
        <v>69</v>
      </c>
      <c r="AY151" s="245" t="s">
        <v>179</v>
      </c>
    </row>
    <row r="152" s="13" customFormat="1">
      <c r="A152" s="13"/>
      <c r="B152" s="234"/>
      <c r="C152" s="235"/>
      <c r="D152" s="236" t="s">
        <v>195</v>
      </c>
      <c r="E152" s="237" t="s">
        <v>19</v>
      </c>
      <c r="F152" s="238" t="s">
        <v>1669</v>
      </c>
      <c r="G152" s="235"/>
      <c r="H152" s="239">
        <v>0</v>
      </c>
      <c r="I152" s="240"/>
      <c r="J152" s="235"/>
      <c r="K152" s="235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195</v>
      </c>
      <c r="AU152" s="245" t="s">
        <v>78</v>
      </c>
      <c r="AV152" s="13" t="s">
        <v>78</v>
      </c>
      <c r="AW152" s="13" t="s">
        <v>31</v>
      </c>
      <c r="AX152" s="13" t="s">
        <v>69</v>
      </c>
      <c r="AY152" s="245" t="s">
        <v>179</v>
      </c>
    </row>
    <row r="153" s="16" customFormat="1">
      <c r="A153" s="16"/>
      <c r="B153" s="267"/>
      <c r="C153" s="268"/>
      <c r="D153" s="236" t="s">
        <v>195</v>
      </c>
      <c r="E153" s="269" t="s">
        <v>19</v>
      </c>
      <c r="F153" s="270" t="s">
        <v>227</v>
      </c>
      <c r="G153" s="268"/>
      <c r="H153" s="271">
        <v>7.1210000000000004</v>
      </c>
      <c r="I153" s="272"/>
      <c r="J153" s="268"/>
      <c r="K153" s="268"/>
      <c r="L153" s="273"/>
      <c r="M153" s="274"/>
      <c r="N153" s="275"/>
      <c r="O153" s="275"/>
      <c r="P153" s="275"/>
      <c r="Q153" s="275"/>
      <c r="R153" s="275"/>
      <c r="S153" s="275"/>
      <c r="T153" s="27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7" t="s">
        <v>195</v>
      </c>
      <c r="AU153" s="277" t="s">
        <v>78</v>
      </c>
      <c r="AV153" s="16" t="s">
        <v>101</v>
      </c>
      <c r="AW153" s="16" t="s">
        <v>31</v>
      </c>
      <c r="AX153" s="16" t="s">
        <v>69</v>
      </c>
      <c r="AY153" s="277" t="s">
        <v>179</v>
      </c>
    </row>
    <row r="154" s="15" customFormat="1">
      <c r="A154" s="15"/>
      <c r="B154" s="257"/>
      <c r="C154" s="258"/>
      <c r="D154" s="236" t="s">
        <v>195</v>
      </c>
      <c r="E154" s="259" t="s">
        <v>19</v>
      </c>
      <c r="F154" s="260" t="s">
        <v>228</v>
      </c>
      <c r="G154" s="258"/>
      <c r="H154" s="259" t="s">
        <v>19</v>
      </c>
      <c r="I154" s="261"/>
      <c r="J154" s="258"/>
      <c r="K154" s="258"/>
      <c r="L154" s="262"/>
      <c r="M154" s="263"/>
      <c r="N154" s="264"/>
      <c r="O154" s="264"/>
      <c r="P154" s="264"/>
      <c r="Q154" s="264"/>
      <c r="R154" s="264"/>
      <c r="S154" s="264"/>
      <c r="T154" s="26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6" t="s">
        <v>195</v>
      </c>
      <c r="AU154" s="266" t="s">
        <v>78</v>
      </c>
      <c r="AV154" s="15" t="s">
        <v>76</v>
      </c>
      <c r="AW154" s="15" t="s">
        <v>31</v>
      </c>
      <c r="AX154" s="15" t="s">
        <v>69</v>
      </c>
      <c r="AY154" s="266" t="s">
        <v>179</v>
      </c>
    </row>
    <row r="155" s="13" customFormat="1">
      <c r="A155" s="13"/>
      <c r="B155" s="234"/>
      <c r="C155" s="235"/>
      <c r="D155" s="236" t="s">
        <v>195</v>
      </c>
      <c r="E155" s="237" t="s">
        <v>19</v>
      </c>
      <c r="F155" s="238" t="s">
        <v>2053</v>
      </c>
      <c r="G155" s="235"/>
      <c r="H155" s="239">
        <v>7.1210000000000004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195</v>
      </c>
      <c r="AU155" s="245" t="s">
        <v>78</v>
      </c>
      <c r="AV155" s="13" t="s">
        <v>78</v>
      </c>
      <c r="AW155" s="13" t="s">
        <v>31</v>
      </c>
      <c r="AX155" s="13" t="s">
        <v>69</v>
      </c>
      <c r="AY155" s="245" t="s">
        <v>179</v>
      </c>
    </row>
    <row r="156" s="13" customFormat="1">
      <c r="A156" s="13"/>
      <c r="B156" s="234"/>
      <c r="C156" s="235"/>
      <c r="D156" s="236" t="s">
        <v>195</v>
      </c>
      <c r="E156" s="237" t="s">
        <v>19</v>
      </c>
      <c r="F156" s="238" t="s">
        <v>1669</v>
      </c>
      <c r="G156" s="235"/>
      <c r="H156" s="239">
        <v>0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195</v>
      </c>
      <c r="AU156" s="245" t="s">
        <v>78</v>
      </c>
      <c r="AV156" s="13" t="s">
        <v>78</v>
      </c>
      <c r="AW156" s="13" t="s">
        <v>31</v>
      </c>
      <c r="AX156" s="13" t="s">
        <v>69</v>
      </c>
      <c r="AY156" s="245" t="s">
        <v>179</v>
      </c>
    </row>
    <row r="157" s="16" customFormat="1">
      <c r="A157" s="16"/>
      <c r="B157" s="267"/>
      <c r="C157" s="268"/>
      <c r="D157" s="236" t="s">
        <v>195</v>
      </c>
      <c r="E157" s="269" t="s">
        <v>19</v>
      </c>
      <c r="F157" s="270" t="s">
        <v>227</v>
      </c>
      <c r="G157" s="268"/>
      <c r="H157" s="271">
        <v>7.1210000000000004</v>
      </c>
      <c r="I157" s="272"/>
      <c r="J157" s="268"/>
      <c r="K157" s="268"/>
      <c r="L157" s="273"/>
      <c r="M157" s="274"/>
      <c r="N157" s="275"/>
      <c r="O157" s="275"/>
      <c r="P157" s="275"/>
      <c r="Q157" s="275"/>
      <c r="R157" s="275"/>
      <c r="S157" s="275"/>
      <c r="T157" s="27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7" t="s">
        <v>195</v>
      </c>
      <c r="AU157" s="277" t="s">
        <v>78</v>
      </c>
      <c r="AV157" s="16" t="s">
        <v>101</v>
      </c>
      <c r="AW157" s="16" t="s">
        <v>31</v>
      </c>
      <c r="AX157" s="16" t="s">
        <v>69</v>
      </c>
      <c r="AY157" s="277" t="s">
        <v>179</v>
      </c>
    </row>
    <row r="158" s="14" customFormat="1">
      <c r="A158" s="14"/>
      <c r="B158" s="246"/>
      <c r="C158" s="247"/>
      <c r="D158" s="236" t="s">
        <v>195</v>
      </c>
      <c r="E158" s="248" t="s">
        <v>19</v>
      </c>
      <c r="F158" s="249" t="s">
        <v>197</v>
      </c>
      <c r="G158" s="247"/>
      <c r="H158" s="250">
        <v>14.242000000000001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6" t="s">
        <v>195</v>
      </c>
      <c r="AU158" s="256" t="s">
        <v>78</v>
      </c>
      <c r="AV158" s="14" t="s">
        <v>186</v>
      </c>
      <c r="AW158" s="14" t="s">
        <v>31</v>
      </c>
      <c r="AX158" s="14" t="s">
        <v>76</v>
      </c>
      <c r="AY158" s="256" t="s">
        <v>179</v>
      </c>
    </row>
    <row r="159" s="2" customFormat="1" ht="37.8" customHeight="1">
      <c r="A159" s="41"/>
      <c r="B159" s="42"/>
      <c r="C159" s="216" t="s">
        <v>247</v>
      </c>
      <c r="D159" s="216" t="s">
        <v>181</v>
      </c>
      <c r="E159" s="217" t="s">
        <v>2054</v>
      </c>
      <c r="F159" s="218" t="s">
        <v>2055</v>
      </c>
      <c r="G159" s="219" t="s">
        <v>216</v>
      </c>
      <c r="H159" s="220">
        <v>4.5679999999999996</v>
      </c>
      <c r="I159" s="221"/>
      <c r="J159" s="222">
        <f>ROUND(I159*H159,2)</f>
        <v>0</v>
      </c>
      <c r="K159" s="218" t="s">
        <v>185</v>
      </c>
      <c r="L159" s="47"/>
      <c r="M159" s="223" t="s">
        <v>19</v>
      </c>
      <c r="N159" s="224" t="s">
        <v>40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186</v>
      </c>
      <c r="AT159" s="227" t="s">
        <v>181</v>
      </c>
      <c r="AU159" s="227" t="s">
        <v>78</v>
      </c>
      <c r="AY159" s="20" t="s">
        <v>179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76</v>
      </c>
      <c r="BK159" s="228">
        <f>ROUND(I159*H159,2)</f>
        <v>0</v>
      </c>
      <c r="BL159" s="20" t="s">
        <v>186</v>
      </c>
      <c r="BM159" s="227" t="s">
        <v>2056</v>
      </c>
    </row>
    <row r="160" s="2" customFormat="1">
      <c r="A160" s="41"/>
      <c r="B160" s="42"/>
      <c r="C160" s="43"/>
      <c r="D160" s="229" t="s">
        <v>188</v>
      </c>
      <c r="E160" s="43"/>
      <c r="F160" s="230" t="s">
        <v>2057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78</v>
      </c>
    </row>
    <row r="161" s="15" customFormat="1">
      <c r="A161" s="15"/>
      <c r="B161" s="257"/>
      <c r="C161" s="258"/>
      <c r="D161" s="236" t="s">
        <v>195</v>
      </c>
      <c r="E161" s="259" t="s">
        <v>19</v>
      </c>
      <c r="F161" s="260" t="s">
        <v>225</v>
      </c>
      <c r="G161" s="258"/>
      <c r="H161" s="259" t="s">
        <v>19</v>
      </c>
      <c r="I161" s="261"/>
      <c r="J161" s="258"/>
      <c r="K161" s="258"/>
      <c r="L161" s="262"/>
      <c r="M161" s="263"/>
      <c r="N161" s="264"/>
      <c r="O161" s="264"/>
      <c r="P161" s="264"/>
      <c r="Q161" s="264"/>
      <c r="R161" s="264"/>
      <c r="S161" s="264"/>
      <c r="T161" s="26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6" t="s">
        <v>195</v>
      </c>
      <c r="AU161" s="266" t="s">
        <v>78</v>
      </c>
      <c r="AV161" s="15" t="s">
        <v>76</v>
      </c>
      <c r="AW161" s="15" t="s">
        <v>31</v>
      </c>
      <c r="AX161" s="15" t="s">
        <v>69</v>
      </c>
      <c r="AY161" s="266" t="s">
        <v>179</v>
      </c>
    </row>
    <row r="162" s="13" customFormat="1">
      <c r="A162" s="13"/>
      <c r="B162" s="234"/>
      <c r="C162" s="235"/>
      <c r="D162" s="236" t="s">
        <v>195</v>
      </c>
      <c r="E162" s="237" t="s">
        <v>19</v>
      </c>
      <c r="F162" s="238" t="s">
        <v>2058</v>
      </c>
      <c r="G162" s="235"/>
      <c r="H162" s="239">
        <v>2.2839999999999998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195</v>
      </c>
      <c r="AU162" s="245" t="s">
        <v>78</v>
      </c>
      <c r="AV162" s="13" t="s">
        <v>78</v>
      </c>
      <c r="AW162" s="13" t="s">
        <v>31</v>
      </c>
      <c r="AX162" s="13" t="s">
        <v>69</v>
      </c>
      <c r="AY162" s="245" t="s">
        <v>179</v>
      </c>
    </row>
    <row r="163" s="13" customFormat="1">
      <c r="A163" s="13"/>
      <c r="B163" s="234"/>
      <c r="C163" s="235"/>
      <c r="D163" s="236" t="s">
        <v>195</v>
      </c>
      <c r="E163" s="237" t="s">
        <v>19</v>
      </c>
      <c r="F163" s="238" t="s">
        <v>1669</v>
      </c>
      <c r="G163" s="235"/>
      <c r="H163" s="239">
        <v>0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195</v>
      </c>
      <c r="AU163" s="245" t="s">
        <v>78</v>
      </c>
      <c r="AV163" s="13" t="s">
        <v>78</v>
      </c>
      <c r="AW163" s="13" t="s">
        <v>31</v>
      </c>
      <c r="AX163" s="13" t="s">
        <v>69</v>
      </c>
      <c r="AY163" s="245" t="s">
        <v>179</v>
      </c>
    </row>
    <row r="164" s="16" customFormat="1">
      <c r="A164" s="16"/>
      <c r="B164" s="267"/>
      <c r="C164" s="268"/>
      <c r="D164" s="236" t="s">
        <v>195</v>
      </c>
      <c r="E164" s="269" t="s">
        <v>19</v>
      </c>
      <c r="F164" s="270" t="s">
        <v>227</v>
      </c>
      <c r="G164" s="268"/>
      <c r="H164" s="271">
        <v>2.2839999999999998</v>
      </c>
      <c r="I164" s="272"/>
      <c r="J164" s="268"/>
      <c r="K164" s="268"/>
      <c r="L164" s="273"/>
      <c r="M164" s="274"/>
      <c r="N164" s="275"/>
      <c r="O164" s="275"/>
      <c r="P164" s="275"/>
      <c r="Q164" s="275"/>
      <c r="R164" s="275"/>
      <c r="S164" s="275"/>
      <c r="T164" s="27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7" t="s">
        <v>195</v>
      </c>
      <c r="AU164" s="277" t="s">
        <v>78</v>
      </c>
      <c r="AV164" s="16" t="s">
        <v>101</v>
      </c>
      <c r="AW164" s="16" t="s">
        <v>31</v>
      </c>
      <c r="AX164" s="16" t="s">
        <v>69</v>
      </c>
      <c r="AY164" s="277" t="s">
        <v>179</v>
      </c>
    </row>
    <row r="165" s="15" customFormat="1">
      <c r="A165" s="15"/>
      <c r="B165" s="257"/>
      <c r="C165" s="258"/>
      <c r="D165" s="236" t="s">
        <v>195</v>
      </c>
      <c r="E165" s="259" t="s">
        <v>19</v>
      </c>
      <c r="F165" s="260" t="s">
        <v>228</v>
      </c>
      <c r="G165" s="258"/>
      <c r="H165" s="259" t="s">
        <v>19</v>
      </c>
      <c r="I165" s="261"/>
      <c r="J165" s="258"/>
      <c r="K165" s="258"/>
      <c r="L165" s="262"/>
      <c r="M165" s="263"/>
      <c r="N165" s="264"/>
      <c r="O165" s="264"/>
      <c r="P165" s="264"/>
      <c r="Q165" s="264"/>
      <c r="R165" s="264"/>
      <c r="S165" s="264"/>
      <c r="T165" s="26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6" t="s">
        <v>195</v>
      </c>
      <c r="AU165" s="266" t="s">
        <v>78</v>
      </c>
      <c r="AV165" s="15" t="s">
        <v>76</v>
      </c>
      <c r="AW165" s="15" t="s">
        <v>31</v>
      </c>
      <c r="AX165" s="15" t="s">
        <v>69</v>
      </c>
      <c r="AY165" s="266" t="s">
        <v>179</v>
      </c>
    </row>
    <row r="166" s="13" customFormat="1">
      <c r="A166" s="13"/>
      <c r="B166" s="234"/>
      <c r="C166" s="235"/>
      <c r="D166" s="236" t="s">
        <v>195</v>
      </c>
      <c r="E166" s="237" t="s">
        <v>19</v>
      </c>
      <c r="F166" s="238" t="s">
        <v>2058</v>
      </c>
      <c r="G166" s="235"/>
      <c r="H166" s="239">
        <v>2.2839999999999998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195</v>
      </c>
      <c r="AU166" s="245" t="s">
        <v>78</v>
      </c>
      <c r="AV166" s="13" t="s">
        <v>78</v>
      </c>
      <c r="AW166" s="13" t="s">
        <v>31</v>
      </c>
      <c r="AX166" s="13" t="s">
        <v>69</v>
      </c>
      <c r="AY166" s="245" t="s">
        <v>179</v>
      </c>
    </row>
    <row r="167" s="13" customFormat="1">
      <c r="A167" s="13"/>
      <c r="B167" s="234"/>
      <c r="C167" s="235"/>
      <c r="D167" s="236" t="s">
        <v>195</v>
      </c>
      <c r="E167" s="237" t="s">
        <v>19</v>
      </c>
      <c r="F167" s="238" t="s">
        <v>1669</v>
      </c>
      <c r="G167" s="235"/>
      <c r="H167" s="239">
        <v>0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195</v>
      </c>
      <c r="AU167" s="245" t="s">
        <v>78</v>
      </c>
      <c r="AV167" s="13" t="s">
        <v>78</v>
      </c>
      <c r="AW167" s="13" t="s">
        <v>31</v>
      </c>
      <c r="AX167" s="13" t="s">
        <v>69</v>
      </c>
      <c r="AY167" s="245" t="s">
        <v>179</v>
      </c>
    </row>
    <row r="168" s="16" customFormat="1">
      <c r="A168" s="16"/>
      <c r="B168" s="267"/>
      <c r="C168" s="268"/>
      <c r="D168" s="236" t="s">
        <v>195</v>
      </c>
      <c r="E168" s="269" t="s">
        <v>19</v>
      </c>
      <c r="F168" s="270" t="s">
        <v>227</v>
      </c>
      <c r="G168" s="268"/>
      <c r="H168" s="271">
        <v>2.2839999999999998</v>
      </c>
      <c r="I168" s="272"/>
      <c r="J168" s="268"/>
      <c r="K168" s="268"/>
      <c r="L168" s="273"/>
      <c r="M168" s="274"/>
      <c r="N168" s="275"/>
      <c r="O168" s="275"/>
      <c r="P168" s="275"/>
      <c r="Q168" s="275"/>
      <c r="R168" s="275"/>
      <c r="S168" s="275"/>
      <c r="T168" s="27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77" t="s">
        <v>195</v>
      </c>
      <c r="AU168" s="277" t="s">
        <v>78</v>
      </c>
      <c r="AV168" s="16" t="s">
        <v>101</v>
      </c>
      <c r="AW168" s="16" t="s">
        <v>31</v>
      </c>
      <c r="AX168" s="16" t="s">
        <v>69</v>
      </c>
      <c r="AY168" s="277" t="s">
        <v>179</v>
      </c>
    </row>
    <row r="169" s="14" customFormat="1">
      <c r="A169" s="14"/>
      <c r="B169" s="246"/>
      <c r="C169" s="247"/>
      <c r="D169" s="236" t="s">
        <v>195</v>
      </c>
      <c r="E169" s="248" t="s">
        <v>19</v>
      </c>
      <c r="F169" s="249" t="s">
        <v>197</v>
      </c>
      <c r="G169" s="247"/>
      <c r="H169" s="250">
        <v>4.5679999999999996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6" t="s">
        <v>195</v>
      </c>
      <c r="AU169" s="256" t="s">
        <v>78</v>
      </c>
      <c r="AV169" s="14" t="s">
        <v>186</v>
      </c>
      <c r="AW169" s="14" t="s">
        <v>31</v>
      </c>
      <c r="AX169" s="14" t="s">
        <v>76</v>
      </c>
      <c r="AY169" s="256" t="s">
        <v>179</v>
      </c>
    </row>
    <row r="170" s="2" customFormat="1" ht="37.8" customHeight="1">
      <c r="A170" s="41"/>
      <c r="B170" s="42"/>
      <c r="C170" s="216" t="s">
        <v>253</v>
      </c>
      <c r="D170" s="216" t="s">
        <v>181</v>
      </c>
      <c r="E170" s="217" t="s">
        <v>361</v>
      </c>
      <c r="F170" s="218" t="s">
        <v>362</v>
      </c>
      <c r="G170" s="219" t="s">
        <v>216</v>
      </c>
      <c r="H170" s="220">
        <v>11.959</v>
      </c>
      <c r="I170" s="221"/>
      <c r="J170" s="222">
        <f>ROUND(I170*H170,2)</f>
        <v>0</v>
      </c>
      <c r="K170" s="218" t="s">
        <v>185</v>
      </c>
      <c r="L170" s="47"/>
      <c r="M170" s="223" t="s">
        <v>19</v>
      </c>
      <c r="N170" s="224" t="s">
        <v>40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186</v>
      </c>
      <c r="AT170" s="227" t="s">
        <v>181</v>
      </c>
      <c r="AU170" s="227" t="s">
        <v>78</v>
      </c>
      <c r="AY170" s="20" t="s">
        <v>179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76</v>
      </c>
      <c r="BK170" s="228">
        <f>ROUND(I170*H170,2)</f>
        <v>0</v>
      </c>
      <c r="BL170" s="20" t="s">
        <v>186</v>
      </c>
      <c r="BM170" s="227" t="s">
        <v>2059</v>
      </c>
    </row>
    <row r="171" s="2" customFormat="1">
      <c r="A171" s="41"/>
      <c r="B171" s="42"/>
      <c r="C171" s="43"/>
      <c r="D171" s="229" t="s">
        <v>188</v>
      </c>
      <c r="E171" s="43"/>
      <c r="F171" s="230" t="s">
        <v>364</v>
      </c>
      <c r="G171" s="43"/>
      <c r="H171" s="43"/>
      <c r="I171" s="231"/>
      <c r="J171" s="43"/>
      <c r="K171" s="43"/>
      <c r="L171" s="47"/>
      <c r="M171" s="232"/>
      <c r="N171" s="233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188</v>
      </c>
      <c r="AU171" s="20" t="s">
        <v>78</v>
      </c>
    </row>
    <row r="172" s="15" customFormat="1">
      <c r="A172" s="15"/>
      <c r="B172" s="257"/>
      <c r="C172" s="258"/>
      <c r="D172" s="236" t="s">
        <v>195</v>
      </c>
      <c r="E172" s="259" t="s">
        <v>19</v>
      </c>
      <c r="F172" s="260" t="s">
        <v>1679</v>
      </c>
      <c r="G172" s="258"/>
      <c r="H172" s="259" t="s">
        <v>19</v>
      </c>
      <c r="I172" s="261"/>
      <c r="J172" s="258"/>
      <c r="K172" s="258"/>
      <c r="L172" s="262"/>
      <c r="M172" s="263"/>
      <c r="N172" s="264"/>
      <c r="O172" s="264"/>
      <c r="P172" s="264"/>
      <c r="Q172" s="264"/>
      <c r="R172" s="264"/>
      <c r="S172" s="264"/>
      <c r="T172" s="26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6" t="s">
        <v>195</v>
      </c>
      <c r="AU172" s="266" t="s">
        <v>78</v>
      </c>
      <c r="AV172" s="15" t="s">
        <v>76</v>
      </c>
      <c r="AW172" s="15" t="s">
        <v>31</v>
      </c>
      <c r="AX172" s="15" t="s">
        <v>69</v>
      </c>
      <c r="AY172" s="266" t="s">
        <v>179</v>
      </c>
    </row>
    <row r="173" s="13" customFormat="1">
      <c r="A173" s="13"/>
      <c r="B173" s="234"/>
      <c r="C173" s="235"/>
      <c r="D173" s="236" t="s">
        <v>195</v>
      </c>
      <c r="E173" s="237" t="s">
        <v>19</v>
      </c>
      <c r="F173" s="238" t="s">
        <v>2040</v>
      </c>
      <c r="G173" s="235"/>
      <c r="H173" s="239">
        <v>14.243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195</v>
      </c>
      <c r="AU173" s="245" t="s">
        <v>78</v>
      </c>
      <c r="AV173" s="13" t="s">
        <v>78</v>
      </c>
      <c r="AW173" s="13" t="s">
        <v>31</v>
      </c>
      <c r="AX173" s="13" t="s">
        <v>69</v>
      </c>
      <c r="AY173" s="245" t="s">
        <v>179</v>
      </c>
    </row>
    <row r="174" s="13" customFormat="1">
      <c r="A174" s="13"/>
      <c r="B174" s="234"/>
      <c r="C174" s="235"/>
      <c r="D174" s="236" t="s">
        <v>195</v>
      </c>
      <c r="E174" s="237" t="s">
        <v>19</v>
      </c>
      <c r="F174" s="238" t="s">
        <v>2060</v>
      </c>
      <c r="G174" s="235"/>
      <c r="H174" s="239">
        <v>-2.2839999999999998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195</v>
      </c>
      <c r="AU174" s="245" t="s">
        <v>78</v>
      </c>
      <c r="AV174" s="13" t="s">
        <v>78</v>
      </c>
      <c r="AW174" s="13" t="s">
        <v>31</v>
      </c>
      <c r="AX174" s="13" t="s">
        <v>69</v>
      </c>
      <c r="AY174" s="245" t="s">
        <v>179</v>
      </c>
    </row>
    <row r="175" s="14" customFormat="1">
      <c r="A175" s="14"/>
      <c r="B175" s="246"/>
      <c r="C175" s="247"/>
      <c r="D175" s="236" t="s">
        <v>195</v>
      </c>
      <c r="E175" s="248" t="s">
        <v>19</v>
      </c>
      <c r="F175" s="249" t="s">
        <v>197</v>
      </c>
      <c r="G175" s="247"/>
      <c r="H175" s="250">
        <v>11.959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6" t="s">
        <v>195</v>
      </c>
      <c r="AU175" s="256" t="s">
        <v>78</v>
      </c>
      <c r="AV175" s="14" t="s">
        <v>186</v>
      </c>
      <c r="AW175" s="14" t="s">
        <v>31</v>
      </c>
      <c r="AX175" s="14" t="s">
        <v>76</v>
      </c>
      <c r="AY175" s="256" t="s">
        <v>179</v>
      </c>
    </row>
    <row r="176" s="2" customFormat="1" ht="37.8" customHeight="1">
      <c r="A176" s="41"/>
      <c r="B176" s="42"/>
      <c r="C176" s="216" t="s">
        <v>258</v>
      </c>
      <c r="D176" s="216" t="s">
        <v>181</v>
      </c>
      <c r="E176" s="217" t="s">
        <v>365</v>
      </c>
      <c r="F176" s="218" t="s">
        <v>366</v>
      </c>
      <c r="G176" s="219" t="s">
        <v>216</v>
      </c>
      <c r="H176" s="220">
        <v>179.38499999999999</v>
      </c>
      <c r="I176" s="221"/>
      <c r="J176" s="222">
        <f>ROUND(I176*H176,2)</f>
        <v>0</v>
      </c>
      <c r="K176" s="218" t="s">
        <v>185</v>
      </c>
      <c r="L176" s="47"/>
      <c r="M176" s="223" t="s">
        <v>19</v>
      </c>
      <c r="N176" s="224" t="s">
        <v>40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186</v>
      </c>
      <c r="AT176" s="227" t="s">
        <v>181</v>
      </c>
      <c r="AU176" s="227" t="s">
        <v>78</v>
      </c>
      <c r="AY176" s="20" t="s">
        <v>179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76</v>
      </c>
      <c r="BK176" s="228">
        <f>ROUND(I176*H176,2)</f>
        <v>0</v>
      </c>
      <c r="BL176" s="20" t="s">
        <v>186</v>
      </c>
      <c r="BM176" s="227" t="s">
        <v>2061</v>
      </c>
    </row>
    <row r="177" s="2" customFormat="1">
      <c r="A177" s="41"/>
      <c r="B177" s="42"/>
      <c r="C177" s="43"/>
      <c r="D177" s="229" t="s">
        <v>188</v>
      </c>
      <c r="E177" s="43"/>
      <c r="F177" s="230" t="s">
        <v>368</v>
      </c>
      <c r="G177" s="43"/>
      <c r="H177" s="43"/>
      <c r="I177" s="231"/>
      <c r="J177" s="43"/>
      <c r="K177" s="43"/>
      <c r="L177" s="47"/>
      <c r="M177" s="232"/>
      <c r="N177" s="233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188</v>
      </c>
      <c r="AU177" s="20" t="s">
        <v>78</v>
      </c>
    </row>
    <row r="178" s="15" customFormat="1">
      <c r="A178" s="15"/>
      <c r="B178" s="257"/>
      <c r="C178" s="258"/>
      <c r="D178" s="236" t="s">
        <v>195</v>
      </c>
      <c r="E178" s="259" t="s">
        <v>19</v>
      </c>
      <c r="F178" s="260" t="s">
        <v>1679</v>
      </c>
      <c r="G178" s="258"/>
      <c r="H178" s="259" t="s">
        <v>19</v>
      </c>
      <c r="I178" s="261"/>
      <c r="J178" s="258"/>
      <c r="K178" s="258"/>
      <c r="L178" s="262"/>
      <c r="M178" s="263"/>
      <c r="N178" s="264"/>
      <c r="O178" s="264"/>
      <c r="P178" s="264"/>
      <c r="Q178" s="264"/>
      <c r="R178" s="264"/>
      <c r="S178" s="264"/>
      <c r="T178" s="26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6" t="s">
        <v>195</v>
      </c>
      <c r="AU178" s="266" t="s">
        <v>78</v>
      </c>
      <c r="AV178" s="15" t="s">
        <v>76</v>
      </c>
      <c r="AW178" s="15" t="s">
        <v>31</v>
      </c>
      <c r="AX178" s="15" t="s">
        <v>69</v>
      </c>
      <c r="AY178" s="266" t="s">
        <v>179</v>
      </c>
    </row>
    <row r="179" s="13" customFormat="1">
      <c r="A179" s="13"/>
      <c r="B179" s="234"/>
      <c r="C179" s="235"/>
      <c r="D179" s="236" t="s">
        <v>195</v>
      </c>
      <c r="E179" s="237" t="s">
        <v>19</v>
      </c>
      <c r="F179" s="238" t="s">
        <v>2040</v>
      </c>
      <c r="G179" s="235"/>
      <c r="H179" s="239">
        <v>14.243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195</v>
      </c>
      <c r="AU179" s="245" t="s">
        <v>78</v>
      </c>
      <c r="AV179" s="13" t="s">
        <v>78</v>
      </c>
      <c r="AW179" s="13" t="s">
        <v>31</v>
      </c>
      <c r="AX179" s="13" t="s">
        <v>69</v>
      </c>
      <c r="AY179" s="245" t="s">
        <v>179</v>
      </c>
    </row>
    <row r="180" s="13" customFormat="1">
      <c r="A180" s="13"/>
      <c r="B180" s="234"/>
      <c r="C180" s="235"/>
      <c r="D180" s="236" t="s">
        <v>195</v>
      </c>
      <c r="E180" s="237" t="s">
        <v>19</v>
      </c>
      <c r="F180" s="238" t="s">
        <v>2060</v>
      </c>
      <c r="G180" s="235"/>
      <c r="H180" s="239">
        <v>-2.2839999999999998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195</v>
      </c>
      <c r="AU180" s="245" t="s">
        <v>78</v>
      </c>
      <c r="AV180" s="13" t="s">
        <v>78</v>
      </c>
      <c r="AW180" s="13" t="s">
        <v>31</v>
      </c>
      <c r="AX180" s="13" t="s">
        <v>69</v>
      </c>
      <c r="AY180" s="245" t="s">
        <v>179</v>
      </c>
    </row>
    <row r="181" s="14" customFormat="1">
      <c r="A181" s="14"/>
      <c r="B181" s="246"/>
      <c r="C181" s="247"/>
      <c r="D181" s="236" t="s">
        <v>195</v>
      </c>
      <c r="E181" s="248" t="s">
        <v>19</v>
      </c>
      <c r="F181" s="249" t="s">
        <v>197</v>
      </c>
      <c r="G181" s="247"/>
      <c r="H181" s="250">
        <v>11.959</v>
      </c>
      <c r="I181" s="251"/>
      <c r="J181" s="247"/>
      <c r="K181" s="247"/>
      <c r="L181" s="252"/>
      <c r="M181" s="253"/>
      <c r="N181" s="254"/>
      <c r="O181" s="254"/>
      <c r="P181" s="254"/>
      <c r="Q181" s="254"/>
      <c r="R181" s="254"/>
      <c r="S181" s="254"/>
      <c r="T181" s="25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6" t="s">
        <v>195</v>
      </c>
      <c r="AU181" s="256" t="s">
        <v>78</v>
      </c>
      <c r="AV181" s="14" t="s">
        <v>186</v>
      </c>
      <c r="AW181" s="14" t="s">
        <v>31</v>
      </c>
      <c r="AX181" s="14" t="s">
        <v>76</v>
      </c>
      <c r="AY181" s="256" t="s">
        <v>179</v>
      </c>
    </row>
    <row r="182" s="13" customFormat="1">
      <c r="A182" s="13"/>
      <c r="B182" s="234"/>
      <c r="C182" s="235"/>
      <c r="D182" s="236" t="s">
        <v>195</v>
      </c>
      <c r="E182" s="235"/>
      <c r="F182" s="238" t="s">
        <v>2062</v>
      </c>
      <c r="G182" s="235"/>
      <c r="H182" s="239">
        <v>179.38499999999999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195</v>
      </c>
      <c r="AU182" s="245" t="s">
        <v>78</v>
      </c>
      <c r="AV182" s="13" t="s">
        <v>78</v>
      </c>
      <c r="AW182" s="13" t="s">
        <v>4</v>
      </c>
      <c r="AX182" s="13" t="s">
        <v>76</v>
      </c>
      <c r="AY182" s="245" t="s">
        <v>179</v>
      </c>
    </row>
    <row r="183" s="2" customFormat="1" ht="24.15" customHeight="1">
      <c r="A183" s="41"/>
      <c r="B183" s="42"/>
      <c r="C183" s="216" t="s">
        <v>266</v>
      </c>
      <c r="D183" s="216" t="s">
        <v>181</v>
      </c>
      <c r="E183" s="217" t="s">
        <v>230</v>
      </c>
      <c r="F183" s="218" t="s">
        <v>231</v>
      </c>
      <c r="G183" s="219" t="s">
        <v>216</v>
      </c>
      <c r="H183" s="220">
        <v>19.097999999999999</v>
      </c>
      <c r="I183" s="221"/>
      <c r="J183" s="222">
        <f>ROUND(I183*H183,2)</f>
        <v>0</v>
      </c>
      <c r="K183" s="218" t="s">
        <v>185</v>
      </c>
      <c r="L183" s="47"/>
      <c r="M183" s="223" t="s">
        <v>19</v>
      </c>
      <c r="N183" s="224" t="s">
        <v>40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186</v>
      </c>
      <c r="AT183" s="227" t="s">
        <v>181</v>
      </c>
      <c r="AU183" s="227" t="s">
        <v>78</v>
      </c>
      <c r="AY183" s="20" t="s">
        <v>179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76</v>
      </c>
      <c r="BK183" s="228">
        <f>ROUND(I183*H183,2)</f>
        <v>0</v>
      </c>
      <c r="BL183" s="20" t="s">
        <v>186</v>
      </c>
      <c r="BM183" s="227" t="s">
        <v>2063</v>
      </c>
    </row>
    <row r="184" s="2" customFormat="1">
      <c r="A184" s="41"/>
      <c r="B184" s="42"/>
      <c r="C184" s="43"/>
      <c r="D184" s="229" t="s">
        <v>188</v>
      </c>
      <c r="E184" s="43"/>
      <c r="F184" s="230" t="s">
        <v>233</v>
      </c>
      <c r="G184" s="43"/>
      <c r="H184" s="43"/>
      <c r="I184" s="231"/>
      <c r="J184" s="43"/>
      <c r="K184" s="43"/>
      <c r="L184" s="47"/>
      <c r="M184" s="232"/>
      <c r="N184" s="233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188</v>
      </c>
      <c r="AU184" s="20" t="s">
        <v>78</v>
      </c>
    </row>
    <row r="185" s="15" customFormat="1">
      <c r="A185" s="15"/>
      <c r="B185" s="257"/>
      <c r="C185" s="258"/>
      <c r="D185" s="236" t="s">
        <v>195</v>
      </c>
      <c r="E185" s="259" t="s">
        <v>19</v>
      </c>
      <c r="F185" s="260" t="s">
        <v>234</v>
      </c>
      <c r="G185" s="258"/>
      <c r="H185" s="259" t="s">
        <v>19</v>
      </c>
      <c r="I185" s="261"/>
      <c r="J185" s="258"/>
      <c r="K185" s="258"/>
      <c r="L185" s="262"/>
      <c r="M185" s="263"/>
      <c r="N185" s="264"/>
      <c r="O185" s="264"/>
      <c r="P185" s="264"/>
      <c r="Q185" s="264"/>
      <c r="R185" s="264"/>
      <c r="S185" s="264"/>
      <c r="T185" s="26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6" t="s">
        <v>195</v>
      </c>
      <c r="AU185" s="266" t="s">
        <v>78</v>
      </c>
      <c r="AV185" s="15" t="s">
        <v>76</v>
      </c>
      <c r="AW185" s="15" t="s">
        <v>31</v>
      </c>
      <c r="AX185" s="15" t="s">
        <v>69</v>
      </c>
      <c r="AY185" s="266" t="s">
        <v>179</v>
      </c>
    </row>
    <row r="186" s="13" customFormat="1">
      <c r="A186" s="13"/>
      <c r="B186" s="234"/>
      <c r="C186" s="235"/>
      <c r="D186" s="236" t="s">
        <v>195</v>
      </c>
      <c r="E186" s="237" t="s">
        <v>19</v>
      </c>
      <c r="F186" s="238" t="s">
        <v>2051</v>
      </c>
      <c r="G186" s="235"/>
      <c r="H186" s="239">
        <v>19.097999999999999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195</v>
      </c>
      <c r="AU186" s="245" t="s">
        <v>78</v>
      </c>
      <c r="AV186" s="13" t="s">
        <v>78</v>
      </c>
      <c r="AW186" s="13" t="s">
        <v>31</v>
      </c>
      <c r="AX186" s="13" t="s">
        <v>69</v>
      </c>
      <c r="AY186" s="245" t="s">
        <v>179</v>
      </c>
    </row>
    <row r="187" s="13" customFormat="1">
      <c r="A187" s="13"/>
      <c r="B187" s="234"/>
      <c r="C187" s="235"/>
      <c r="D187" s="236" t="s">
        <v>195</v>
      </c>
      <c r="E187" s="237" t="s">
        <v>19</v>
      </c>
      <c r="F187" s="238" t="s">
        <v>1669</v>
      </c>
      <c r="G187" s="235"/>
      <c r="H187" s="239">
        <v>0</v>
      </c>
      <c r="I187" s="240"/>
      <c r="J187" s="235"/>
      <c r="K187" s="235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195</v>
      </c>
      <c r="AU187" s="245" t="s">
        <v>78</v>
      </c>
      <c r="AV187" s="13" t="s">
        <v>78</v>
      </c>
      <c r="AW187" s="13" t="s">
        <v>31</v>
      </c>
      <c r="AX187" s="13" t="s">
        <v>69</v>
      </c>
      <c r="AY187" s="245" t="s">
        <v>179</v>
      </c>
    </row>
    <row r="188" s="14" customFormat="1">
      <c r="A188" s="14"/>
      <c r="B188" s="246"/>
      <c r="C188" s="247"/>
      <c r="D188" s="236" t="s">
        <v>195</v>
      </c>
      <c r="E188" s="248" t="s">
        <v>19</v>
      </c>
      <c r="F188" s="249" t="s">
        <v>197</v>
      </c>
      <c r="G188" s="247"/>
      <c r="H188" s="250">
        <v>19.097999999999999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6" t="s">
        <v>195</v>
      </c>
      <c r="AU188" s="256" t="s">
        <v>78</v>
      </c>
      <c r="AV188" s="14" t="s">
        <v>186</v>
      </c>
      <c r="AW188" s="14" t="s">
        <v>31</v>
      </c>
      <c r="AX188" s="14" t="s">
        <v>76</v>
      </c>
      <c r="AY188" s="256" t="s">
        <v>179</v>
      </c>
    </row>
    <row r="189" s="2" customFormat="1" ht="24.15" customHeight="1">
      <c r="A189" s="41"/>
      <c r="B189" s="42"/>
      <c r="C189" s="216" t="s">
        <v>8</v>
      </c>
      <c r="D189" s="216" t="s">
        <v>181</v>
      </c>
      <c r="E189" s="217" t="s">
        <v>371</v>
      </c>
      <c r="F189" s="218" t="s">
        <v>372</v>
      </c>
      <c r="G189" s="219" t="s">
        <v>216</v>
      </c>
      <c r="H189" s="220">
        <v>16.526</v>
      </c>
      <c r="I189" s="221"/>
      <c r="J189" s="222">
        <f>ROUND(I189*H189,2)</f>
        <v>0</v>
      </c>
      <c r="K189" s="218" t="s">
        <v>185</v>
      </c>
      <c r="L189" s="47"/>
      <c r="M189" s="223" t="s">
        <v>19</v>
      </c>
      <c r="N189" s="224" t="s">
        <v>40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186</v>
      </c>
      <c r="AT189" s="227" t="s">
        <v>181</v>
      </c>
      <c r="AU189" s="227" t="s">
        <v>78</v>
      </c>
      <c r="AY189" s="20" t="s">
        <v>179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76</v>
      </c>
      <c r="BK189" s="228">
        <f>ROUND(I189*H189,2)</f>
        <v>0</v>
      </c>
      <c r="BL189" s="20" t="s">
        <v>186</v>
      </c>
      <c r="BM189" s="227" t="s">
        <v>2064</v>
      </c>
    </row>
    <row r="190" s="2" customFormat="1">
      <c r="A190" s="41"/>
      <c r="B190" s="42"/>
      <c r="C190" s="43"/>
      <c r="D190" s="229" t="s">
        <v>188</v>
      </c>
      <c r="E190" s="43"/>
      <c r="F190" s="230" t="s">
        <v>374</v>
      </c>
      <c r="G190" s="43"/>
      <c r="H190" s="43"/>
      <c r="I190" s="231"/>
      <c r="J190" s="43"/>
      <c r="K190" s="43"/>
      <c r="L190" s="47"/>
      <c r="M190" s="232"/>
      <c r="N190" s="233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188</v>
      </c>
      <c r="AU190" s="20" t="s">
        <v>78</v>
      </c>
    </row>
    <row r="191" s="15" customFormat="1">
      <c r="A191" s="15"/>
      <c r="B191" s="257"/>
      <c r="C191" s="258"/>
      <c r="D191" s="236" t="s">
        <v>195</v>
      </c>
      <c r="E191" s="259" t="s">
        <v>19</v>
      </c>
      <c r="F191" s="260" t="s">
        <v>234</v>
      </c>
      <c r="G191" s="258"/>
      <c r="H191" s="259" t="s">
        <v>19</v>
      </c>
      <c r="I191" s="261"/>
      <c r="J191" s="258"/>
      <c r="K191" s="258"/>
      <c r="L191" s="262"/>
      <c r="M191" s="263"/>
      <c r="N191" s="264"/>
      <c r="O191" s="264"/>
      <c r="P191" s="264"/>
      <c r="Q191" s="264"/>
      <c r="R191" s="264"/>
      <c r="S191" s="264"/>
      <c r="T191" s="26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6" t="s">
        <v>195</v>
      </c>
      <c r="AU191" s="266" t="s">
        <v>78</v>
      </c>
      <c r="AV191" s="15" t="s">
        <v>76</v>
      </c>
      <c r="AW191" s="15" t="s">
        <v>31</v>
      </c>
      <c r="AX191" s="15" t="s">
        <v>69</v>
      </c>
      <c r="AY191" s="266" t="s">
        <v>179</v>
      </c>
    </row>
    <row r="192" s="13" customFormat="1">
      <c r="A192" s="13"/>
      <c r="B192" s="234"/>
      <c r="C192" s="235"/>
      <c r="D192" s="236" t="s">
        <v>195</v>
      </c>
      <c r="E192" s="237" t="s">
        <v>19</v>
      </c>
      <c r="F192" s="238" t="s">
        <v>2065</v>
      </c>
      <c r="G192" s="235"/>
      <c r="H192" s="239">
        <v>16.526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195</v>
      </c>
      <c r="AU192" s="245" t="s">
        <v>78</v>
      </c>
      <c r="AV192" s="13" t="s">
        <v>78</v>
      </c>
      <c r="AW192" s="13" t="s">
        <v>31</v>
      </c>
      <c r="AX192" s="13" t="s">
        <v>69</v>
      </c>
      <c r="AY192" s="245" t="s">
        <v>179</v>
      </c>
    </row>
    <row r="193" s="13" customFormat="1">
      <c r="A193" s="13"/>
      <c r="B193" s="234"/>
      <c r="C193" s="235"/>
      <c r="D193" s="236" t="s">
        <v>195</v>
      </c>
      <c r="E193" s="237" t="s">
        <v>19</v>
      </c>
      <c r="F193" s="238" t="s">
        <v>1669</v>
      </c>
      <c r="G193" s="235"/>
      <c r="H193" s="239">
        <v>0</v>
      </c>
      <c r="I193" s="240"/>
      <c r="J193" s="235"/>
      <c r="K193" s="235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195</v>
      </c>
      <c r="AU193" s="245" t="s">
        <v>78</v>
      </c>
      <c r="AV193" s="13" t="s">
        <v>78</v>
      </c>
      <c r="AW193" s="13" t="s">
        <v>31</v>
      </c>
      <c r="AX193" s="13" t="s">
        <v>69</v>
      </c>
      <c r="AY193" s="245" t="s">
        <v>179</v>
      </c>
    </row>
    <row r="194" s="14" customFormat="1">
      <c r="A194" s="14"/>
      <c r="B194" s="246"/>
      <c r="C194" s="247"/>
      <c r="D194" s="236" t="s">
        <v>195</v>
      </c>
      <c r="E194" s="248" t="s">
        <v>19</v>
      </c>
      <c r="F194" s="249" t="s">
        <v>197</v>
      </c>
      <c r="G194" s="247"/>
      <c r="H194" s="250">
        <v>16.526</v>
      </c>
      <c r="I194" s="251"/>
      <c r="J194" s="247"/>
      <c r="K194" s="247"/>
      <c r="L194" s="252"/>
      <c r="M194" s="253"/>
      <c r="N194" s="254"/>
      <c r="O194" s="254"/>
      <c r="P194" s="254"/>
      <c r="Q194" s="254"/>
      <c r="R194" s="254"/>
      <c r="S194" s="254"/>
      <c r="T194" s="25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6" t="s">
        <v>195</v>
      </c>
      <c r="AU194" s="256" t="s">
        <v>78</v>
      </c>
      <c r="AV194" s="14" t="s">
        <v>186</v>
      </c>
      <c r="AW194" s="14" t="s">
        <v>31</v>
      </c>
      <c r="AX194" s="14" t="s">
        <v>76</v>
      </c>
      <c r="AY194" s="256" t="s">
        <v>179</v>
      </c>
    </row>
    <row r="195" s="2" customFormat="1" ht="24.15" customHeight="1">
      <c r="A195" s="41"/>
      <c r="B195" s="42"/>
      <c r="C195" s="216" t="s">
        <v>276</v>
      </c>
      <c r="D195" s="216" t="s">
        <v>181</v>
      </c>
      <c r="E195" s="217" t="s">
        <v>2066</v>
      </c>
      <c r="F195" s="218" t="s">
        <v>2067</v>
      </c>
      <c r="G195" s="219" t="s">
        <v>216</v>
      </c>
      <c r="H195" s="220">
        <v>2.2839999999999998</v>
      </c>
      <c r="I195" s="221"/>
      <c r="J195" s="222">
        <f>ROUND(I195*H195,2)</f>
        <v>0</v>
      </c>
      <c r="K195" s="218" t="s">
        <v>185</v>
      </c>
      <c r="L195" s="47"/>
      <c r="M195" s="223" t="s">
        <v>19</v>
      </c>
      <c r="N195" s="224" t="s">
        <v>40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186</v>
      </c>
      <c r="AT195" s="227" t="s">
        <v>181</v>
      </c>
      <c r="AU195" s="227" t="s">
        <v>78</v>
      </c>
      <c r="AY195" s="20" t="s">
        <v>179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76</v>
      </c>
      <c r="BK195" s="228">
        <f>ROUND(I195*H195,2)</f>
        <v>0</v>
      </c>
      <c r="BL195" s="20" t="s">
        <v>186</v>
      </c>
      <c r="BM195" s="227" t="s">
        <v>2068</v>
      </c>
    </row>
    <row r="196" s="2" customFormat="1">
      <c r="A196" s="41"/>
      <c r="B196" s="42"/>
      <c r="C196" s="43"/>
      <c r="D196" s="229" t="s">
        <v>188</v>
      </c>
      <c r="E196" s="43"/>
      <c r="F196" s="230" t="s">
        <v>2069</v>
      </c>
      <c r="G196" s="43"/>
      <c r="H196" s="43"/>
      <c r="I196" s="231"/>
      <c r="J196" s="43"/>
      <c r="K196" s="43"/>
      <c r="L196" s="47"/>
      <c r="M196" s="232"/>
      <c r="N196" s="233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188</v>
      </c>
      <c r="AU196" s="20" t="s">
        <v>78</v>
      </c>
    </row>
    <row r="197" s="15" customFormat="1">
      <c r="A197" s="15"/>
      <c r="B197" s="257"/>
      <c r="C197" s="258"/>
      <c r="D197" s="236" t="s">
        <v>195</v>
      </c>
      <c r="E197" s="259" t="s">
        <v>19</v>
      </c>
      <c r="F197" s="260" t="s">
        <v>234</v>
      </c>
      <c r="G197" s="258"/>
      <c r="H197" s="259" t="s">
        <v>19</v>
      </c>
      <c r="I197" s="261"/>
      <c r="J197" s="258"/>
      <c r="K197" s="258"/>
      <c r="L197" s="262"/>
      <c r="M197" s="263"/>
      <c r="N197" s="264"/>
      <c r="O197" s="264"/>
      <c r="P197" s="264"/>
      <c r="Q197" s="264"/>
      <c r="R197" s="264"/>
      <c r="S197" s="264"/>
      <c r="T197" s="26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6" t="s">
        <v>195</v>
      </c>
      <c r="AU197" s="266" t="s">
        <v>78</v>
      </c>
      <c r="AV197" s="15" t="s">
        <v>76</v>
      </c>
      <c r="AW197" s="15" t="s">
        <v>31</v>
      </c>
      <c r="AX197" s="15" t="s">
        <v>69</v>
      </c>
      <c r="AY197" s="266" t="s">
        <v>179</v>
      </c>
    </row>
    <row r="198" s="13" customFormat="1">
      <c r="A198" s="13"/>
      <c r="B198" s="234"/>
      <c r="C198" s="235"/>
      <c r="D198" s="236" t="s">
        <v>195</v>
      </c>
      <c r="E198" s="237" t="s">
        <v>19</v>
      </c>
      <c r="F198" s="238" t="s">
        <v>2070</v>
      </c>
      <c r="G198" s="235"/>
      <c r="H198" s="239">
        <v>2.2839999999999998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195</v>
      </c>
      <c r="AU198" s="245" t="s">
        <v>78</v>
      </c>
      <c r="AV198" s="13" t="s">
        <v>78</v>
      </c>
      <c r="AW198" s="13" t="s">
        <v>31</v>
      </c>
      <c r="AX198" s="13" t="s">
        <v>69</v>
      </c>
      <c r="AY198" s="245" t="s">
        <v>179</v>
      </c>
    </row>
    <row r="199" s="13" customFormat="1">
      <c r="A199" s="13"/>
      <c r="B199" s="234"/>
      <c r="C199" s="235"/>
      <c r="D199" s="236" t="s">
        <v>195</v>
      </c>
      <c r="E199" s="237" t="s">
        <v>19</v>
      </c>
      <c r="F199" s="238" t="s">
        <v>1669</v>
      </c>
      <c r="G199" s="235"/>
      <c r="H199" s="239">
        <v>0</v>
      </c>
      <c r="I199" s="240"/>
      <c r="J199" s="235"/>
      <c r="K199" s="235"/>
      <c r="L199" s="241"/>
      <c r="M199" s="242"/>
      <c r="N199" s="243"/>
      <c r="O199" s="243"/>
      <c r="P199" s="243"/>
      <c r="Q199" s="243"/>
      <c r="R199" s="243"/>
      <c r="S199" s="243"/>
      <c r="T199" s="24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5" t="s">
        <v>195</v>
      </c>
      <c r="AU199" s="245" t="s">
        <v>78</v>
      </c>
      <c r="AV199" s="13" t="s">
        <v>78</v>
      </c>
      <c r="AW199" s="13" t="s">
        <v>31</v>
      </c>
      <c r="AX199" s="13" t="s">
        <v>69</v>
      </c>
      <c r="AY199" s="245" t="s">
        <v>179</v>
      </c>
    </row>
    <row r="200" s="14" customFormat="1">
      <c r="A200" s="14"/>
      <c r="B200" s="246"/>
      <c r="C200" s="247"/>
      <c r="D200" s="236" t="s">
        <v>195</v>
      </c>
      <c r="E200" s="248" t="s">
        <v>19</v>
      </c>
      <c r="F200" s="249" t="s">
        <v>197</v>
      </c>
      <c r="G200" s="247"/>
      <c r="H200" s="250">
        <v>2.2839999999999998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6" t="s">
        <v>195</v>
      </c>
      <c r="AU200" s="256" t="s">
        <v>78</v>
      </c>
      <c r="AV200" s="14" t="s">
        <v>186</v>
      </c>
      <c r="AW200" s="14" t="s">
        <v>31</v>
      </c>
      <c r="AX200" s="14" t="s">
        <v>76</v>
      </c>
      <c r="AY200" s="256" t="s">
        <v>179</v>
      </c>
    </row>
    <row r="201" s="2" customFormat="1" ht="24.15" customHeight="1">
      <c r="A201" s="41"/>
      <c r="B201" s="42"/>
      <c r="C201" s="216" t="s">
        <v>284</v>
      </c>
      <c r="D201" s="216" t="s">
        <v>181</v>
      </c>
      <c r="E201" s="217" t="s">
        <v>377</v>
      </c>
      <c r="F201" s="218" t="s">
        <v>378</v>
      </c>
      <c r="G201" s="219" t="s">
        <v>287</v>
      </c>
      <c r="H201" s="220">
        <v>23.917999999999999</v>
      </c>
      <c r="I201" s="221"/>
      <c r="J201" s="222">
        <f>ROUND(I201*H201,2)</f>
        <v>0</v>
      </c>
      <c r="K201" s="218" t="s">
        <v>185</v>
      </c>
      <c r="L201" s="47"/>
      <c r="M201" s="223" t="s">
        <v>19</v>
      </c>
      <c r="N201" s="224" t="s">
        <v>40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186</v>
      </c>
      <c r="AT201" s="227" t="s">
        <v>181</v>
      </c>
      <c r="AU201" s="227" t="s">
        <v>78</v>
      </c>
      <c r="AY201" s="20" t="s">
        <v>179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76</v>
      </c>
      <c r="BK201" s="228">
        <f>ROUND(I201*H201,2)</f>
        <v>0</v>
      </c>
      <c r="BL201" s="20" t="s">
        <v>186</v>
      </c>
      <c r="BM201" s="227" t="s">
        <v>2071</v>
      </c>
    </row>
    <row r="202" s="2" customFormat="1">
      <c r="A202" s="41"/>
      <c r="B202" s="42"/>
      <c r="C202" s="43"/>
      <c r="D202" s="229" t="s">
        <v>188</v>
      </c>
      <c r="E202" s="43"/>
      <c r="F202" s="230" t="s">
        <v>380</v>
      </c>
      <c r="G202" s="43"/>
      <c r="H202" s="43"/>
      <c r="I202" s="231"/>
      <c r="J202" s="43"/>
      <c r="K202" s="43"/>
      <c r="L202" s="47"/>
      <c r="M202" s="232"/>
      <c r="N202" s="233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188</v>
      </c>
      <c r="AU202" s="20" t="s">
        <v>78</v>
      </c>
    </row>
    <row r="203" s="15" customFormat="1">
      <c r="A203" s="15"/>
      <c r="B203" s="257"/>
      <c r="C203" s="258"/>
      <c r="D203" s="236" t="s">
        <v>195</v>
      </c>
      <c r="E203" s="259" t="s">
        <v>19</v>
      </c>
      <c r="F203" s="260" t="s">
        <v>1679</v>
      </c>
      <c r="G203" s="258"/>
      <c r="H203" s="259" t="s">
        <v>19</v>
      </c>
      <c r="I203" s="261"/>
      <c r="J203" s="258"/>
      <c r="K203" s="258"/>
      <c r="L203" s="262"/>
      <c r="M203" s="263"/>
      <c r="N203" s="264"/>
      <c r="O203" s="264"/>
      <c r="P203" s="264"/>
      <c r="Q203" s="264"/>
      <c r="R203" s="264"/>
      <c r="S203" s="264"/>
      <c r="T203" s="26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6" t="s">
        <v>195</v>
      </c>
      <c r="AU203" s="266" t="s">
        <v>78</v>
      </c>
      <c r="AV203" s="15" t="s">
        <v>76</v>
      </c>
      <c r="AW203" s="15" t="s">
        <v>31</v>
      </c>
      <c r="AX203" s="15" t="s">
        <v>69</v>
      </c>
      <c r="AY203" s="266" t="s">
        <v>179</v>
      </c>
    </row>
    <row r="204" s="13" customFormat="1">
      <c r="A204" s="13"/>
      <c r="B204" s="234"/>
      <c r="C204" s="235"/>
      <c r="D204" s="236" t="s">
        <v>195</v>
      </c>
      <c r="E204" s="237" t="s">
        <v>19</v>
      </c>
      <c r="F204" s="238" t="s">
        <v>2040</v>
      </c>
      <c r="G204" s="235"/>
      <c r="H204" s="239">
        <v>14.243</v>
      </c>
      <c r="I204" s="240"/>
      <c r="J204" s="235"/>
      <c r="K204" s="235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195</v>
      </c>
      <c r="AU204" s="245" t="s">
        <v>78</v>
      </c>
      <c r="AV204" s="13" t="s">
        <v>78</v>
      </c>
      <c r="AW204" s="13" t="s">
        <v>31</v>
      </c>
      <c r="AX204" s="13" t="s">
        <v>69</v>
      </c>
      <c r="AY204" s="245" t="s">
        <v>179</v>
      </c>
    </row>
    <row r="205" s="13" customFormat="1">
      <c r="A205" s="13"/>
      <c r="B205" s="234"/>
      <c r="C205" s="235"/>
      <c r="D205" s="236" t="s">
        <v>195</v>
      </c>
      <c r="E205" s="237" t="s">
        <v>19</v>
      </c>
      <c r="F205" s="238" t="s">
        <v>2060</v>
      </c>
      <c r="G205" s="235"/>
      <c r="H205" s="239">
        <v>-2.2839999999999998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195</v>
      </c>
      <c r="AU205" s="245" t="s">
        <v>78</v>
      </c>
      <c r="AV205" s="13" t="s">
        <v>78</v>
      </c>
      <c r="AW205" s="13" t="s">
        <v>31</v>
      </c>
      <c r="AX205" s="13" t="s">
        <v>69</v>
      </c>
      <c r="AY205" s="245" t="s">
        <v>179</v>
      </c>
    </row>
    <row r="206" s="14" customFormat="1">
      <c r="A206" s="14"/>
      <c r="B206" s="246"/>
      <c r="C206" s="247"/>
      <c r="D206" s="236" t="s">
        <v>195</v>
      </c>
      <c r="E206" s="248" t="s">
        <v>19</v>
      </c>
      <c r="F206" s="249" t="s">
        <v>197</v>
      </c>
      <c r="G206" s="247"/>
      <c r="H206" s="250">
        <v>11.959</v>
      </c>
      <c r="I206" s="251"/>
      <c r="J206" s="247"/>
      <c r="K206" s="247"/>
      <c r="L206" s="252"/>
      <c r="M206" s="253"/>
      <c r="N206" s="254"/>
      <c r="O206" s="254"/>
      <c r="P206" s="254"/>
      <c r="Q206" s="254"/>
      <c r="R206" s="254"/>
      <c r="S206" s="254"/>
      <c r="T206" s="25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6" t="s">
        <v>195</v>
      </c>
      <c r="AU206" s="256" t="s">
        <v>78</v>
      </c>
      <c r="AV206" s="14" t="s">
        <v>186</v>
      </c>
      <c r="AW206" s="14" t="s">
        <v>31</v>
      </c>
      <c r="AX206" s="14" t="s">
        <v>76</v>
      </c>
      <c r="AY206" s="256" t="s">
        <v>179</v>
      </c>
    </row>
    <row r="207" s="13" customFormat="1">
      <c r="A207" s="13"/>
      <c r="B207" s="234"/>
      <c r="C207" s="235"/>
      <c r="D207" s="236" t="s">
        <v>195</v>
      </c>
      <c r="E207" s="235"/>
      <c r="F207" s="238" t="s">
        <v>2072</v>
      </c>
      <c r="G207" s="235"/>
      <c r="H207" s="239">
        <v>23.917999999999999</v>
      </c>
      <c r="I207" s="240"/>
      <c r="J207" s="235"/>
      <c r="K207" s="235"/>
      <c r="L207" s="241"/>
      <c r="M207" s="242"/>
      <c r="N207" s="243"/>
      <c r="O207" s="243"/>
      <c r="P207" s="243"/>
      <c r="Q207" s="243"/>
      <c r="R207" s="243"/>
      <c r="S207" s="243"/>
      <c r="T207" s="24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5" t="s">
        <v>195</v>
      </c>
      <c r="AU207" s="245" t="s">
        <v>78</v>
      </c>
      <c r="AV207" s="13" t="s">
        <v>78</v>
      </c>
      <c r="AW207" s="13" t="s">
        <v>4</v>
      </c>
      <c r="AX207" s="13" t="s">
        <v>76</v>
      </c>
      <c r="AY207" s="245" t="s">
        <v>179</v>
      </c>
    </row>
    <row r="208" s="2" customFormat="1" ht="24.15" customHeight="1">
      <c r="A208" s="41"/>
      <c r="B208" s="42"/>
      <c r="C208" s="216" t="s">
        <v>291</v>
      </c>
      <c r="D208" s="216" t="s">
        <v>181</v>
      </c>
      <c r="E208" s="217" t="s">
        <v>242</v>
      </c>
      <c r="F208" s="218" t="s">
        <v>243</v>
      </c>
      <c r="G208" s="219" t="s">
        <v>216</v>
      </c>
      <c r="H208" s="220">
        <v>35.624000000000002</v>
      </c>
      <c r="I208" s="221"/>
      <c r="J208" s="222">
        <f>ROUND(I208*H208,2)</f>
        <v>0</v>
      </c>
      <c r="K208" s="218" t="s">
        <v>185</v>
      </c>
      <c r="L208" s="47"/>
      <c r="M208" s="223" t="s">
        <v>19</v>
      </c>
      <c r="N208" s="224" t="s">
        <v>40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186</v>
      </c>
      <c r="AT208" s="227" t="s">
        <v>181</v>
      </c>
      <c r="AU208" s="227" t="s">
        <v>78</v>
      </c>
      <c r="AY208" s="20" t="s">
        <v>179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76</v>
      </c>
      <c r="BK208" s="228">
        <f>ROUND(I208*H208,2)</f>
        <v>0</v>
      </c>
      <c r="BL208" s="20" t="s">
        <v>186</v>
      </c>
      <c r="BM208" s="227" t="s">
        <v>2073</v>
      </c>
    </row>
    <row r="209" s="2" customFormat="1">
      <c r="A209" s="41"/>
      <c r="B209" s="42"/>
      <c r="C209" s="43"/>
      <c r="D209" s="229" t="s">
        <v>188</v>
      </c>
      <c r="E209" s="43"/>
      <c r="F209" s="230" t="s">
        <v>245</v>
      </c>
      <c r="G209" s="43"/>
      <c r="H209" s="43"/>
      <c r="I209" s="231"/>
      <c r="J209" s="43"/>
      <c r="K209" s="43"/>
      <c r="L209" s="47"/>
      <c r="M209" s="232"/>
      <c r="N209" s="233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188</v>
      </c>
      <c r="AU209" s="20" t="s">
        <v>78</v>
      </c>
    </row>
    <row r="210" s="15" customFormat="1">
      <c r="A210" s="15"/>
      <c r="B210" s="257"/>
      <c r="C210" s="258"/>
      <c r="D210" s="236" t="s">
        <v>195</v>
      </c>
      <c r="E210" s="259" t="s">
        <v>19</v>
      </c>
      <c r="F210" s="260" t="s">
        <v>246</v>
      </c>
      <c r="G210" s="258"/>
      <c r="H210" s="259" t="s">
        <v>19</v>
      </c>
      <c r="I210" s="261"/>
      <c r="J210" s="258"/>
      <c r="K210" s="258"/>
      <c r="L210" s="262"/>
      <c r="M210" s="263"/>
      <c r="N210" s="264"/>
      <c r="O210" s="264"/>
      <c r="P210" s="264"/>
      <c r="Q210" s="264"/>
      <c r="R210" s="264"/>
      <c r="S210" s="264"/>
      <c r="T210" s="26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6" t="s">
        <v>195</v>
      </c>
      <c r="AU210" s="266" t="s">
        <v>78</v>
      </c>
      <c r="AV210" s="15" t="s">
        <v>76</v>
      </c>
      <c r="AW210" s="15" t="s">
        <v>31</v>
      </c>
      <c r="AX210" s="15" t="s">
        <v>69</v>
      </c>
      <c r="AY210" s="266" t="s">
        <v>179</v>
      </c>
    </row>
    <row r="211" s="13" customFormat="1">
      <c r="A211" s="13"/>
      <c r="B211" s="234"/>
      <c r="C211" s="235"/>
      <c r="D211" s="236" t="s">
        <v>195</v>
      </c>
      <c r="E211" s="237" t="s">
        <v>19</v>
      </c>
      <c r="F211" s="238" t="s">
        <v>2074</v>
      </c>
      <c r="G211" s="235"/>
      <c r="H211" s="239">
        <v>35.624000000000002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195</v>
      </c>
      <c r="AU211" s="245" t="s">
        <v>78</v>
      </c>
      <c r="AV211" s="13" t="s">
        <v>78</v>
      </c>
      <c r="AW211" s="13" t="s">
        <v>31</v>
      </c>
      <c r="AX211" s="13" t="s">
        <v>69</v>
      </c>
      <c r="AY211" s="245" t="s">
        <v>179</v>
      </c>
    </row>
    <row r="212" s="13" customFormat="1">
      <c r="A212" s="13"/>
      <c r="B212" s="234"/>
      <c r="C212" s="235"/>
      <c r="D212" s="236" t="s">
        <v>195</v>
      </c>
      <c r="E212" s="237" t="s">
        <v>19</v>
      </c>
      <c r="F212" s="238" t="s">
        <v>1669</v>
      </c>
      <c r="G212" s="235"/>
      <c r="H212" s="239">
        <v>0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195</v>
      </c>
      <c r="AU212" s="245" t="s">
        <v>78</v>
      </c>
      <c r="AV212" s="13" t="s">
        <v>78</v>
      </c>
      <c r="AW212" s="13" t="s">
        <v>31</v>
      </c>
      <c r="AX212" s="13" t="s">
        <v>69</v>
      </c>
      <c r="AY212" s="245" t="s">
        <v>179</v>
      </c>
    </row>
    <row r="213" s="14" customFormat="1">
      <c r="A213" s="14"/>
      <c r="B213" s="246"/>
      <c r="C213" s="247"/>
      <c r="D213" s="236" t="s">
        <v>195</v>
      </c>
      <c r="E213" s="248" t="s">
        <v>19</v>
      </c>
      <c r="F213" s="249" t="s">
        <v>197</v>
      </c>
      <c r="G213" s="247"/>
      <c r="H213" s="250">
        <v>35.624000000000002</v>
      </c>
      <c r="I213" s="251"/>
      <c r="J213" s="247"/>
      <c r="K213" s="247"/>
      <c r="L213" s="252"/>
      <c r="M213" s="253"/>
      <c r="N213" s="254"/>
      <c r="O213" s="254"/>
      <c r="P213" s="254"/>
      <c r="Q213" s="254"/>
      <c r="R213" s="254"/>
      <c r="S213" s="254"/>
      <c r="T213" s="25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6" t="s">
        <v>195</v>
      </c>
      <c r="AU213" s="256" t="s">
        <v>78</v>
      </c>
      <c r="AV213" s="14" t="s">
        <v>186</v>
      </c>
      <c r="AW213" s="14" t="s">
        <v>31</v>
      </c>
      <c r="AX213" s="14" t="s">
        <v>76</v>
      </c>
      <c r="AY213" s="256" t="s">
        <v>179</v>
      </c>
    </row>
    <row r="214" s="2" customFormat="1" ht="24.15" customHeight="1">
      <c r="A214" s="41"/>
      <c r="B214" s="42"/>
      <c r="C214" s="216" t="s">
        <v>299</v>
      </c>
      <c r="D214" s="216" t="s">
        <v>181</v>
      </c>
      <c r="E214" s="217" t="s">
        <v>1688</v>
      </c>
      <c r="F214" s="218" t="s">
        <v>385</v>
      </c>
      <c r="G214" s="219" t="s">
        <v>216</v>
      </c>
      <c r="H214" s="220">
        <v>35.624000000000002</v>
      </c>
      <c r="I214" s="221"/>
      <c r="J214" s="222">
        <f>ROUND(I214*H214,2)</f>
        <v>0</v>
      </c>
      <c r="K214" s="218" t="s">
        <v>185</v>
      </c>
      <c r="L214" s="47"/>
      <c r="M214" s="223" t="s">
        <v>19</v>
      </c>
      <c r="N214" s="224" t="s">
        <v>40</v>
      </c>
      <c r="O214" s="87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7" t="s">
        <v>186</v>
      </c>
      <c r="AT214" s="227" t="s">
        <v>181</v>
      </c>
      <c r="AU214" s="227" t="s">
        <v>78</v>
      </c>
      <c r="AY214" s="20" t="s">
        <v>179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20" t="s">
        <v>76</v>
      </c>
      <c r="BK214" s="228">
        <f>ROUND(I214*H214,2)</f>
        <v>0</v>
      </c>
      <c r="BL214" s="20" t="s">
        <v>186</v>
      </c>
      <c r="BM214" s="227" t="s">
        <v>2075</v>
      </c>
    </row>
    <row r="215" s="2" customFormat="1">
      <c r="A215" s="41"/>
      <c r="B215" s="42"/>
      <c r="C215" s="43"/>
      <c r="D215" s="229" t="s">
        <v>188</v>
      </c>
      <c r="E215" s="43"/>
      <c r="F215" s="230" t="s">
        <v>1690</v>
      </c>
      <c r="G215" s="43"/>
      <c r="H215" s="43"/>
      <c r="I215" s="231"/>
      <c r="J215" s="43"/>
      <c r="K215" s="43"/>
      <c r="L215" s="47"/>
      <c r="M215" s="232"/>
      <c r="N215" s="233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188</v>
      </c>
      <c r="AU215" s="20" t="s">
        <v>78</v>
      </c>
    </row>
    <row r="216" s="15" customFormat="1">
      <c r="A216" s="15"/>
      <c r="B216" s="257"/>
      <c r="C216" s="258"/>
      <c r="D216" s="236" t="s">
        <v>195</v>
      </c>
      <c r="E216" s="259" t="s">
        <v>19</v>
      </c>
      <c r="F216" s="260" t="s">
        <v>1691</v>
      </c>
      <c r="G216" s="258"/>
      <c r="H216" s="259" t="s">
        <v>19</v>
      </c>
      <c r="I216" s="261"/>
      <c r="J216" s="258"/>
      <c r="K216" s="258"/>
      <c r="L216" s="262"/>
      <c r="M216" s="263"/>
      <c r="N216" s="264"/>
      <c r="O216" s="264"/>
      <c r="P216" s="264"/>
      <c r="Q216" s="264"/>
      <c r="R216" s="264"/>
      <c r="S216" s="264"/>
      <c r="T216" s="26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6" t="s">
        <v>195</v>
      </c>
      <c r="AU216" s="266" t="s">
        <v>78</v>
      </c>
      <c r="AV216" s="15" t="s">
        <v>76</v>
      </c>
      <c r="AW216" s="15" t="s">
        <v>31</v>
      </c>
      <c r="AX216" s="15" t="s">
        <v>69</v>
      </c>
      <c r="AY216" s="266" t="s">
        <v>179</v>
      </c>
    </row>
    <row r="217" s="13" customFormat="1">
      <c r="A217" s="13"/>
      <c r="B217" s="234"/>
      <c r="C217" s="235"/>
      <c r="D217" s="236" t="s">
        <v>195</v>
      </c>
      <c r="E217" s="237" t="s">
        <v>19</v>
      </c>
      <c r="F217" s="238" t="s">
        <v>2033</v>
      </c>
      <c r="G217" s="235"/>
      <c r="H217" s="239">
        <v>53.191000000000002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195</v>
      </c>
      <c r="AU217" s="245" t="s">
        <v>78</v>
      </c>
      <c r="AV217" s="13" t="s">
        <v>78</v>
      </c>
      <c r="AW217" s="13" t="s">
        <v>31</v>
      </c>
      <c r="AX217" s="13" t="s">
        <v>69</v>
      </c>
      <c r="AY217" s="245" t="s">
        <v>179</v>
      </c>
    </row>
    <row r="218" s="16" customFormat="1">
      <c r="A218" s="16"/>
      <c r="B218" s="267"/>
      <c r="C218" s="268"/>
      <c r="D218" s="236" t="s">
        <v>195</v>
      </c>
      <c r="E218" s="269" t="s">
        <v>19</v>
      </c>
      <c r="F218" s="270" t="s">
        <v>227</v>
      </c>
      <c r="G218" s="268"/>
      <c r="H218" s="271">
        <v>53.191000000000002</v>
      </c>
      <c r="I218" s="272"/>
      <c r="J218" s="268"/>
      <c r="K218" s="268"/>
      <c r="L218" s="273"/>
      <c r="M218" s="274"/>
      <c r="N218" s="275"/>
      <c r="O218" s="275"/>
      <c r="P218" s="275"/>
      <c r="Q218" s="275"/>
      <c r="R218" s="275"/>
      <c r="S218" s="275"/>
      <c r="T218" s="27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77" t="s">
        <v>195</v>
      </c>
      <c r="AU218" s="277" t="s">
        <v>78</v>
      </c>
      <c r="AV218" s="16" t="s">
        <v>101</v>
      </c>
      <c r="AW218" s="16" t="s">
        <v>31</v>
      </c>
      <c r="AX218" s="16" t="s">
        <v>69</v>
      </c>
      <c r="AY218" s="277" t="s">
        <v>179</v>
      </c>
    </row>
    <row r="219" s="15" customFormat="1">
      <c r="A219" s="15"/>
      <c r="B219" s="257"/>
      <c r="C219" s="258"/>
      <c r="D219" s="236" t="s">
        <v>195</v>
      </c>
      <c r="E219" s="259" t="s">
        <v>19</v>
      </c>
      <c r="F219" s="260" t="s">
        <v>1633</v>
      </c>
      <c r="G219" s="258"/>
      <c r="H219" s="259" t="s">
        <v>19</v>
      </c>
      <c r="I219" s="261"/>
      <c r="J219" s="258"/>
      <c r="K219" s="258"/>
      <c r="L219" s="262"/>
      <c r="M219" s="263"/>
      <c r="N219" s="264"/>
      <c r="O219" s="264"/>
      <c r="P219" s="264"/>
      <c r="Q219" s="264"/>
      <c r="R219" s="264"/>
      <c r="S219" s="264"/>
      <c r="T219" s="26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6" t="s">
        <v>195</v>
      </c>
      <c r="AU219" s="266" t="s">
        <v>78</v>
      </c>
      <c r="AV219" s="15" t="s">
        <v>76</v>
      </c>
      <c r="AW219" s="15" t="s">
        <v>31</v>
      </c>
      <c r="AX219" s="15" t="s">
        <v>69</v>
      </c>
      <c r="AY219" s="266" t="s">
        <v>179</v>
      </c>
    </row>
    <row r="220" s="13" customFormat="1">
      <c r="A220" s="13"/>
      <c r="B220" s="234"/>
      <c r="C220" s="235"/>
      <c r="D220" s="236" t="s">
        <v>195</v>
      </c>
      <c r="E220" s="237" t="s">
        <v>19</v>
      </c>
      <c r="F220" s="238" t="s">
        <v>2034</v>
      </c>
      <c r="G220" s="235"/>
      <c r="H220" s="239">
        <v>-5.4450000000000003</v>
      </c>
      <c r="I220" s="240"/>
      <c r="J220" s="235"/>
      <c r="K220" s="235"/>
      <c r="L220" s="241"/>
      <c r="M220" s="242"/>
      <c r="N220" s="243"/>
      <c r="O220" s="243"/>
      <c r="P220" s="243"/>
      <c r="Q220" s="243"/>
      <c r="R220" s="243"/>
      <c r="S220" s="243"/>
      <c r="T220" s="24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5" t="s">
        <v>195</v>
      </c>
      <c r="AU220" s="245" t="s">
        <v>78</v>
      </c>
      <c r="AV220" s="13" t="s">
        <v>78</v>
      </c>
      <c r="AW220" s="13" t="s">
        <v>31</v>
      </c>
      <c r="AX220" s="13" t="s">
        <v>69</v>
      </c>
      <c r="AY220" s="245" t="s">
        <v>179</v>
      </c>
    </row>
    <row r="221" s="16" customFormat="1">
      <c r="A221" s="16"/>
      <c r="B221" s="267"/>
      <c r="C221" s="268"/>
      <c r="D221" s="236" t="s">
        <v>195</v>
      </c>
      <c r="E221" s="269" t="s">
        <v>19</v>
      </c>
      <c r="F221" s="270" t="s">
        <v>227</v>
      </c>
      <c r="G221" s="268"/>
      <c r="H221" s="271">
        <v>-5.4450000000000003</v>
      </c>
      <c r="I221" s="272"/>
      <c r="J221" s="268"/>
      <c r="K221" s="268"/>
      <c r="L221" s="273"/>
      <c r="M221" s="274"/>
      <c r="N221" s="275"/>
      <c r="O221" s="275"/>
      <c r="P221" s="275"/>
      <c r="Q221" s="275"/>
      <c r="R221" s="275"/>
      <c r="S221" s="275"/>
      <c r="T221" s="27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T221" s="277" t="s">
        <v>195</v>
      </c>
      <c r="AU221" s="277" t="s">
        <v>78</v>
      </c>
      <c r="AV221" s="16" t="s">
        <v>101</v>
      </c>
      <c r="AW221" s="16" t="s">
        <v>31</v>
      </c>
      <c r="AX221" s="16" t="s">
        <v>69</v>
      </c>
      <c r="AY221" s="277" t="s">
        <v>179</v>
      </c>
    </row>
    <row r="222" s="15" customFormat="1">
      <c r="A222" s="15"/>
      <c r="B222" s="257"/>
      <c r="C222" s="258"/>
      <c r="D222" s="236" t="s">
        <v>195</v>
      </c>
      <c r="E222" s="259" t="s">
        <v>19</v>
      </c>
      <c r="F222" s="260" t="s">
        <v>1692</v>
      </c>
      <c r="G222" s="258"/>
      <c r="H222" s="259" t="s">
        <v>19</v>
      </c>
      <c r="I222" s="261"/>
      <c r="J222" s="258"/>
      <c r="K222" s="258"/>
      <c r="L222" s="262"/>
      <c r="M222" s="263"/>
      <c r="N222" s="264"/>
      <c r="O222" s="264"/>
      <c r="P222" s="264"/>
      <c r="Q222" s="264"/>
      <c r="R222" s="264"/>
      <c r="S222" s="264"/>
      <c r="T222" s="26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6" t="s">
        <v>195</v>
      </c>
      <c r="AU222" s="266" t="s">
        <v>78</v>
      </c>
      <c r="AV222" s="15" t="s">
        <v>76</v>
      </c>
      <c r="AW222" s="15" t="s">
        <v>31</v>
      </c>
      <c r="AX222" s="15" t="s">
        <v>69</v>
      </c>
      <c r="AY222" s="266" t="s">
        <v>179</v>
      </c>
    </row>
    <row r="223" s="13" customFormat="1">
      <c r="A223" s="13"/>
      <c r="B223" s="234"/>
      <c r="C223" s="235"/>
      <c r="D223" s="236" t="s">
        <v>195</v>
      </c>
      <c r="E223" s="237" t="s">
        <v>19</v>
      </c>
      <c r="F223" s="238" t="s">
        <v>2076</v>
      </c>
      <c r="G223" s="235"/>
      <c r="H223" s="239">
        <v>-3.1349999999999998</v>
      </c>
      <c r="I223" s="240"/>
      <c r="J223" s="235"/>
      <c r="K223" s="235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195</v>
      </c>
      <c r="AU223" s="245" t="s">
        <v>78</v>
      </c>
      <c r="AV223" s="13" t="s">
        <v>78</v>
      </c>
      <c r="AW223" s="13" t="s">
        <v>31</v>
      </c>
      <c r="AX223" s="13" t="s">
        <v>69</v>
      </c>
      <c r="AY223" s="245" t="s">
        <v>179</v>
      </c>
    </row>
    <row r="224" s="13" customFormat="1">
      <c r="A224" s="13"/>
      <c r="B224" s="234"/>
      <c r="C224" s="235"/>
      <c r="D224" s="236" t="s">
        <v>195</v>
      </c>
      <c r="E224" s="237" t="s">
        <v>19</v>
      </c>
      <c r="F224" s="238" t="s">
        <v>2077</v>
      </c>
      <c r="G224" s="235"/>
      <c r="H224" s="239">
        <v>-8.9870000000000001</v>
      </c>
      <c r="I224" s="240"/>
      <c r="J224" s="235"/>
      <c r="K224" s="235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195</v>
      </c>
      <c r="AU224" s="245" t="s">
        <v>78</v>
      </c>
      <c r="AV224" s="13" t="s">
        <v>78</v>
      </c>
      <c r="AW224" s="13" t="s">
        <v>31</v>
      </c>
      <c r="AX224" s="13" t="s">
        <v>69</v>
      </c>
      <c r="AY224" s="245" t="s">
        <v>179</v>
      </c>
    </row>
    <row r="225" s="16" customFormat="1">
      <c r="A225" s="16"/>
      <c r="B225" s="267"/>
      <c r="C225" s="268"/>
      <c r="D225" s="236" t="s">
        <v>195</v>
      </c>
      <c r="E225" s="269" t="s">
        <v>19</v>
      </c>
      <c r="F225" s="270" t="s">
        <v>227</v>
      </c>
      <c r="G225" s="268"/>
      <c r="H225" s="271">
        <v>-12.122</v>
      </c>
      <c r="I225" s="272"/>
      <c r="J225" s="268"/>
      <c r="K225" s="268"/>
      <c r="L225" s="273"/>
      <c r="M225" s="274"/>
      <c r="N225" s="275"/>
      <c r="O225" s="275"/>
      <c r="P225" s="275"/>
      <c r="Q225" s="275"/>
      <c r="R225" s="275"/>
      <c r="S225" s="275"/>
      <c r="T225" s="27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77" t="s">
        <v>195</v>
      </c>
      <c r="AU225" s="277" t="s">
        <v>78</v>
      </c>
      <c r="AV225" s="16" t="s">
        <v>101</v>
      </c>
      <c r="AW225" s="16" t="s">
        <v>31</v>
      </c>
      <c r="AX225" s="16" t="s">
        <v>69</v>
      </c>
      <c r="AY225" s="277" t="s">
        <v>179</v>
      </c>
    </row>
    <row r="226" s="14" customFormat="1">
      <c r="A226" s="14"/>
      <c r="B226" s="246"/>
      <c r="C226" s="247"/>
      <c r="D226" s="236" t="s">
        <v>195</v>
      </c>
      <c r="E226" s="248" t="s">
        <v>19</v>
      </c>
      <c r="F226" s="249" t="s">
        <v>197</v>
      </c>
      <c r="G226" s="247"/>
      <c r="H226" s="250">
        <v>35.624000000000002</v>
      </c>
      <c r="I226" s="251"/>
      <c r="J226" s="247"/>
      <c r="K226" s="247"/>
      <c r="L226" s="252"/>
      <c r="M226" s="253"/>
      <c r="N226" s="254"/>
      <c r="O226" s="254"/>
      <c r="P226" s="254"/>
      <c r="Q226" s="254"/>
      <c r="R226" s="254"/>
      <c r="S226" s="254"/>
      <c r="T226" s="25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6" t="s">
        <v>195</v>
      </c>
      <c r="AU226" s="256" t="s">
        <v>78</v>
      </c>
      <c r="AV226" s="14" t="s">
        <v>186</v>
      </c>
      <c r="AW226" s="14" t="s">
        <v>31</v>
      </c>
      <c r="AX226" s="14" t="s">
        <v>76</v>
      </c>
      <c r="AY226" s="256" t="s">
        <v>179</v>
      </c>
    </row>
    <row r="227" s="2" customFormat="1" ht="37.8" customHeight="1">
      <c r="A227" s="41"/>
      <c r="B227" s="42"/>
      <c r="C227" s="216" t="s">
        <v>389</v>
      </c>
      <c r="D227" s="216" t="s">
        <v>181</v>
      </c>
      <c r="E227" s="217" t="s">
        <v>1705</v>
      </c>
      <c r="F227" s="218" t="s">
        <v>1706</v>
      </c>
      <c r="G227" s="219" t="s">
        <v>216</v>
      </c>
      <c r="H227" s="220">
        <v>8.9870000000000001</v>
      </c>
      <c r="I227" s="221"/>
      <c r="J227" s="222">
        <f>ROUND(I227*H227,2)</f>
        <v>0</v>
      </c>
      <c r="K227" s="218" t="s">
        <v>185</v>
      </c>
      <c r="L227" s="47"/>
      <c r="M227" s="223" t="s">
        <v>19</v>
      </c>
      <c r="N227" s="224" t="s">
        <v>40</v>
      </c>
      <c r="O227" s="87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186</v>
      </c>
      <c r="AT227" s="227" t="s">
        <v>181</v>
      </c>
      <c r="AU227" s="227" t="s">
        <v>78</v>
      </c>
      <c r="AY227" s="20" t="s">
        <v>179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76</v>
      </c>
      <c r="BK227" s="228">
        <f>ROUND(I227*H227,2)</f>
        <v>0</v>
      </c>
      <c r="BL227" s="20" t="s">
        <v>186</v>
      </c>
      <c r="BM227" s="227" t="s">
        <v>2078</v>
      </c>
    </row>
    <row r="228" s="2" customFormat="1">
      <c r="A228" s="41"/>
      <c r="B228" s="42"/>
      <c r="C228" s="43"/>
      <c r="D228" s="229" t="s">
        <v>188</v>
      </c>
      <c r="E228" s="43"/>
      <c r="F228" s="230" t="s">
        <v>1708</v>
      </c>
      <c r="G228" s="43"/>
      <c r="H228" s="43"/>
      <c r="I228" s="231"/>
      <c r="J228" s="43"/>
      <c r="K228" s="43"/>
      <c r="L228" s="47"/>
      <c r="M228" s="232"/>
      <c r="N228" s="233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188</v>
      </c>
      <c r="AU228" s="20" t="s">
        <v>78</v>
      </c>
    </row>
    <row r="229" s="13" customFormat="1">
      <c r="A229" s="13"/>
      <c r="B229" s="234"/>
      <c r="C229" s="235"/>
      <c r="D229" s="236" t="s">
        <v>195</v>
      </c>
      <c r="E229" s="237" t="s">
        <v>19</v>
      </c>
      <c r="F229" s="238" t="s">
        <v>2079</v>
      </c>
      <c r="G229" s="235"/>
      <c r="H229" s="239">
        <v>8.9870000000000001</v>
      </c>
      <c r="I229" s="240"/>
      <c r="J229" s="235"/>
      <c r="K229" s="235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195</v>
      </c>
      <c r="AU229" s="245" t="s">
        <v>78</v>
      </c>
      <c r="AV229" s="13" t="s">
        <v>78</v>
      </c>
      <c r="AW229" s="13" t="s">
        <v>31</v>
      </c>
      <c r="AX229" s="13" t="s">
        <v>69</v>
      </c>
      <c r="AY229" s="245" t="s">
        <v>179</v>
      </c>
    </row>
    <row r="230" s="14" customFormat="1">
      <c r="A230" s="14"/>
      <c r="B230" s="246"/>
      <c r="C230" s="247"/>
      <c r="D230" s="236" t="s">
        <v>195</v>
      </c>
      <c r="E230" s="248" t="s">
        <v>19</v>
      </c>
      <c r="F230" s="249" t="s">
        <v>197</v>
      </c>
      <c r="G230" s="247"/>
      <c r="H230" s="250">
        <v>8.9870000000000001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6" t="s">
        <v>195</v>
      </c>
      <c r="AU230" s="256" t="s">
        <v>78</v>
      </c>
      <c r="AV230" s="14" t="s">
        <v>186</v>
      </c>
      <c r="AW230" s="14" t="s">
        <v>31</v>
      </c>
      <c r="AX230" s="14" t="s">
        <v>76</v>
      </c>
      <c r="AY230" s="256" t="s">
        <v>179</v>
      </c>
    </row>
    <row r="231" s="2" customFormat="1" ht="16.5" customHeight="1">
      <c r="A231" s="41"/>
      <c r="B231" s="42"/>
      <c r="C231" s="278" t="s">
        <v>7</v>
      </c>
      <c r="D231" s="278" t="s">
        <v>259</v>
      </c>
      <c r="E231" s="279" t="s">
        <v>1710</v>
      </c>
      <c r="F231" s="280" t="s">
        <v>1711</v>
      </c>
      <c r="G231" s="281" t="s">
        <v>287</v>
      </c>
      <c r="H231" s="282">
        <v>19.411999999999999</v>
      </c>
      <c r="I231" s="283"/>
      <c r="J231" s="284">
        <f>ROUND(I231*H231,2)</f>
        <v>0</v>
      </c>
      <c r="K231" s="280" t="s">
        <v>185</v>
      </c>
      <c r="L231" s="285"/>
      <c r="M231" s="286" t="s">
        <v>19</v>
      </c>
      <c r="N231" s="287" t="s">
        <v>40</v>
      </c>
      <c r="O231" s="87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229</v>
      </c>
      <c r="AT231" s="227" t="s">
        <v>259</v>
      </c>
      <c r="AU231" s="227" t="s">
        <v>78</v>
      </c>
      <c r="AY231" s="20" t="s">
        <v>179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76</v>
      </c>
      <c r="BK231" s="228">
        <f>ROUND(I231*H231,2)</f>
        <v>0</v>
      </c>
      <c r="BL231" s="20" t="s">
        <v>186</v>
      </c>
      <c r="BM231" s="227" t="s">
        <v>2080</v>
      </c>
    </row>
    <row r="232" s="13" customFormat="1">
      <c r="A232" s="13"/>
      <c r="B232" s="234"/>
      <c r="C232" s="235"/>
      <c r="D232" s="236" t="s">
        <v>195</v>
      </c>
      <c r="E232" s="237" t="s">
        <v>19</v>
      </c>
      <c r="F232" s="238" t="s">
        <v>2081</v>
      </c>
      <c r="G232" s="235"/>
      <c r="H232" s="239">
        <v>19.411999999999999</v>
      </c>
      <c r="I232" s="240"/>
      <c r="J232" s="235"/>
      <c r="K232" s="235"/>
      <c r="L232" s="241"/>
      <c r="M232" s="242"/>
      <c r="N232" s="243"/>
      <c r="O232" s="243"/>
      <c r="P232" s="243"/>
      <c r="Q232" s="243"/>
      <c r="R232" s="243"/>
      <c r="S232" s="243"/>
      <c r="T232" s="24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5" t="s">
        <v>195</v>
      </c>
      <c r="AU232" s="245" t="s">
        <v>78</v>
      </c>
      <c r="AV232" s="13" t="s">
        <v>78</v>
      </c>
      <c r="AW232" s="13" t="s">
        <v>31</v>
      </c>
      <c r="AX232" s="13" t="s">
        <v>69</v>
      </c>
      <c r="AY232" s="245" t="s">
        <v>179</v>
      </c>
    </row>
    <row r="233" s="14" customFormat="1">
      <c r="A233" s="14"/>
      <c r="B233" s="246"/>
      <c r="C233" s="247"/>
      <c r="D233" s="236" t="s">
        <v>195</v>
      </c>
      <c r="E233" s="248" t="s">
        <v>19</v>
      </c>
      <c r="F233" s="249" t="s">
        <v>197</v>
      </c>
      <c r="G233" s="247"/>
      <c r="H233" s="250">
        <v>19.411999999999999</v>
      </c>
      <c r="I233" s="251"/>
      <c r="J233" s="247"/>
      <c r="K233" s="247"/>
      <c r="L233" s="252"/>
      <c r="M233" s="253"/>
      <c r="N233" s="254"/>
      <c r="O233" s="254"/>
      <c r="P233" s="254"/>
      <c r="Q233" s="254"/>
      <c r="R233" s="254"/>
      <c r="S233" s="254"/>
      <c r="T233" s="25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6" t="s">
        <v>195</v>
      </c>
      <c r="AU233" s="256" t="s">
        <v>78</v>
      </c>
      <c r="AV233" s="14" t="s">
        <v>186</v>
      </c>
      <c r="AW233" s="14" t="s">
        <v>31</v>
      </c>
      <c r="AX233" s="14" t="s">
        <v>76</v>
      </c>
      <c r="AY233" s="256" t="s">
        <v>179</v>
      </c>
    </row>
    <row r="234" s="12" customFormat="1" ht="22.8" customHeight="1">
      <c r="A234" s="12"/>
      <c r="B234" s="200"/>
      <c r="C234" s="201"/>
      <c r="D234" s="202" t="s">
        <v>68</v>
      </c>
      <c r="E234" s="214" t="s">
        <v>186</v>
      </c>
      <c r="F234" s="214" t="s">
        <v>632</v>
      </c>
      <c r="G234" s="201"/>
      <c r="H234" s="201"/>
      <c r="I234" s="204"/>
      <c r="J234" s="215">
        <f>BK234</f>
        <v>0</v>
      </c>
      <c r="K234" s="201"/>
      <c r="L234" s="206"/>
      <c r="M234" s="207"/>
      <c r="N234" s="208"/>
      <c r="O234" s="208"/>
      <c r="P234" s="209">
        <f>SUM(P235:P238)</f>
        <v>0</v>
      </c>
      <c r="Q234" s="208"/>
      <c r="R234" s="209">
        <f>SUM(R235:R238)</f>
        <v>0</v>
      </c>
      <c r="S234" s="208"/>
      <c r="T234" s="210">
        <f>SUM(T235:T238)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1" t="s">
        <v>76</v>
      </c>
      <c r="AT234" s="212" t="s">
        <v>68</v>
      </c>
      <c r="AU234" s="212" t="s">
        <v>76</v>
      </c>
      <c r="AY234" s="211" t="s">
        <v>179</v>
      </c>
      <c r="BK234" s="213">
        <f>SUM(BK235:BK238)</f>
        <v>0</v>
      </c>
    </row>
    <row r="235" s="2" customFormat="1" ht="16.5" customHeight="1">
      <c r="A235" s="41"/>
      <c r="B235" s="42"/>
      <c r="C235" s="216" t="s">
        <v>393</v>
      </c>
      <c r="D235" s="216" t="s">
        <v>181</v>
      </c>
      <c r="E235" s="217" t="s">
        <v>1721</v>
      </c>
      <c r="F235" s="218" t="s">
        <v>1722</v>
      </c>
      <c r="G235" s="219" t="s">
        <v>216</v>
      </c>
      <c r="H235" s="220">
        <v>3.1349999999999998</v>
      </c>
      <c r="I235" s="221"/>
      <c r="J235" s="222">
        <f>ROUND(I235*H235,2)</f>
        <v>0</v>
      </c>
      <c r="K235" s="218" t="s">
        <v>185</v>
      </c>
      <c r="L235" s="47"/>
      <c r="M235" s="223" t="s">
        <v>19</v>
      </c>
      <c r="N235" s="224" t="s">
        <v>40</v>
      </c>
      <c r="O235" s="87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7" t="s">
        <v>186</v>
      </c>
      <c r="AT235" s="227" t="s">
        <v>181</v>
      </c>
      <c r="AU235" s="227" t="s">
        <v>78</v>
      </c>
      <c r="AY235" s="20" t="s">
        <v>179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20" t="s">
        <v>76</v>
      </c>
      <c r="BK235" s="228">
        <f>ROUND(I235*H235,2)</f>
        <v>0</v>
      </c>
      <c r="BL235" s="20" t="s">
        <v>186</v>
      </c>
      <c r="BM235" s="227" t="s">
        <v>2082</v>
      </c>
    </row>
    <row r="236" s="2" customFormat="1">
      <c r="A236" s="41"/>
      <c r="B236" s="42"/>
      <c r="C236" s="43"/>
      <c r="D236" s="229" t="s">
        <v>188</v>
      </c>
      <c r="E236" s="43"/>
      <c r="F236" s="230" t="s">
        <v>1724</v>
      </c>
      <c r="G236" s="43"/>
      <c r="H236" s="43"/>
      <c r="I236" s="231"/>
      <c r="J236" s="43"/>
      <c r="K236" s="43"/>
      <c r="L236" s="47"/>
      <c r="M236" s="232"/>
      <c r="N236" s="233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188</v>
      </c>
      <c r="AU236" s="20" t="s">
        <v>78</v>
      </c>
    </row>
    <row r="237" s="13" customFormat="1">
      <c r="A237" s="13"/>
      <c r="B237" s="234"/>
      <c r="C237" s="235"/>
      <c r="D237" s="236" t="s">
        <v>195</v>
      </c>
      <c r="E237" s="237" t="s">
        <v>19</v>
      </c>
      <c r="F237" s="238" t="s">
        <v>2083</v>
      </c>
      <c r="G237" s="235"/>
      <c r="H237" s="239">
        <v>3.1349999999999998</v>
      </c>
      <c r="I237" s="240"/>
      <c r="J237" s="235"/>
      <c r="K237" s="235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195</v>
      </c>
      <c r="AU237" s="245" t="s">
        <v>78</v>
      </c>
      <c r="AV237" s="13" t="s">
        <v>78</v>
      </c>
      <c r="AW237" s="13" t="s">
        <v>31</v>
      </c>
      <c r="AX237" s="13" t="s">
        <v>69</v>
      </c>
      <c r="AY237" s="245" t="s">
        <v>179</v>
      </c>
    </row>
    <row r="238" s="14" customFormat="1">
      <c r="A238" s="14"/>
      <c r="B238" s="246"/>
      <c r="C238" s="247"/>
      <c r="D238" s="236" t="s">
        <v>195</v>
      </c>
      <c r="E238" s="248" t="s">
        <v>19</v>
      </c>
      <c r="F238" s="249" t="s">
        <v>197</v>
      </c>
      <c r="G238" s="247"/>
      <c r="H238" s="250">
        <v>3.1349999999999998</v>
      </c>
      <c r="I238" s="251"/>
      <c r="J238" s="247"/>
      <c r="K238" s="247"/>
      <c r="L238" s="252"/>
      <c r="M238" s="253"/>
      <c r="N238" s="254"/>
      <c r="O238" s="254"/>
      <c r="P238" s="254"/>
      <c r="Q238" s="254"/>
      <c r="R238" s="254"/>
      <c r="S238" s="254"/>
      <c r="T238" s="25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6" t="s">
        <v>195</v>
      </c>
      <c r="AU238" s="256" t="s">
        <v>78</v>
      </c>
      <c r="AV238" s="14" t="s">
        <v>186</v>
      </c>
      <c r="AW238" s="14" t="s">
        <v>31</v>
      </c>
      <c r="AX238" s="14" t="s">
        <v>76</v>
      </c>
      <c r="AY238" s="256" t="s">
        <v>179</v>
      </c>
    </row>
    <row r="239" s="12" customFormat="1" ht="22.8" customHeight="1">
      <c r="A239" s="12"/>
      <c r="B239" s="200"/>
      <c r="C239" s="201"/>
      <c r="D239" s="202" t="s">
        <v>68</v>
      </c>
      <c r="E239" s="214" t="s">
        <v>207</v>
      </c>
      <c r="F239" s="214" t="s">
        <v>275</v>
      </c>
      <c r="G239" s="201"/>
      <c r="H239" s="201"/>
      <c r="I239" s="204"/>
      <c r="J239" s="215">
        <f>BK239</f>
        <v>0</v>
      </c>
      <c r="K239" s="201"/>
      <c r="L239" s="206"/>
      <c r="M239" s="207"/>
      <c r="N239" s="208"/>
      <c r="O239" s="208"/>
      <c r="P239" s="209">
        <f>SUM(P240:P249)</f>
        <v>0</v>
      </c>
      <c r="Q239" s="208"/>
      <c r="R239" s="209">
        <f>SUM(R240:R249)</f>
        <v>0</v>
      </c>
      <c r="S239" s="208"/>
      <c r="T239" s="210">
        <f>SUM(T240:T249)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1" t="s">
        <v>76</v>
      </c>
      <c r="AT239" s="212" t="s">
        <v>68</v>
      </c>
      <c r="AU239" s="212" t="s">
        <v>76</v>
      </c>
      <c r="AY239" s="211" t="s">
        <v>179</v>
      </c>
      <c r="BK239" s="213">
        <f>SUM(BK240:BK249)</f>
        <v>0</v>
      </c>
    </row>
    <row r="240" s="2" customFormat="1" ht="21.75" customHeight="1">
      <c r="A240" s="41"/>
      <c r="B240" s="42"/>
      <c r="C240" s="216" t="s">
        <v>396</v>
      </c>
      <c r="D240" s="216" t="s">
        <v>181</v>
      </c>
      <c r="E240" s="217" t="s">
        <v>1726</v>
      </c>
      <c r="F240" s="218" t="s">
        <v>1727</v>
      </c>
      <c r="G240" s="219" t="s">
        <v>192</v>
      </c>
      <c r="H240" s="220">
        <v>18.149999999999999</v>
      </c>
      <c r="I240" s="221"/>
      <c r="J240" s="222">
        <f>ROUND(I240*H240,2)</f>
        <v>0</v>
      </c>
      <c r="K240" s="218" t="s">
        <v>185</v>
      </c>
      <c r="L240" s="47"/>
      <c r="M240" s="223" t="s">
        <v>19</v>
      </c>
      <c r="N240" s="224" t="s">
        <v>40</v>
      </c>
      <c r="O240" s="87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7" t="s">
        <v>186</v>
      </c>
      <c r="AT240" s="227" t="s">
        <v>181</v>
      </c>
      <c r="AU240" s="227" t="s">
        <v>78</v>
      </c>
      <c r="AY240" s="20" t="s">
        <v>179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20" t="s">
        <v>76</v>
      </c>
      <c r="BK240" s="228">
        <f>ROUND(I240*H240,2)</f>
        <v>0</v>
      </c>
      <c r="BL240" s="20" t="s">
        <v>186</v>
      </c>
      <c r="BM240" s="227" t="s">
        <v>2084</v>
      </c>
    </row>
    <row r="241" s="2" customFormat="1">
      <c r="A241" s="41"/>
      <c r="B241" s="42"/>
      <c r="C241" s="43"/>
      <c r="D241" s="229" t="s">
        <v>188</v>
      </c>
      <c r="E241" s="43"/>
      <c r="F241" s="230" t="s">
        <v>1729</v>
      </c>
      <c r="G241" s="43"/>
      <c r="H241" s="43"/>
      <c r="I241" s="231"/>
      <c r="J241" s="43"/>
      <c r="K241" s="43"/>
      <c r="L241" s="47"/>
      <c r="M241" s="232"/>
      <c r="N241" s="233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188</v>
      </c>
      <c r="AU241" s="20" t="s">
        <v>78</v>
      </c>
    </row>
    <row r="242" s="15" customFormat="1">
      <c r="A242" s="15"/>
      <c r="B242" s="257"/>
      <c r="C242" s="258"/>
      <c r="D242" s="236" t="s">
        <v>195</v>
      </c>
      <c r="E242" s="259" t="s">
        <v>19</v>
      </c>
      <c r="F242" s="260" t="s">
        <v>2030</v>
      </c>
      <c r="G242" s="258"/>
      <c r="H242" s="259" t="s">
        <v>19</v>
      </c>
      <c r="I242" s="261"/>
      <c r="J242" s="258"/>
      <c r="K242" s="258"/>
      <c r="L242" s="262"/>
      <c r="M242" s="263"/>
      <c r="N242" s="264"/>
      <c r="O242" s="264"/>
      <c r="P242" s="264"/>
      <c r="Q242" s="264"/>
      <c r="R242" s="264"/>
      <c r="S242" s="264"/>
      <c r="T242" s="26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6" t="s">
        <v>195</v>
      </c>
      <c r="AU242" s="266" t="s">
        <v>78</v>
      </c>
      <c r="AV242" s="15" t="s">
        <v>76</v>
      </c>
      <c r="AW242" s="15" t="s">
        <v>31</v>
      </c>
      <c r="AX242" s="15" t="s">
        <v>69</v>
      </c>
      <c r="AY242" s="266" t="s">
        <v>179</v>
      </c>
    </row>
    <row r="243" s="13" customFormat="1">
      <c r="A243" s="13"/>
      <c r="B243" s="234"/>
      <c r="C243" s="235"/>
      <c r="D243" s="236" t="s">
        <v>195</v>
      </c>
      <c r="E243" s="237" t="s">
        <v>19</v>
      </c>
      <c r="F243" s="238" t="s">
        <v>2031</v>
      </c>
      <c r="G243" s="235"/>
      <c r="H243" s="239">
        <v>18.149999999999999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195</v>
      </c>
      <c r="AU243" s="245" t="s">
        <v>78</v>
      </c>
      <c r="AV243" s="13" t="s">
        <v>78</v>
      </c>
      <c r="AW243" s="13" t="s">
        <v>31</v>
      </c>
      <c r="AX243" s="13" t="s">
        <v>69</v>
      </c>
      <c r="AY243" s="245" t="s">
        <v>179</v>
      </c>
    </row>
    <row r="244" s="14" customFormat="1">
      <c r="A244" s="14"/>
      <c r="B244" s="246"/>
      <c r="C244" s="247"/>
      <c r="D244" s="236" t="s">
        <v>195</v>
      </c>
      <c r="E244" s="248" t="s">
        <v>19</v>
      </c>
      <c r="F244" s="249" t="s">
        <v>197</v>
      </c>
      <c r="G244" s="247"/>
      <c r="H244" s="250">
        <v>18.149999999999999</v>
      </c>
      <c r="I244" s="251"/>
      <c r="J244" s="247"/>
      <c r="K244" s="247"/>
      <c r="L244" s="252"/>
      <c r="M244" s="253"/>
      <c r="N244" s="254"/>
      <c r="O244" s="254"/>
      <c r="P244" s="254"/>
      <c r="Q244" s="254"/>
      <c r="R244" s="254"/>
      <c r="S244" s="254"/>
      <c r="T244" s="25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6" t="s">
        <v>195</v>
      </c>
      <c r="AU244" s="256" t="s">
        <v>78</v>
      </c>
      <c r="AV244" s="14" t="s">
        <v>186</v>
      </c>
      <c r="AW244" s="14" t="s">
        <v>31</v>
      </c>
      <c r="AX244" s="14" t="s">
        <v>76</v>
      </c>
      <c r="AY244" s="256" t="s">
        <v>179</v>
      </c>
    </row>
    <row r="245" s="2" customFormat="1" ht="24.15" customHeight="1">
      <c r="A245" s="41"/>
      <c r="B245" s="42"/>
      <c r="C245" s="216" t="s">
        <v>402</v>
      </c>
      <c r="D245" s="216" t="s">
        <v>181</v>
      </c>
      <c r="E245" s="217" t="s">
        <v>1737</v>
      </c>
      <c r="F245" s="218" t="s">
        <v>1738</v>
      </c>
      <c r="G245" s="219" t="s">
        <v>192</v>
      </c>
      <c r="H245" s="220">
        <v>34.649999999999999</v>
      </c>
      <c r="I245" s="221"/>
      <c r="J245" s="222">
        <f>ROUND(I245*H245,2)</f>
        <v>0</v>
      </c>
      <c r="K245" s="218" t="s">
        <v>185</v>
      </c>
      <c r="L245" s="47"/>
      <c r="M245" s="223" t="s">
        <v>19</v>
      </c>
      <c r="N245" s="224" t="s">
        <v>40</v>
      </c>
      <c r="O245" s="87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186</v>
      </c>
      <c r="AT245" s="227" t="s">
        <v>181</v>
      </c>
      <c r="AU245" s="227" t="s">
        <v>78</v>
      </c>
      <c r="AY245" s="20" t="s">
        <v>179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76</v>
      </c>
      <c r="BK245" s="228">
        <f>ROUND(I245*H245,2)</f>
        <v>0</v>
      </c>
      <c r="BL245" s="20" t="s">
        <v>186</v>
      </c>
      <c r="BM245" s="227" t="s">
        <v>2085</v>
      </c>
    </row>
    <row r="246" s="2" customFormat="1">
      <c r="A246" s="41"/>
      <c r="B246" s="42"/>
      <c r="C246" s="43"/>
      <c r="D246" s="229" t="s">
        <v>188</v>
      </c>
      <c r="E246" s="43"/>
      <c r="F246" s="230" t="s">
        <v>1740</v>
      </c>
      <c r="G246" s="43"/>
      <c r="H246" s="43"/>
      <c r="I246" s="231"/>
      <c r="J246" s="43"/>
      <c r="K246" s="43"/>
      <c r="L246" s="47"/>
      <c r="M246" s="232"/>
      <c r="N246" s="233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188</v>
      </c>
      <c r="AU246" s="20" t="s">
        <v>78</v>
      </c>
    </row>
    <row r="247" s="15" customFormat="1">
      <c r="A247" s="15"/>
      <c r="B247" s="257"/>
      <c r="C247" s="258"/>
      <c r="D247" s="236" t="s">
        <v>195</v>
      </c>
      <c r="E247" s="259" t="s">
        <v>19</v>
      </c>
      <c r="F247" s="260" t="s">
        <v>2027</v>
      </c>
      <c r="G247" s="258"/>
      <c r="H247" s="259" t="s">
        <v>19</v>
      </c>
      <c r="I247" s="261"/>
      <c r="J247" s="258"/>
      <c r="K247" s="258"/>
      <c r="L247" s="262"/>
      <c r="M247" s="263"/>
      <c r="N247" s="264"/>
      <c r="O247" s="264"/>
      <c r="P247" s="264"/>
      <c r="Q247" s="264"/>
      <c r="R247" s="264"/>
      <c r="S247" s="264"/>
      <c r="T247" s="26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66" t="s">
        <v>195</v>
      </c>
      <c r="AU247" s="266" t="s">
        <v>78</v>
      </c>
      <c r="AV247" s="15" t="s">
        <v>76</v>
      </c>
      <c r="AW247" s="15" t="s">
        <v>31</v>
      </c>
      <c r="AX247" s="15" t="s">
        <v>69</v>
      </c>
      <c r="AY247" s="266" t="s">
        <v>179</v>
      </c>
    </row>
    <row r="248" s="13" customFormat="1">
      <c r="A248" s="13"/>
      <c r="B248" s="234"/>
      <c r="C248" s="235"/>
      <c r="D248" s="236" t="s">
        <v>195</v>
      </c>
      <c r="E248" s="237" t="s">
        <v>19</v>
      </c>
      <c r="F248" s="238" t="s">
        <v>2028</v>
      </c>
      <c r="G248" s="235"/>
      <c r="H248" s="239">
        <v>34.649999999999999</v>
      </c>
      <c r="I248" s="240"/>
      <c r="J248" s="235"/>
      <c r="K248" s="235"/>
      <c r="L248" s="241"/>
      <c r="M248" s="242"/>
      <c r="N248" s="243"/>
      <c r="O248" s="243"/>
      <c r="P248" s="243"/>
      <c r="Q248" s="243"/>
      <c r="R248" s="243"/>
      <c r="S248" s="243"/>
      <c r="T248" s="24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5" t="s">
        <v>195</v>
      </c>
      <c r="AU248" s="245" t="s">
        <v>78</v>
      </c>
      <c r="AV248" s="13" t="s">
        <v>78</v>
      </c>
      <c r="AW248" s="13" t="s">
        <v>31</v>
      </c>
      <c r="AX248" s="13" t="s">
        <v>69</v>
      </c>
      <c r="AY248" s="245" t="s">
        <v>179</v>
      </c>
    </row>
    <row r="249" s="14" customFormat="1">
      <c r="A249" s="14"/>
      <c r="B249" s="246"/>
      <c r="C249" s="247"/>
      <c r="D249" s="236" t="s">
        <v>195</v>
      </c>
      <c r="E249" s="248" t="s">
        <v>19</v>
      </c>
      <c r="F249" s="249" t="s">
        <v>197</v>
      </c>
      <c r="G249" s="247"/>
      <c r="H249" s="250">
        <v>34.649999999999999</v>
      </c>
      <c r="I249" s="251"/>
      <c r="J249" s="247"/>
      <c r="K249" s="247"/>
      <c r="L249" s="252"/>
      <c r="M249" s="253"/>
      <c r="N249" s="254"/>
      <c r="O249" s="254"/>
      <c r="P249" s="254"/>
      <c r="Q249" s="254"/>
      <c r="R249" s="254"/>
      <c r="S249" s="254"/>
      <c r="T249" s="25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6" t="s">
        <v>195</v>
      </c>
      <c r="AU249" s="256" t="s">
        <v>78</v>
      </c>
      <c r="AV249" s="14" t="s">
        <v>186</v>
      </c>
      <c r="AW249" s="14" t="s">
        <v>31</v>
      </c>
      <c r="AX249" s="14" t="s">
        <v>76</v>
      </c>
      <c r="AY249" s="256" t="s">
        <v>179</v>
      </c>
    </row>
    <row r="250" s="12" customFormat="1" ht="22.8" customHeight="1">
      <c r="A250" s="12"/>
      <c r="B250" s="200"/>
      <c r="C250" s="201"/>
      <c r="D250" s="202" t="s">
        <v>68</v>
      </c>
      <c r="E250" s="214" t="s">
        <v>282</v>
      </c>
      <c r="F250" s="214" t="s">
        <v>283</v>
      </c>
      <c r="G250" s="201"/>
      <c r="H250" s="201"/>
      <c r="I250" s="204"/>
      <c r="J250" s="215">
        <f>BK250</f>
        <v>0</v>
      </c>
      <c r="K250" s="201"/>
      <c r="L250" s="206"/>
      <c r="M250" s="207"/>
      <c r="N250" s="208"/>
      <c r="O250" s="208"/>
      <c r="P250" s="209">
        <f>SUM(P251:P264)</f>
        <v>0</v>
      </c>
      <c r="Q250" s="208"/>
      <c r="R250" s="209">
        <f>SUM(R251:R264)</f>
        <v>0</v>
      </c>
      <c r="S250" s="208"/>
      <c r="T250" s="210">
        <f>SUM(T251:T264)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1" t="s">
        <v>76</v>
      </c>
      <c r="AT250" s="212" t="s">
        <v>68</v>
      </c>
      <c r="AU250" s="212" t="s">
        <v>76</v>
      </c>
      <c r="AY250" s="211" t="s">
        <v>179</v>
      </c>
      <c r="BK250" s="213">
        <f>SUM(BK251:BK264)</f>
        <v>0</v>
      </c>
    </row>
    <row r="251" s="2" customFormat="1" ht="24.15" customHeight="1">
      <c r="A251" s="41"/>
      <c r="B251" s="42"/>
      <c r="C251" s="216" t="s">
        <v>407</v>
      </c>
      <c r="D251" s="216" t="s">
        <v>181</v>
      </c>
      <c r="E251" s="217" t="s">
        <v>1783</v>
      </c>
      <c r="F251" s="218" t="s">
        <v>1784</v>
      </c>
      <c r="G251" s="219" t="s">
        <v>287</v>
      </c>
      <c r="H251" s="220">
        <v>11.154999999999999</v>
      </c>
      <c r="I251" s="221"/>
      <c r="J251" s="222">
        <f>ROUND(I251*H251,2)</f>
        <v>0</v>
      </c>
      <c r="K251" s="218" t="s">
        <v>185</v>
      </c>
      <c r="L251" s="47"/>
      <c r="M251" s="223" t="s">
        <v>19</v>
      </c>
      <c r="N251" s="224" t="s">
        <v>40</v>
      </c>
      <c r="O251" s="87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186</v>
      </c>
      <c r="AT251" s="227" t="s">
        <v>181</v>
      </c>
      <c r="AU251" s="227" t="s">
        <v>78</v>
      </c>
      <c r="AY251" s="20" t="s">
        <v>179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76</v>
      </c>
      <c r="BK251" s="228">
        <f>ROUND(I251*H251,2)</f>
        <v>0</v>
      </c>
      <c r="BL251" s="20" t="s">
        <v>186</v>
      </c>
      <c r="BM251" s="227" t="s">
        <v>2086</v>
      </c>
    </row>
    <row r="252" s="2" customFormat="1">
      <c r="A252" s="41"/>
      <c r="B252" s="42"/>
      <c r="C252" s="43"/>
      <c r="D252" s="229" t="s">
        <v>188</v>
      </c>
      <c r="E252" s="43"/>
      <c r="F252" s="230" t="s">
        <v>1786</v>
      </c>
      <c r="G252" s="43"/>
      <c r="H252" s="43"/>
      <c r="I252" s="231"/>
      <c r="J252" s="43"/>
      <c r="K252" s="43"/>
      <c r="L252" s="47"/>
      <c r="M252" s="232"/>
      <c r="N252" s="233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188</v>
      </c>
      <c r="AU252" s="20" t="s">
        <v>78</v>
      </c>
    </row>
    <row r="253" s="13" customFormat="1">
      <c r="A253" s="13"/>
      <c r="B253" s="234"/>
      <c r="C253" s="235"/>
      <c r="D253" s="236" t="s">
        <v>195</v>
      </c>
      <c r="E253" s="237" t="s">
        <v>19</v>
      </c>
      <c r="F253" s="238" t="s">
        <v>2087</v>
      </c>
      <c r="G253" s="235"/>
      <c r="H253" s="239">
        <v>11.154999999999999</v>
      </c>
      <c r="I253" s="240"/>
      <c r="J253" s="235"/>
      <c r="K253" s="235"/>
      <c r="L253" s="241"/>
      <c r="M253" s="242"/>
      <c r="N253" s="243"/>
      <c r="O253" s="243"/>
      <c r="P253" s="243"/>
      <c r="Q253" s="243"/>
      <c r="R253" s="243"/>
      <c r="S253" s="243"/>
      <c r="T253" s="24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5" t="s">
        <v>195</v>
      </c>
      <c r="AU253" s="245" t="s">
        <v>78</v>
      </c>
      <c r="AV253" s="13" t="s">
        <v>78</v>
      </c>
      <c r="AW253" s="13" t="s">
        <v>31</v>
      </c>
      <c r="AX253" s="13" t="s">
        <v>69</v>
      </c>
      <c r="AY253" s="245" t="s">
        <v>179</v>
      </c>
    </row>
    <row r="254" s="14" customFormat="1">
      <c r="A254" s="14"/>
      <c r="B254" s="246"/>
      <c r="C254" s="247"/>
      <c r="D254" s="236" t="s">
        <v>195</v>
      </c>
      <c r="E254" s="248" t="s">
        <v>19</v>
      </c>
      <c r="F254" s="249" t="s">
        <v>197</v>
      </c>
      <c r="G254" s="247"/>
      <c r="H254" s="250">
        <v>11.154999999999999</v>
      </c>
      <c r="I254" s="251"/>
      <c r="J254" s="247"/>
      <c r="K254" s="247"/>
      <c r="L254" s="252"/>
      <c r="M254" s="253"/>
      <c r="N254" s="254"/>
      <c r="O254" s="254"/>
      <c r="P254" s="254"/>
      <c r="Q254" s="254"/>
      <c r="R254" s="254"/>
      <c r="S254" s="254"/>
      <c r="T254" s="25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6" t="s">
        <v>195</v>
      </c>
      <c r="AU254" s="256" t="s">
        <v>78</v>
      </c>
      <c r="AV254" s="14" t="s">
        <v>186</v>
      </c>
      <c r="AW254" s="14" t="s">
        <v>31</v>
      </c>
      <c r="AX254" s="14" t="s">
        <v>76</v>
      </c>
      <c r="AY254" s="256" t="s">
        <v>179</v>
      </c>
    </row>
    <row r="255" s="2" customFormat="1" ht="24.15" customHeight="1">
      <c r="A255" s="41"/>
      <c r="B255" s="42"/>
      <c r="C255" s="216" t="s">
        <v>413</v>
      </c>
      <c r="D255" s="216" t="s">
        <v>181</v>
      </c>
      <c r="E255" s="217" t="s">
        <v>1789</v>
      </c>
      <c r="F255" s="218" t="s">
        <v>1790</v>
      </c>
      <c r="G255" s="219" t="s">
        <v>287</v>
      </c>
      <c r="H255" s="220">
        <v>267.72000000000003</v>
      </c>
      <c r="I255" s="221"/>
      <c r="J255" s="222">
        <f>ROUND(I255*H255,2)</f>
        <v>0</v>
      </c>
      <c r="K255" s="218" t="s">
        <v>185</v>
      </c>
      <c r="L255" s="47"/>
      <c r="M255" s="223" t="s">
        <v>19</v>
      </c>
      <c r="N255" s="224" t="s">
        <v>40</v>
      </c>
      <c r="O255" s="87"/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7" t="s">
        <v>186</v>
      </c>
      <c r="AT255" s="227" t="s">
        <v>181</v>
      </c>
      <c r="AU255" s="227" t="s">
        <v>78</v>
      </c>
      <c r="AY255" s="20" t="s">
        <v>179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20" t="s">
        <v>76</v>
      </c>
      <c r="BK255" s="228">
        <f>ROUND(I255*H255,2)</f>
        <v>0</v>
      </c>
      <c r="BL255" s="20" t="s">
        <v>186</v>
      </c>
      <c r="BM255" s="227" t="s">
        <v>2088</v>
      </c>
    </row>
    <row r="256" s="2" customFormat="1">
      <c r="A256" s="41"/>
      <c r="B256" s="42"/>
      <c r="C256" s="43"/>
      <c r="D256" s="229" t="s">
        <v>188</v>
      </c>
      <c r="E256" s="43"/>
      <c r="F256" s="230" t="s">
        <v>1792</v>
      </c>
      <c r="G256" s="43"/>
      <c r="H256" s="43"/>
      <c r="I256" s="231"/>
      <c r="J256" s="43"/>
      <c r="K256" s="43"/>
      <c r="L256" s="47"/>
      <c r="M256" s="232"/>
      <c r="N256" s="233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188</v>
      </c>
      <c r="AU256" s="20" t="s">
        <v>78</v>
      </c>
    </row>
    <row r="257" s="15" customFormat="1">
      <c r="A257" s="15"/>
      <c r="B257" s="257"/>
      <c r="C257" s="258"/>
      <c r="D257" s="236" t="s">
        <v>195</v>
      </c>
      <c r="E257" s="259" t="s">
        <v>19</v>
      </c>
      <c r="F257" s="260" t="s">
        <v>359</v>
      </c>
      <c r="G257" s="258"/>
      <c r="H257" s="259" t="s">
        <v>19</v>
      </c>
      <c r="I257" s="261"/>
      <c r="J257" s="258"/>
      <c r="K257" s="258"/>
      <c r="L257" s="262"/>
      <c r="M257" s="263"/>
      <c r="N257" s="264"/>
      <c r="O257" s="264"/>
      <c r="P257" s="264"/>
      <c r="Q257" s="264"/>
      <c r="R257" s="264"/>
      <c r="S257" s="264"/>
      <c r="T257" s="26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6" t="s">
        <v>195</v>
      </c>
      <c r="AU257" s="266" t="s">
        <v>78</v>
      </c>
      <c r="AV257" s="15" t="s">
        <v>76</v>
      </c>
      <c r="AW257" s="15" t="s">
        <v>31</v>
      </c>
      <c r="AX257" s="15" t="s">
        <v>69</v>
      </c>
      <c r="AY257" s="266" t="s">
        <v>179</v>
      </c>
    </row>
    <row r="258" s="13" customFormat="1">
      <c r="A258" s="13"/>
      <c r="B258" s="234"/>
      <c r="C258" s="235"/>
      <c r="D258" s="236" t="s">
        <v>195</v>
      </c>
      <c r="E258" s="237" t="s">
        <v>19</v>
      </c>
      <c r="F258" s="238" t="s">
        <v>2087</v>
      </c>
      <c r="G258" s="235"/>
      <c r="H258" s="239">
        <v>11.154999999999999</v>
      </c>
      <c r="I258" s="240"/>
      <c r="J258" s="235"/>
      <c r="K258" s="235"/>
      <c r="L258" s="241"/>
      <c r="M258" s="242"/>
      <c r="N258" s="243"/>
      <c r="O258" s="243"/>
      <c r="P258" s="243"/>
      <c r="Q258" s="243"/>
      <c r="R258" s="243"/>
      <c r="S258" s="243"/>
      <c r="T258" s="24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5" t="s">
        <v>195</v>
      </c>
      <c r="AU258" s="245" t="s">
        <v>78</v>
      </c>
      <c r="AV258" s="13" t="s">
        <v>78</v>
      </c>
      <c r="AW258" s="13" t="s">
        <v>31</v>
      </c>
      <c r="AX258" s="13" t="s">
        <v>69</v>
      </c>
      <c r="AY258" s="245" t="s">
        <v>179</v>
      </c>
    </row>
    <row r="259" s="14" customFormat="1">
      <c r="A259" s="14"/>
      <c r="B259" s="246"/>
      <c r="C259" s="247"/>
      <c r="D259" s="236" t="s">
        <v>195</v>
      </c>
      <c r="E259" s="248" t="s">
        <v>19</v>
      </c>
      <c r="F259" s="249" t="s">
        <v>197</v>
      </c>
      <c r="G259" s="247"/>
      <c r="H259" s="250">
        <v>11.154999999999999</v>
      </c>
      <c r="I259" s="251"/>
      <c r="J259" s="247"/>
      <c r="K259" s="247"/>
      <c r="L259" s="252"/>
      <c r="M259" s="253"/>
      <c r="N259" s="254"/>
      <c r="O259" s="254"/>
      <c r="P259" s="254"/>
      <c r="Q259" s="254"/>
      <c r="R259" s="254"/>
      <c r="S259" s="254"/>
      <c r="T259" s="255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6" t="s">
        <v>195</v>
      </c>
      <c r="AU259" s="256" t="s">
        <v>78</v>
      </c>
      <c r="AV259" s="14" t="s">
        <v>186</v>
      </c>
      <c r="AW259" s="14" t="s">
        <v>31</v>
      </c>
      <c r="AX259" s="14" t="s">
        <v>76</v>
      </c>
      <c r="AY259" s="256" t="s">
        <v>179</v>
      </c>
    </row>
    <row r="260" s="13" customFormat="1">
      <c r="A260" s="13"/>
      <c r="B260" s="234"/>
      <c r="C260" s="235"/>
      <c r="D260" s="236" t="s">
        <v>195</v>
      </c>
      <c r="E260" s="235"/>
      <c r="F260" s="238" t="s">
        <v>2089</v>
      </c>
      <c r="G260" s="235"/>
      <c r="H260" s="239">
        <v>267.72000000000003</v>
      </c>
      <c r="I260" s="240"/>
      <c r="J260" s="235"/>
      <c r="K260" s="235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195</v>
      </c>
      <c r="AU260" s="245" t="s">
        <v>78</v>
      </c>
      <c r="AV260" s="13" t="s">
        <v>78</v>
      </c>
      <c r="AW260" s="13" t="s">
        <v>4</v>
      </c>
      <c r="AX260" s="13" t="s">
        <v>76</v>
      </c>
      <c r="AY260" s="245" t="s">
        <v>179</v>
      </c>
    </row>
    <row r="261" s="2" customFormat="1" ht="24.15" customHeight="1">
      <c r="A261" s="41"/>
      <c r="B261" s="42"/>
      <c r="C261" s="216" t="s">
        <v>420</v>
      </c>
      <c r="D261" s="216" t="s">
        <v>181</v>
      </c>
      <c r="E261" s="217" t="s">
        <v>1794</v>
      </c>
      <c r="F261" s="218" t="s">
        <v>378</v>
      </c>
      <c r="G261" s="219" t="s">
        <v>287</v>
      </c>
      <c r="H261" s="220">
        <v>11.154999999999999</v>
      </c>
      <c r="I261" s="221"/>
      <c r="J261" s="222">
        <f>ROUND(I261*H261,2)</f>
        <v>0</v>
      </c>
      <c r="K261" s="218" t="s">
        <v>185</v>
      </c>
      <c r="L261" s="47"/>
      <c r="M261" s="223" t="s">
        <v>19</v>
      </c>
      <c r="N261" s="224" t="s">
        <v>40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186</v>
      </c>
      <c r="AT261" s="227" t="s">
        <v>181</v>
      </c>
      <c r="AU261" s="227" t="s">
        <v>78</v>
      </c>
      <c r="AY261" s="20" t="s">
        <v>179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76</v>
      </c>
      <c r="BK261" s="228">
        <f>ROUND(I261*H261,2)</f>
        <v>0</v>
      </c>
      <c r="BL261" s="20" t="s">
        <v>186</v>
      </c>
      <c r="BM261" s="227" t="s">
        <v>2090</v>
      </c>
    </row>
    <row r="262" s="2" customFormat="1">
      <c r="A262" s="41"/>
      <c r="B262" s="42"/>
      <c r="C262" s="43"/>
      <c r="D262" s="229" t="s">
        <v>188</v>
      </c>
      <c r="E262" s="43"/>
      <c r="F262" s="230" t="s">
        <v>1796</v>
      </c>
      <c r="G262" s="43"/>
      <c r="H262" s="43"/>
      <c r="I262" s="231"/>
      <c r="J262" s="43"/>
      <c r="K262" s="43"/>
      <c r="L262" s="47"/>
      <c r="M262" s="232"/>
      <c r="N262" s="233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188</v>
      </c>
      <c r="AU262" s="20" t="s">
        <v>78</v>
      </c>
    </row>
    <row r="263" s="13" customFormat="1">
      <c r="A263" s="13"/>
      <c r="B263" s="234"/>
      <c r="C263" s="235"/>
      <c r="D263" s="236" t="s">
        <v>195</v>
      </c>
      <c r="E263" s="237" t="s">
        <v>19</v>
      </c>
      <c r="F263" s="238" t="s">
        <v>2087</v>
      </c>
      <c r="G263" s="235"/>
      <c r="H263" s="239">
        <v>11.154999999999999</v>
      </c>
      <c r="I263" s="240"/>
      <c r="J263" s="235"/>
      <c r="K263" s="235"/>
      <c r="L263" s="241"/>
      <c r="M263" s="242"/>
      <c r="N263" s="243"/>
      <c r="O263" s="243"/>
      <c r="P263" s="243"/>
      <c r="Q263" s="243"/>
      <c r="R263" s="243"/>
      <c r="S263" s="243"/>
      <c r="T263" s="24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5" t="s">
        <v>195</v>
      </c>
      <c r="AU263" s="245" t="s">
        <v>78</v>
      </c>
      <c r="AV263" s="13" t="s">
        <v>78</v>
      </c>
      <c r="AW263" s="13" t="s">
        <v>31</v>
      </c>
      <c r="AX263" s="13" t="s">
        <v>69</v>
      </c>
      <c r="AY263" s="245" t="s">
        <v>179</v>
      </c>
    </row>
    <row r="264" s="14" customFormat="1">
      <c r="A264" s="14"/>
      <c r="B264" s="246"/>
      <c r="C264" s="247"/>
      <c r="D264" s="236" t="s">
        <v>195</v>
      </c>
      <c r="E264" s="248" t="s">
        <v>19</v>
      </c>
      <c r="F264" s="249" t="s">
        <v>197</v>
      </c>
      <c r="G264" s="247"/>
      <c r="H264" s="250">
        <v>11.154999999999999</v>
      </c>
      <c r="I264" s="251"/>
      <c r="J264" s="247"/>
      <c r="K264" s="247"/>
      <c r="L264" s="252"/>
      <c r="M264" s="253"/>
      <c r="N264" s="254"/>
      <c r="O264" s="254"/>
      <c r="P264" s="254"/>
      <c r="Q264" s="254"/>
      <c r="R264" s="254"/>
      <c r="S264" s="254"/>
      <c r="T264" s="25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6" t="s">
        <v>195</v>
      </c>
      <c r="AU264" s="256" t="s">
        <v>78</v>
      </c>
      <c r="AV264" s="14" t="s">
        <v>186</v>
      </c>
      <c r="AW264" s="14" t="s">
        <v>31</v>
      </c>
      <c r="AX264" s="14" t="s">
        <v>76</v>
      </c>
      <c r="AY264" s="256" t="s">
        <v>179</v>
      </c>
    </row>
    <row r="265" s="12" customFormat="1" ht="22.8" customHeight="1">
      <c r="A265" s="12"/>
      <c r="B265" s="200"/>
      <c r="C265" s="201"/>
      <c r="D265" s="202" t="s">
        <v>68</v>
      </c>
      <c r="E265" s="214" t="s">
        <v>297</v>
      </c>
      <c r="F265" s="214" t="s">
        <v>298</v>
      </c>
      <c r="G265" s="201"/>
      <c r="H265" s="201"/>
      <c r="I265" s="204"/>
      <c r="J265" s="215">
        <f>BK265</f>
        <v>0</v>
      </c>
      <c r="K265" s="201"/>
      <c r="L265" s="206"/>
      <c r="M265" s="207"/>
      <c r="N265" s="208"/>
      <c r="O265" s="208"/>
      <c r="P265" s="209">
        <f>SUM(P266:P267)</f>
        <v>0</v>
      </c>
      <c r="Q265" s="208"/>
      <c r="R265" s="209">
        <f>SUM(R266:R267)</f>
        <v>0</v>
      </c>
      <c r="S265" s="208"/>
      <c r="T265" s="210">
        <f>SUM(T266:T267)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1" t="s">
        <v>76</v>
      </c>
      <c r="AT265" s="212" t="s">
        <v>68</v>
      </c>
      <c r="AU265" s="212" t="s">
        <v>76</v>
      </c>
      <c r="AY265" s="211" t="s">
        <v>179</v>
      </c>
      <c r="BK265" s="213">
        <f>SUM(BK266:BK267)</f>
        <v>0</v>
      </c>
    </row>
    <row r="266" s="2" customFormat="1" ht="24.15" customHeight="1">
      <c r="A266" s="41"/>
      <c r="B266" s="42"/>
      <c r="C266" s="216" t="s">
        <v>427</v>
      </c>
      <c r="D266" s="216" t="s">
        <v>181</v>
      </c>
      <c r="E266" s="217" t="s">
        <v>1801</v>
      </c>
      <c r="F266" s="218" t="s">
        <v>1802</v>
      </c>
      <c r="G266" s="219" t="s">
        <v>287</v>
      </c>
      <c r="H266" s="220">
        <v>0.082000000000000003</v>
      </c>
      <c r="I266" s="221"/>
      <c r="J266" s="222">
        <f>ROUND(I266*H266,2)</f>
        <v>0</v>
      </c>
      <c r="K266" s="218" t="s">
        <v>185</v>
      </c>
      <c r="L266" s="47"/>
      <c r="M266" s="223" t="s">
        <v>19</v>
      </c>
      <c r="N266" s="224" t="s">
        <v>40</v>
      </c>
      <c r="O266" s="87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7" t="s">
        <v>186</v>
      </c>
      <c r="AT266" s="227" t="s">
        <v>181</v>
      </c>
      <c r="AU266" s="227" t="s">
        <v>78</v>
      </c>
      <c r="AY266" s="20" t="s">
        <v>179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20" t="s">
        <v>76</v>
      </c>
      <c r="BK266" s="228">
        <f>ROUND(I266*H266,2)</f>
        <v>0</v>
      </c>
      <c r="BL266" s="20" t="s">
        <v>186</v>
      </c>
      <c r="BM266" s="227" t="s">
        <v>2091</v>
      </c>
    </row>
    <row r="267" s="2" customFormat="1">
      <c r="A267" s="41"/>
      <c r="B267" s="42"/>
      <c r="C267" s="43"/>
      <c r="D267" s="229" t="s">
        <v>188</v>
      </c>
      <c r="E267" s="43"/>
      <c r="F267" s="230" t="s">
        <v>1804</v>
      </c>
      <c r="G267" s="43"/>
      <c r="H267" s="43"/>
      <c r="I267" s="231"/>
      <c r="J267" s="43"/>
      <c r="K267" s="43"/>
      <c r="L267" s="47"/>
      <c r="M267" s="288"/>
      <c r="N267" s="289"/>
      <c r="O267" s="290"/>
      <c r="P267" s="290"/>
      <c r="Q267" s="290"/>
      <c r="R267" s="290"/>
      <c r="S267" s="290"/>
      <c r="T267" s="29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188</v>
      </c>
      <c r="AU267" s="20" t="s">
        <v>78</v>
      </c>
    </row>
    <row r="268" s="2" customFormat="1" ht="6.96" customHeight="1">
      <c r="A268" s="41"/>
      <c r="B268" s="62"/>
      <c r="C268" s="63"/>
      <c r="D268" s="63"/>
      <c r="E268" s="63"/>
      <c r="F268" s="63"/>
      <c r="G268" s="63"/>
      <c r="H268" s="63"/>
      <c r="I268" s="63"/>
      <c r="J268" s="63"/>
      <c r="K268" s="63"/>
      <c r="L268" s="47"/>
      <c r="M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</row>
  </sheetData>
  <sheetProtection sheet="1" autoFilter="0" formatColumns="0" formatRows="0" objects="1" scenarios="1" spinCount="100000" saltValue="ZQqQyk7oy5ABfIMsi6vGemMv5IC7kLxVZLLrk43VtyrNxregFmX3VGtf73cgogJ7B8lBnLp3MegwRpf1Ablwcw==" hashValue="bWC6SjDBKDz17kFSUmJYDSd3AyPIKLijiWBtMAREKBiyFzxRi7vHALnwepJBTu/H9KT8PCYwUEdMcSWFvvrYVw==" algorithmName="SHA-512" password="CC51"/>
  <autoFilter ref="C96:K267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3:H83"/>
    <mergeCell ref="E87:H87"/>
    <mergeCell ref="E85:H85"/>
    <mergeCell ref="E89:H89"/>
    <mergeCell ref="L2:V2"/>
  </mergeCells>
  <hyperlinks>
    <hyperlink ref="F101" r:id="rId1" display="https://podminky.urs.cz/item/CS_URS_2023_01/113107161"/>
    <hyperlink ref="F106" r:id="rId2" display="https://podminky.urs.cz/item/CS_URS_2023_01/113107162"/>
    <hyperlink ref="F111" r:id="rId3" display="https://podminky.urs.cz/item/CS_URS_2023_01/132254205"/>
    <hyperlink ref="F120" r:id="rId4" display="https://podminky.urs.cz/item/CS_URS_2023_01/132354205"/>
    <hyperlink ref="F124" r:id="rId5" display="https://podminky.urs.cz/item/CS_URS_2023_01/132454205"/>
    <hyperlink ref="F128" r:id="rId6" display="https://podminky.urs.cz/item/CS_URS_2023_01/132554205"/>
    <hyperlink ref="F132" r:id="rId7" display="https://podminky.urs.cz/item/CS_URS_2023_01/151101102"/>
    <hyperlink ref="F136" r:id="rId8" display="https://podminky.urs.cz/item/CS_URS_2023_01/151101112"/>
    <hyperlink ref="F138" r:id="rId9" display="https://podminky.urs.cz/item/CS_URS_2023_01/162251102"/>
    <hyperlink ref="F149" r:id="rId10" display="https://podminky.urs.cz/item/CS_URS_2023_01/162251122"/>
    <hyperlink ref="F160" r:id="rId11" display="https://podminky.urs.cz/item/CS_URS_2023_01/162251142"/>
    <hyperlink ref="F171" r:id="rId12" display="https://podminky.urs.cz/item/CS_URS_2023_01/162751157"/>
    <hyperlink ref="F177" r:id="rId13" display="https://podminky.urs.cz/item/CS_URS_2023_01/162751159"/>
    <hyperlink ref="F184" r:id="rId14" display="https://podminky.urs.cz/item/CS_URS_2023_01/167151111"/>
    <hyperlink ref="F190" r:id="rId15" display="https://podminky.urs.cz/item/CS_URS_2023_01/167151112"/>
    <hyperlink ref="F196" r:id="rId16" display="https://podminky.urs.cz/item/CS_URS_2023_01/167151113"/>
    <hyperlink ref="F202" r:id="rId17" display="https://podminky.urs.cz/item/CS_URS_2023_01/171201231"/>
    <hyperlink ref="F209" r:id="rId18" display="https://podminky.urs.cz/item/CS_URS_2023_01/171251201"/>
    <hyperlink ref="F215" r:id="rId19" display="https://podminky.urs.cz/item/CS_URS_2023_01/174101101"/>
    <hyperlink ref="F228" r:id="rId20" display="https://podminky.urs.cz/item/CS_URS_2023_01/175151101"/>
    <hyperlink ref="F236" r:id="rId21" display="https://podminky.urs.cz/item/CS_URS_2023_01/451573111"/>
    <hyperlink ref="F241" r:id="rId22" display="https://podminky.urs.cz/item/CS_URS_2023_01/564762111"/>
    <hyperlink ref="F246" r:id="rId23" display="https://podminky.urs.cz/item/CS_URS_2023_01/564932111"/>
    <hyperlink ref="F252" r:id="rId24" display="https://podminky.urs.cz/item/CS_URS_2023_01/997221551"/>
    <hyperlink ref="F256" r:id="rId25" display="https://podminky.urs.cz/item/CS_URS_2023_01/997221559"/>
    <hyperlink ref="F262" r:id="rId26" display="https://podminky.urs.cz/item/CS_URS_2023_01/997221873"/>
    <hyperlink ref="F267" r:id="rId27" display="https://podminky.urs.cz/item/CS_URS_2023_01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119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2024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2092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ROUND(J96,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ROUND((SUM(BE96:BE147)),  2)</f>
        <v>0</v>
      </c>
      <c r="G37" s="41"/>
      <c r="H37" s="41"/>
      <c r="I37" s="161">
        <v>0.20999999999999999</v>
      </c>
      <c r="J37" s="160">
        <f>ROUND(((SUM(BE96:BE147))*I37),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ROUND((SUM(BF96:BF147)),  2)</f>
        <v>0</v>
      </c>
      <c r="G38" s="41"/>
      <c r="H38" s="41"/>
      <c r="I38" s="161">
        <v>0.14999999999999999</v>
      </c>
      <c r="J38" s="160">
        <f>ROUND(((SUM(BF96:BF147))*I38),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ROUND((SUM(BG96:BG147)),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ROUND((SUM(BH96:BH147)),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ROUND((SUM(BI96:BI147)),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2024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SO02.003.002 - Výpis materiálu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J96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</v>
      </c>
      <c r="E68" s="181"/>
      <c r="F68" s="181"/>
      <c r="G68" s="181"/>
      <c r="H68" s="181"/>
      <c r="I68" s="181"/>
      <c r="J68" s="182">
        <f>J97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305</v>
      </c>
      <c r="E69" s="186"/>
      <c r="F69" s="186"/>
      <c r="G69" s="186"/>
      <c r="H69" s="186"/>
      <c r="I69" s="186"/>
      <c r="J69" s="187">
        <f>J98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1806</v>
      </c>
      <c r="E70" s="186"/>
      <c r="F70" s="186"/>
      <c r="G70" s="186"/>
      <c r="H70" s="186"/>
      <c r="I70" s="186"/>
      <c r="J70" s="187">
        <f>J132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1807</v>
      </c>
      <c r="E71" s="186"/>
      <c r="F71" s="186"/>
      <c r="G71" s="186"/>
      <c r="H71" s="186"/>
      <c r="I71" s="186"/>
      <c r="J71" s="187">
        <f>J136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163</v>
      </c>
      <c r="E72" s="186"/>
      <c r="F72" s="186"/>
      <c r="G72" s="186"/>
      <c r="H72" s="186"/>
      <c r="I72" s="186"/>
      <c r="J72" s="187">
        <f>J143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164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3" t="str">
        <f>E7</f>
        <v>KŘEPTOV - VDJ</v>
      </c>
      <c r="F82" s="35"/>
      <c r="G82" s="35"/>
      <c r="H82" s="35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150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1" customFormat="1" ht="16.5" customHeight="1">
      <c r="B84" s="24"/>
      <c r="C84" s="25"/>
      <c r="D84" s="25"/>
      <c r="E84" s="173" t="s">
        <v>1581</v>
      </c>
      <c r="F84" s="25"/>
      <c r="G84" s="25"/>
      <c r="H84" s="25"/>
      <c r="I84" s="25"/>
      <c r="J84" s="25"/>
      <c r="K84" s="25"/>
      <c r="L84" s="23"/>
    </row>
    <row r="85" s="1" customFormat="1" ht="12" customHeight="1">
      <c r="B85" s="24"/>
      <c r="C85" s="35" t="s">
        <v>152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293" t="s">
        <v>2024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1583</v>
      </c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E13</f>
        <v>SO02.003.002 - Výpis materiálu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F16</f>
        <v xml:space="preserve"> </v>
      </c>
      <c r="G90" s="43"/>
      <c r="H90" s="43"/>
      <c r="I90" s="35" t="s">
        <v>23</v>
      </c>
      <c r="J90" s="75" t="str">
        <f>IF(J16="","",J16)</f>
        <v>12. 3. 2023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E19</f>
        <v xml:space="preserve"> </v>
      </c>
      <c r="G92" s="43"/>
      <c r="H92" s="43"/>
      <c r="I92" s="35" t="s">
        <v>30</v>
      </c>
      <c r="J92" s="39" t="str">
        <f>E25</f>
        <v xml:space="preserve"> 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28</v>
      </c>
      <c r="D93" s="43"/>
      <c r="E93" s="43"/>
      <c r="F93" s="30" t="str">
        <f>IF(E22="","",E22)</f>
        <v>Vyplň údaj</v>
      </c>
      <c r="G93" s="43"/>
      <c r="H93" s="43"/>
      <c r="I93" s="35" t="s">
        <v>32</v>
      </c>
      <c r="J93" s="39" t="str">
        <f>E28</f>
        <v xml:space="preserve"> 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9"/>
      <c r="B95" s="190"/>
      <c r="C95" s="191" t="s">
        <v>165</v>
      </c>
      <c r="D95" s="192" t="s">
        <v>54</v>
      </c>
      <c r="E95" s="192" t="s">
        <v>50</v>
      </c>
      <c r="F95" s="192" t="s">
        <v>51</v>
      </c>
      <c r="G95" s="192" t="s">
        <v>166</v>
      </c>
      <c r="H95" s="192" t="s">
        <v>167</v>
      </c>
      <c r="I95" s="192" t="s">
        <v>168</v>
      </c>
      <c r="J95" s="192" t="s">
        <v>156</v>
      </c>
      <c r="K95" s="193" t="s">
        <v>169</v>
      </c>
      <c r="L95" s="194"/>
      <c r="M95" s="95" t="s">
        <v>19</v>
      </c>
      <c r="N95" s="96" t="s">
        <v>39</v>
      </c>
      <c r="O95" s="96" t="s">
        <v>170</v>
      </c>
      <c r="P95" s="96" t="s">
        <v>171</v>
      </c>
      <c r="Q95" s="96" t="s">
        <v>172</v>
      </c>
      <c r="R95" s="96" t="s">
        <v>173</v>
      </c>
      <c r="S95" s="96" t="s">
        <v>174</v>
      </c>
      <c r="T95" s="97" t="s">
        <v>175</v>
      </c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</row>
    <row r="96" s="2" customFormat="1" ht="22.8" customHeight="1">
      <c r="A96" s="41"/>
      <c r="B96" s="42"/>
      <c r="C96" s="102" t="s">
        <v>176</v>
      </c>
      <c r="D96" s="43"/>
      <c r="E96" s="43"/>
      <c r="F96" s="43"/>
      <c r="G96" s="43"/>
      <c r="H96" s="43"/>
      <c r="I96" s="43"/>
      <c r="J96" s="195">
        <f>BK96</f>
        <v>0</v>
      </c>
      <c r="K96" s="43"/>
      <c r="L96" s="47"/>
      <c r="M96" s="98"/>
      <c r="N96" s="196"/>
      <c r="O96" s="99"/>
      <c r="P96" s="197">
        <f>P97</f>
        <v>0</v>
      </c>
      <c r="Q96" s="99"/>
      <c r="R96" s="197">
        <f>R97</f>
        <v>1.133017612</v>
      </c>
      <c r="S96" s="99"/>
      <c r="T96" s="198">
        <f>T97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68</v>
      </c>
      <c r="AU96" s="20" t="s">
        <v>157</v>
      </c>
      <c r="BK96" s="199">
        <f>BK97</f>
        <v>0</v>
      </c>
    </row>
    <row r="97" s="12" customFormat="1" ht="25.92" customHeight="1">
      <c r="A97" s="12"/>
      <c r="B97" s="200"/>
      <c r="C97" s="201"/>
      <c r="D97" s="202" t="s">
        <v>68</v>
      </c>
      <c r="E97" s="203" t="s">
        <v>177</v>
      </c>
      <c r="F97" s="203" t="s">
        <v>178</v>
      </c>
      <c r="G97" s="201"/>
      <c r="H97" s="201"/>
      <c r="I97" s="204"/>
      <c r="J97" s="205">
        <f>BK97</f>
        <v>0</v>
      </c>
      <c r="K97" s="201"/>
      <c r="L97" s="206"/>
      <c r="M97" s="207"/>
      <c r="N97" s="208"/>
      <c r="O97" s="208"/>
      <c r="P97" s="209">
        <f>P98+P132+P136+P143</f>
        <v>0</v>
      </c>
      <c r="Q97" s="208"/>
      <c r="R97" s="209">
        <f>R98+R132+R136+R143</f>
        <v>1.133017612</v>
      </c>
      <c r="S97" s="208"/>
      <c r="T97" s="210">
        <f>T98+T132+T136+T143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76</v>
      </c>
      <c r="AT97" s="212" t="s">
        <v>68</v>
      </c>
      <c r="AU97" s="212" t="s">
        <v>69</v>
      </c>
      <c r="AY97" s="211" t="s">
        <v>179</v>
      </c>
      <c r="BK97" s="213">
        <f>BK98+BK132+BK136+BK143</f>
        <v>0</v>
      </c>
    </row>
    <row r="98" s="12" customFormat="1" ht="22.8" customHeight="1">
      <c r="A98" s="12"/>
      <c r="B98" s="200"/>
      <c r="C98" s="201"/>
      <c r="D98" s="202" t="s">
        <v>68</v>
      </c>
      <c r="E98" s="214" t="s">
        <v>229</v>
      </c>
      <c r="F98" s="214" t="s">
        <v>469</v>
      </c>
      <c r="G98" s="201"/>
      <c r="H98" s="201"/>
      <c r="I98" s="204"/>
      <c r="J98" s="215">
        <f>BK98</f>
        <v>0</v>
      </c>
      <c r="K98" s="201"/>
      <c r="L98" s="206"/>
      <c r="M98" s="207"/>
      <c r="N98" s="208"/>
      <c r="O98" s="208"/>
      <c r="P98" s="209">
        <f>SUM(P99:P131)</f>
        <v>0</v>
      </c>
      <c r="Q98" s="208"/>
      <c r="R98" s="209">
        <f>SUM(R99:R131)</f>
        <v>1.0165176119999999</v>
      </c>
      <c r="S98" s="208"/>
      <c r="T98" s="210">
        <f>SUM(T99:T131)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76</v>
      </c>
      <c r="AT98" s="212" t="s">
        <v>68</v>
      </c>
      <c r="AU98" s="212" t="s">
        <v>76</v>
      </c>
      <c r="AY98" s="211" t="s">
        <v>179</v>
      </c>
      <c r="BK98" s="213">
        <f>SUM(BK99:BK131)</f>
        <v>0</v>
      </c>
    </row>
    <row r="99" s="2" customFormat="1" ht="24.15" customHeight="1">
      <c r="A99" s="41"/>
      <c r="B99" s="42"/>
      <c r="C99" s="216" t="s">
        <v>76</v>
      </c>
      <c r="D99" s="216" t="s">
        <v>181</v>
      </c>
      <c r="E99" s="217" t="s">
        <v>1808</v>
      </c>
      <c r="F99" s="218" t="s">
        <v>1809</v>
      </c>
      <c r="G99" s="219" t="s">
        <v>184</v>
      </c>
      <c r="H99" s="220">
        <v>3</v>
      </c>
      <c r="I99" s="221"/>
      <c r="J99" s="222">
        <f>ROUND(I99*H99,2)</f>
        <v>0</v>
      </c>
      <c r="K99" s="218" t="s">
        <v>185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0.00167</v>
      </c>
      <c r="R99" s="225">
        <f>Q99*H99</f>
        <v>0.0050100000000000006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78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2093</v>
      </c>
    </row>
    <row r="100" s="2" customFormat="1">
      <c r="A100" s="41"/>
      <c r="B100" s="42"/>
      <c r="C100" s="43"/>
      <c r="D100" s="229" t="s">
        <v>188</v>
      </c>
      <c r="E100" s="43"/>
      <c r="F100" s="230" t="s">
        <v>1811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188</v>
      </c>
      <c r="AU100" s="20" t="s">
        <v>78</v>
      </c>
    </row>
    <row r="101" s="2" customFormat="1" ht="16.5" customHeight="1">
      <c r="A101" s="41"/>
      <c r="B101" s="42"/>
      <c r="C101" s="278" t="s">
        <v>78</v>
      </c>
      <c r="D101" s="278" t="s">
        <v>259</v>
      </c>
      <c r="E101" s="279" t="s">
        <v>1812</v>
      </c>
      <c r="F101" s="280" t="s">
        <v>1813</v>
      </c>
      <c r="G101" s="281" t="s">
        <v>184</v>
      </c>
      <c r="H101" s="282">
        <v>2</v>
      </c>
      <c r="I101" s="283"/>
      <c r="J101" s="284">
        <f>ROUND(I101*H101,2)</f>
        <v>0</v>
      </c>
      <c r="K101" s="280" t="s">
        <v>19</v>
      </c>
      <c r="L101" s="285"/>
      <c r="M101" s="286" t="s">
        <v>19</v>
      </c>
      <c r="N101" s="287" t="s">
        <v>40</v>
      </c>
      <c r="O101" s="87"/>
      <c r="P101" s="225">
        <f>O101*H101</f>
        <v>0</v>
      </c>
      <c r="Q101" s="225">
        <v>0.0085000000000000006</v>
      </c>
      <c r="R101" s="225">
        <f>Q101*H101</f>
        <v>0.017000000000000001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229</v>
      </c>
      <c r="AT101" s="227" t="s">
        <v>259</v>
      </c>
      <c r="AU101" s="227" t="s">
        <v>78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2094</v>
      </c>
    </row>
    <row r="102" s="13" customFormat="1">
      <c r="A102" s="13"/>
      <c r="B102" s="234"/>
      <c r="C102" s="235"/>
      <c r="D102" s="236" t="s">
        <v>195</v>
      </c>
      <c r="E102" s="237" t="s">
        <v>19</v>
      </c>
      <c r="F102" s="238" t="s">
        <v>2095</v>
      </c>
      <c r="G102" s="235"/>
      <c r="H102" s="239">
        <v>2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195</v>
      </c>
      <c r="AU102" s="245" t="s">
        <v>78</v>
      </c>
      <c r="AV102" s="13" t="s">
        <v>78</v>
      </c>
      <c r="AW102" s="13" t="s">
        <v>31</v>
      </c>
      <c r="AX102" s="13" t="s">
        <v>69</v>
      </c>
      <c r="AY102" s="245" t="s">
        <v>179</v>
      </c>
    </row>
    <row r="103" s="14" customFormat="1">
      <c r="A103" s="14"/>
      <c r="B103" s="246"/>
      <c r="C103" s="247"/>
      <c r="D103" s="236" t="s">
        <v>195</v>
      </c>
      <c r="E103" s="248" t="s">
        <v>19</v>
      </c>
      <c r="F103" s="249" t="s">
        <v>197</v>
      </c>
      <c r="G103" s="247"/>
      <c r="H103" s="250">
        <v>2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195</v>
      </c>
      <c r="AU103" s="256" t="s">
        <v>78</v>
      </c>
      <c r="AV103" s="14" t="s">
        <v>186</v>
      </c>
      <c r="AW103" s="14" t="s">
        <v>31</v>
      </c>
      <c r="AX103" s="14" t="s">
        <v>76</v>
      </c>
      <c r="AY103" s="256" t="s">
        <v>179</v>
      </c>
    </row>
    <row r="104" s="2" customFormat="1" ht="16.5" customHeight="1">
      <c r="A104" s="41"/>
      <c r="B104" s="42"/>
      <c r="C104" s="278" t="s">
        <v>101</v>
      </c>
      <c r="D104" s="278" t="s">
        <v>259</v>
      </c>
      <c r="E104" s="279" t="s">
        <v>1816</v>
      </c>
      <c r="F104" s="280" t="s">
        <v>1817</v>
      </c>
      <c r="G104" s="281" t="s">
        <v>184</v>
      </c>
      <c r="H104" s="282">
        <v>1</v>
      </c>
      <c r="I104" s="283"/>
      <c r="J104" s="284">
        <f>ROUND(I104*H104,2)</f>
        <v>0</v>
      </c>
      <c r="K104" s="280" t="s">
        <v>19</v>
      </c>
      <c r="L104" s="285"/>
      <c r="M104" s="286" t="s">
        <v>19</v>
      </c>
      <c r="N104" s="287" t="s">
        <v>40</v>
      </c>
      <c r="O104" s="87"/>
      <c r="P104" s="225">
        <f>O104*H104</f>
        <v>0</v>
      </c>
      <c r="Q104" s="225">
        <v>0.0089999999999999993</v>
      </c>
      <c r="R104" s="225">
        <f>Q104*H104</f>
        <v>0.0089999999999999993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229</v>
      </c>
      <c r="AT104" s="227" t="s">
        <v>259</v>
      </c>
      <c r="AU104" s="227" t="s">
        <v>78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2096</v>
      </c>
    </row>
    <row r="105" s="13" customFormat="1">
      <c r="A105" s="13"/>
      <c r="B105" s="234"/>
      <c r="C105" s="235"/>
      <c r="D105" s="236" t="s">
        <v>195</v>
      </c>
      <c r="E105" s="237" t="s">
        <v>19</v>
      </c>
      <c r="F105" s="238" t="s">
        <v>1819</v>
      </c>
      <c r="G105" s="235"/>
      <c r="H105" s="239">
        <v>1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195</v>
      </c>
      <c r="AU105" s="245" t="s">
        <v>78</v>
      </c>
      <c r="AV105" s="13" t="s">
        <v>78</v>
      </c>
      <c r="AW105" s="13" t="s">
        <v>31</v>
      </c>
      <c r="AX105" s="13" t="s">
        <v>69</v>
      </c>
      <c r="AY105" s="245" t="s">
        <v>179</v>
      </c>
    </row>
    <row r="106" s="14" customFormat="1">
      <c r="A106" s="14"/>
      <c r="B106" s="246"/>
      <c r="C106" s="247"/>
      <c r="D106" s="236" t="s">
        <v>195</v>
      </c>
      <c r="E106" s="248" t="s">
        <v>19</v>
      </c>
      <c r="F106" s="249" t="s">
        <v>197</v>
      </c>
      <c r="G106" s="247"/>
      <c r="H106" s="250">
        <v>1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195</v>
      </c>
      <c r="AU106" s="256" t="s">
        <v>78</v>
      </c>
      <c r="AV106" s="14" t="s">
        <v>186</v>
      </c>
      <c r="AW106" s="14" t="s">
        <v>31</v>
      </c>
      <c r="AX106" s="14" t="s">
        <v>76</v>
      </c>
      <c r="AY106" s="256" t="s">
        <v>179</v>
      </c>
    </row>
    <row r="107" s="2" customFormat="1" ht="24.15" customHeight="1">
      <c r="A107" s="41"/>
      <c r="B107" s="42"/>
      <c r="C107" s="216" t="s">
        <v>186</v>
      </c>
      <c r="D107" s="216" t="s">
        <v>181</v>
      </c>
      <c r="E107" s="217" t="s">
        <v>1828</v>
      </c>
      <c r="F107" s="218" t="s">
        <v>1829</v>
      </c>
      <c r="G107" s="219" t="s">
        <v>416</v>
      </c>
      <c r="H107" s="220">
        <v>19</v>
      </c>
      <c r="I107" s="221"/>
      <c r="J107" s="222">
        <f>ROUND(I107*H107,2)</f>
        <v>0</v>
      </c>
      <c r="K107" s="218" t="s">
        <v>185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78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2097</v>
      </c>
    </row>
    <row r="108" s="2" customFormat="1">
      <c r="A108" s="41"/>
      <c r="B108" s="42"/>
      <c r="C108" s="43"/>
      <c r="D108" s="229" t="s">
        <v>188</v>
      </c>
      <c r="E108" s="43"/>
      <c r="F108" s="230" t="s">
        <v>1831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188</v>
      </c>
      <c r="AU108" s="20" t="s">
        <v>78</v>
      </c>
    </row>
    <row r="109" s="13" customFormat="1">
      <c r="A109" s="13"/>
      <c r="B109" s="234"/>
      <c r="C109" s="235"/>
      <c r="D109" s="236" t="s">
        <v>195</v>
      </c>
      <c r="E109" s="237" t="s">
        <v>19</v>
      </c>
      <c r="F109" s="238" t="s">
        <v>2098</v>
      </c>
      <c r="G109" s="235"/>
      <c r="H109" s="239">
        <v>19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195</v>
      </c>
      <c r="AU109" s="245" t="s">
        <v>78</v>
      </c>
      <c r="AV109" s="13" t="s">
        <v>78</v>
      </c>
      <c r="AW109" s="13" t="s">
        <v>31</v>
      </c>
      <c r="AX109" s="13" t="s">
        <v>69</v>
      </c>
      <c r="AY109" s="245" t="s">
        <v>179</v>
      </c>
    </row>
    <row r="110" s="14" customFormat="1">
      <c r="A110" s="14"/>
      <c r="B110" s="246"/>
      <c r="C110" s="247"/>
      <c r="D110" s="236" t="s">
        <v>195</v>
      </c>
      <c r="E110" s="248" t="s">
        <v>19</v>
      </c>
      <c r="F110" s="249" t="s">
        <v>197</v>
      </c>
      <c r="G110" s="247"/>
      <c r="H110" s="250">
        <v>19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195</v>
      </c>
      <c r="AU110" s="256" t="s">
        <v>78</v>
      </c>
      <c r="AV110" s="14" t="s">
        <v>186</v>
      </c>
      <c r="AW110" s="14" t="s">
        <v>31</v>
      </c>
      <c r="AX110" s="14" t="s">
        <v>76</v>
      </c>
      <c r="AY110" s="256" t="s">
        <v>179</v>
      </c>
    </row>
    <row r="111" s="2" customFormat="1" ht="16.5" customHeight="1">
      <c r="A111" s="41"/>
      <c r="B111" s="42"/>
      <c r="C111" s="278" t="s">
        <v>207</v>
      </c>
      <c r="D111" s="278" t="s">
        <v>259</v>
      </c>
      <c r="E111" s="279" t="s">
        <v>1833</v>
      </c>
      <c r="F111" s="280" t="s">
        <v>1834</v>
      </c>
      <c r="G111" s="281" t="s">
        <v>416</v>
      </c>
      <c r="H111" s="282">
        <v>19.285</v>
      </c>
      <c r="I111" s="283"/>
      <c r="J111" s="284">
        <f>ROUND(I111*H111,2)</f>
        <v>0</v>
      </c>
      <c r="K111" s="280" t="s">
        <v>185</v>
      </c>
      <c r="L111" s="285"/>
      <c r="M111" s="286" t="s">
        <v>19</v>
      </c>
      <c r="N111" s="287" t="s">
        <v>40</v>
      </c>
      <c r="O111" s="87"/>
      <c r="P111" s="225">
        <f>O111*H111</f>
        <v>0</v>
      </c>
      <c r="Q111" s="225">
        <v>0.0031800000000000001</v>
      </c>
      <c r="R111" s="225">
        <f>Q111*H111</f>
        <v>0.0613263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229</v>
      </c>
      <c r="AT111" s="227" t="s">
        <v>259</v>
      </c>
      <c r="AU111" s="227" t="s">
        <v>78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2099</v>
      </c>
    </row>
    <row r="112" s="13" customFormat="1">
      <c r="A112" s="13"/>
      <c r="B112" s="234"/>
      <c r="C112" s="235"/>
      <c r="D112" s="236" t="s">
        <v>195</v>
      </c>
      <c r="E112" s="235"/>
      <c r="F112" s="238" t="s">
        <v>2100</v>
      </c>
      <c r="G112" s="235"/>
      <c r="H112" s="239">
        <v>19.285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4</v>
      </c>
      <c r="AX112" s="13" t="s">
        <v>76</v>
      </c>
      <c r="AY112" s="245" t="s">
        <v>179</v>
      </c>
    </row>
    <row r="113" s="2" customFormat="1" ht="24.15" customHeight="1">
      <c r="A113" s="41"/>
      <c r="B113" s="42"/>
      <c r="C113" s="216" t="s">
        <v>213</v>
      </c>
      <c r="D113" s="216" t="s">
        <v>181</v>
      </c>
      <c r="E113" s="217" t="s">
        <v>1837</v>
      </c>
      <c r="F113" s="218" t="s">
        <v>1838</v>
      </c>
      <c r="G113" s="219" t="s">
        <v>184</v>
      </c>
      <c r="H113" s="220">
        <v>14</v>
      </c>
      <c r="I113" s="221"/>
      <c r="J113" s="222">
        <f>ROUND(I113*H113,2)</f>
        <v>0</v>
      </c>
      <c r="K113" s="218" t="s">
        <v>185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78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2101</v>
      </c>
    </row>
    <row r="114" s="2" customFormat="1">
      <c r="A114" s="41"/>
      <c r="B114" s="42"/>
      <c r="C114" s="43"/>
      <c r="D114" s="229" t="s">
        <v>188</v>
      </c>
      <c r="E114" s="43"/>
      <c r="F114" s="230" t="s">
        <v>1840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78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2102</v>
      </c>
      <c r="G115" s="235"/>
      <c r="H115" s="239">
        <v>14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4" customFormat="1">
      <c r="A116" s="14"/>
      <c r="B116" s="246"/>
      <c r="C116" s="247"/>
      <c r="D116" s="236" t="s">
        <v>195</v>
      </c>
      <c r="E116" s="248" t="s">
        <v>19</v>
      </c>
      <c r="F116" s="249" t="s">
        <v>197</v>
      </c>
      <c r="G116" s="247"/>
      <c r="H116" s="250">
        <v>14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195</v>
      </c>
      <c r="AU116" s="256" t="s">
        <v>78</v>
      </c>
      <c r="AV116" s="14" t="s">
        <v>186</v>
      </c>
      <c r="AW116" s="14" t="s">
        <v>31</v>
      </c>
      <c r="AX116" s="14" t="s">
        <v>76</v>
      </c>
      <c r="AY116" s="256" t="s">
        <v>179</v>
      </c>
    </row>
    <row r="117" s="2" customFormat="1" ht="16.5" customHeight="1">
      <c r="A117" s="41"/>
      <c r="B117" s="42"/>
      <c r="C117" s="278" t="s">
        <v>220</v>
      </c>
      <c r="D117" s="278" t="s">
        <v>259</v>
      </c>
      <c r="E117" s="279" t="s">
        <v>1845</v>
      </c>
      <c r="F117" s="280" t="s">
        <v>1846</v>
      </c>
      <c r="G117" s="281" t="s">
        <v>184</v>
      </c>
      <c r="H117" s="282">
        <v>2</v>
      </c>
      <c r="I117" s="283"/>
      <c r="J117" s="284">
        <f>ROUND(I117*H117,2)</f>
        <v>0</v>
      </c>
      <c r="K117" s="280" t="s">
        <v>19</v>
      </c>
      <c r="L117" s="285"/>
      <c r="M117" s="286" t="s">
        <v>19</v>
      </c>
      <c r="N117" s="287" t="s">
        <v>40</v>
      </c>
      <c r="O117" s="87"/>
      <c r="P117" s="225">
        <f>O117*H117</f>
        <v>0</v>
      </c>
      <c r="Q117" s="225">
        <v>0.00036000000000000002</v>
      </c>
      <c r="R117" s="225">
        <f>Q117*H117</f>
        <v>0.00072000000000000005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229</v>
      </c>
      <c r="AT117" s="227" t="s">
        <v>259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2103</v>
      </c>
    </row>
    <row r="118" s="2" customFormat="1" ht="16.5" customHeight="1">
      <c r="A118" s="41"/>
      <c r="B118" s="42"/>
      <c r="C118" s="278" t="s">
        <v>229</v>
      </c>
      <c r="D118" s="278" t="s">
        <v>259</v>
      </c>
      <c r="E118" s="279" t="s">
        <v>1854</v>
      </c>
      <c r="F118" s="280" t="s">
        <v>1855</v>
      </c>
      <c r="G118" s="281" t="s">
        <v>184</v>
      </c>
      <c r="H118" s="282">
        <v>2</v>
      </c>
      <c r="I118" s="283"/>
      <c r="J118" s="284">
        <f>ROUND(I118*H118,2)</f>
        <v>0</v>
      </c>
      <c r="K118" s="280" t="s">
        <v>19</v>
      </c>
      <c r="L118" s="285"/>
      <c r="M118" s="286" t="s">
        <v>19</v>
      </c>
      <c r="N118" s="287" t="s">
        <v>40</v>
      </c>
      <c r="O118" s="87"/>
      <c r="P118" s="225">
        <f>O118*H118</f>
        <v>0</v>
      </c>
      <c r="Q118" s="225">
        <v>0.00036000000000000002</v>
      </c>
      <c r="R118" s="225">
        <f>Q118*H118</f>
        <v>0.00072000000000000005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229</v>
      </c>
      <c r="AT118" s="227" t="s">
        <v>259</v>
      </c>
      <c r="AU118" s="227" t="s">
        <v>78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2104</v>
      </c>
    </row>
    <row r="119" s="2" customFormat="1" ht="16.5" customHeight="1">
      <c r="A119" s="41"/>
      <c r="B119" s="42"/>
      <c r="C119" s="278" t="s">
        <v>235</v>
      </c>
      <c r="D119" s="278" t="s">
        <v>259</v>
      </c>
      <c r="E119" s="279" t="s">
        <v>1857</v>
      </c>
      <c r="F119" s="280" t="s">
        <v>1858</v>
      </c>
      <c r="G119" s="281" t="s">
        <v>184</v>
      </c>
      <c r="H119" s="282">
        <v>10</v>
      </c>
      <c r="I119" s="283"/>
      <c r="J119" s="284">
        <f>ROUND(I119*H119,2)</f>
        <v>0</v>
      </c>
      <c r="K119" s="280" t="s">
        <v>19</v>
      </c>
      <c r="L119" s="285"/>
      <c r="M119" s="286" t="s">
        <v>19</v>
      </c>
      <c r="N119" s="287" t="s">
        <v>40</v>
      </c>
      <c r="O119" s="87"/>
      <c r="P119" s="225">
        <f>O119*H119</f>
        <v>0</v>
      </c>
      <c r="Q119" s="225">
        <v>0.00022000000000000001</v>
      </c>
      <c r="R119" s="225">
        <f>Q119*H119</f>
        <v>0.0022000000000000001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229</v>
      </c>
      <c r="AT119" s="227" t="s">
        <v>259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2105</v>
      </c>
    </row>
    <row r="120" s="2" customFormat="1" ht="16.5" customHeight="1">
      <c r="A120" s="41"/>
      <c r="B120" s="42"/>
      <c r="C120" s="216" t="s">
        <v>241</v>
      </c>
      <c r="D120" s="216" t="s">
        <v>181</v>
      </c>
      <c r="E120" s="217" t="s">
        <v>1868</v>
      </c>
      <c r="F120" s="218" t="s">
        <v>1869</v>
      </c>
      <c r="G120" s="219" t="s">
        <v>416</v>
      </c>
      <c r="H120" s="220">
        <v>19</v>
      </c>
      <c r="I120" s="221"/>
      <c r="J120" s="222">
        <f>ROUND(I120*H120,2)</f>
        <v>0</v>
      </c>
      <c r="K120" s="218" t="s">
        <v>185</v>
      </c>
      <c r="L120" s="47"/>
      <c r="M120" s="223" t="s">
        <v>19</v>
      </c>
      <c r="N120" s="224" t="s">
        <v>40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186</v>
      </c>
      <c r="AT120" s="227" t="s">
        <v>181</v>
      </c>
      <c r="AU120" s="227" t="s">
        <v>78</v>
      </c>
      <c r="AY120" s="20" t="s">
        <v>179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76</v>
      </c>
      <c r="BK120" s="228">
        <f>ROUND(I120*H120,2)</f>
        <v>0</v>
      </c>
      <c r="BL120" s="20" t="s">
        <v>186</v>
      </c>
      <c r="BM120" s="227" t="s">
        <v>2106</v>
      </c>
    </row>
    <row r="121" s="2" customFormat="1">
      <c r="A121" s="41"/>
      <c r="B121" s="42"/>
      <c r="C121" s="43"/>
      <c r="D121" s="229" t="s">
        <v>188</v>
      </c>
      <c r="E121" s="43"/>
      <c r="F121" s="230" t="s">
        <v>1871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188</v>
      </c>
      <c r="AU121" s="20" t="s">
        <v>78</v>
      </c>
    </row>
    <row r="122" s="13" customFormat="1">
      <c r="A122" s="13"/>
      <c r="B122" s="234"/>
      <c r="C122" s="235"/>
      <c r="D122" s="236" t="s">
        <v>195</v>
      </c>
      <c r="E122" s="237" t="s">
        <v>19</v>
      </c>
      <c r="F122" s="238" t="s">
        <v>2098</v>
      </c>
      <c r="G122" s="235"/>
      <c r="H122" s="239">
        <v>19</v>
      </c>
      <c r="I122" s="240"/>
      <c r="J122" s="235"/>
      <c r="K122" s="235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195</v>
      </c>
      <c r="AU122" s="245" t="s">
        <v>78</v>
      </c>
      <c r="AV122" s="13" t="s">
        <v>78</v>
      </c>
      <c r="AW122" s="13" t="s">
        <v>31</v>
      </c>
      <c r="AX122" s="13" t="s">
        <v>69</v>
      </c>
      <c r="AY122" s="245" t="s">
        <v>179</v>
      </c>
    </row>
    <row r="123" s="14" customFormat="1">
      <c r="A123" s="14"/>
      <c r="B123" s="246"/>
      <c r="C123" s="247"/>
      <c r="D123" s="236" t="s">
        <v>195</v>
      </c>
      <c r="E123" s="248" t="s">
        <v>19</v>
      </c>
      <c r="F123" s="249" t="s">
        <v>197</v>
      </c>
      <c r="G123" s="247"/>
      <c r="H123" s="250">
        <v>19</v>
      </c>
      <c r="I123" s="251"/>
      <c r="J123" s="247"/>
      <c r="K123" s="247"/>
      <c r="L123" s="252"/>
      <c r="M123" s="253"/>
      <c r="N123" s="254"/>
      <c r="O123" s="254"/>
      <c r="P123" s="254"/>
      <c r="Q123" s="254"/>
      <c r="R123" s="254"/>
      <c r="S123" s="254"/>
      <c r="T123" s="255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6" t="s">
        <v>195</v>
      </c>
      <c r="AU123" s="256" t="s">
        <v>78</v>
      </c>
      <c r="AV123" s="14" t="s">
        <v>186</v>
      </c>
      <c r="AW123" s="14" t="s">
        <v>31</v>
      </c>
      <c r="AX123" s="14" t="s">
        <v>76</v>
      </c>
      <c r="AY123" s="256" t="s">
        <v>179</v>
      </c>
    </row>
    <row r="124" s="2" customFormat="1" ht="16.5" customHeight="1">
      <c r="A124" s="41"/>
      <c r="B124" s="42"/>
      <c r="C124" s="216" t="s">
        <v>247</v>
      </c>
      <c r="D124" s="216" t="s">
        <v>181</v>
      </c>
      <c r="E124" s="217" t="s">
        <v>1872</v>
      </c>
      <c r="F124" s="218" t="s">
        <v>1873</v>
      </c>
      <c r="G124" s="219" t="s">
        <v>416</v>
      </c>
      <c r="H124" s="220">
        <v>19</v>
      </c>
      <c r="I124" s="221"/>
      <c r="J124" s="222">
        <f>ROUND(I124*H124,2)</f>
        <v>0</v>
      </c>
      <c r="K124" s="218" t="s">
        <v>185</v>
      </c>
      <c r="L124" s="47"/>
      <c r="M124" s="223" t="s">
        <v>19</v>
      </c>
      <c r="N124" s="224" t="s">
        <v>40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186</v>
      </c>
      <c r="AT124" s="227" t="s">
        <v>181</v>
      </c>
      <c r="AU124" s="227" t="s">
        <v>78</v>
      </c>
      <c r="AY124" s="20" t="s">
        <v>179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76</v>
      </c>
      <c r="BK124" s="228">
        <f>ROUND(I124*H124,2)</f>
        <v>0</v>
      </c>
      <c r="BL124" s="20" t="s">
        <v>186</v>
      </c>
      <c r="BM124" s="227" t="s">
        <v>2107</v>
      </c>
    </row>
    <row r="125" s="2" customFormat="1">
      <c r="A125" s="41"/>
      <c r="B125" s="42"/>
      <c r="C125" s="43"/>
      <c r="D125" s="229" t="s">
        <v>188</v>
      </c>
      <c r="E125" s="43"/>
      <c r="F125" s="230" t="s">
        <v>1875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188</v>
      </c>
      <c r="AU125" s="20" t="s">
        <v>78</v>
      </c>
    </row>
    <row r="126" s="2" customFormat="1" ht="16.5" customHeight="1">
      <c r="A126" s="41"/>
      <c r="B126" s="42"/>
      <c r="C126" s="216" t="s">
        <v>253</v>
      </c>
      <c r="D126" s="216" t="s">
        <v>181</v>
      </c>
      <c r="E126" s="217" t="s">
        <v>1876</v>
      </c>
      <c r="F126" s="218" t="s">
        <v>1877</v>
      </c>
      <c r="G126" s="219" t="s">
        <v>184</v>
      </c>
      <c r="H126" s="220">
        <v>2</v>
      </c>
      <c r="I126" s="221"/>
      <c r="J126" s="222">
        <f>ROUND(I126*H126,2)</f>
        <v>0</v>
      </c>
      <c r="K126" s="218" t="s">
        <v>185</v>
      </c>
      <c r="L126" s="47"/>
      <c r="M126" s="223" t="s">
        <v>19</v>
      </c>
      <c r="N126" s="224" t="s">
        <v>40</v>
      </c>
      <c r="O126" s="87"/>
      <c r="P126" s="225">
        <f>O126*H126</f>
        <v>0</v>
      </c>
      <c r="Q126" s="225">
        <v>0.45937290600000003</v>
      </c>
      <c r="R126" s="225">
        <f>Q126*H126</f>
        <v>0.91874581200000005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186</v>
      </c>
      <c r="AT126" s="227" t="s">
        <v>181</v>
      </c>
      <c r="AU126" s="227" t="s">
        <v>78</v>
      </c>
      <c r="AY126" s="20" t="s">
        <v>179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76</v>
      </c>
      <c r="BK126" s="228">
        <f>ROUND(I126*H126,2)</f>
        <v>0</v>
      </c>
      <c r="BL126" s="20" t="s">
        <v>186</v>
      </c>
      <c r="BM126" s="227" t="s">
        <v>2108</v>
      </c>
    </row>
    <row r="127" s="2" customFormat="1">
      <c r="A127" s="41"/>
      <c r="B127" s="42"/>
      <c r="C127" s="43"/>
      <c r="D127" s="229" t="s">
        <v>188</v>
      </c>
      <c r="E127" s="43"/>
      <c r="F127" s="230" t="s">
        <v>1879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188</v>
      </c>
      <c r="AU127" s="20" t="s">
        <v>78</v>
      </c>
    </row>
    <row r="128" s="2" customFormat="1" ht="16.5" customHeight="1">
      <c r="A128" s="41"/>
      <c r="B128" s="42"/>
      <c r="C128" s="216" t="s">
        <v>258</v>
      </c>
      <c r="D128" s="216" t="s">
        <v>181</v>
      </c>
      <c r="E128" s="217" t="s">
        <v>1887</v>
      </c>
      <c r="F128" s="218" t="s">
        <v>1888</v>
      </c>
      <c r="G128" s="219" t="s">
        <v>416</v>
      </c>
      <c r="H128" s="220">
        <v>19</v>
      </c>
      <c r="I128" s="221"/>
      <c r="J128" s="222">
        <f>ROUND(I128*H128,2)</f>
        <v>0</v>
      </c>
      <c r="K128" s="218" t="s">
        <v>185</v>
      </c>
      <c r="L128" s="47"/>
      <c r="M128" s="223" t="s">
        <v>19</v>
      </c>
      <c r="N128" s="224" t="s">
        <v>40</v>
      </c>
      <c r="O128" s="87"/>
      <c r="P128" s="225">
        <f>O128*H128</f>
        <v>0</v>
      </c>
      <c r="Q128" s="225">
        <v>9.4500000000000007E-05</v>
      </c>
      <c r="R128" s="225">
        <f>Q128*H128</f>
        <v>0.0017955000000000002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186</v>
      </c>
      <c r="AT128" s="227" t="s">
        <v>181</v>
      </c>
      <c r="AU128" s="227" t="s">
        <v>78</v>
      </c>
      <c r="AY128" s="20" t="s">
        <v>179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76</v>
      </c>
      <c r="BK128" s="228">
        <f>ROUND(I128*H128,2)</f>
        <v>0</v>
      </c>
      <c r="BL128" s="20" t="s">
        <v>186</v>
      </c>
      <c r="BM128" s="227" t="s">
        <v>2109</v>
      </c>
    </row>
    <row r="129" s="2" customFormat="1">
      <c r="A129" s="41"/>
      <c r="B129" s="42"/>
      <c r="C129" s="43"/>
      <c r="D129" s="229" t="s">
        <v>188</v>
      </c>
      <c r="E129" s="43"/>
      <c r="F129" s="230" t="s">
        <v>1890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188</v>
      </c>
      <c r="AU129" s="20" t="s">
        <v>78</v>
      </c>
    </row>
    <row r="130" s="13" customFormat="1">
      <c r="A130" s="13"/>
      <c r="B130" s="234"/>
      <c r="C130" s="235"/>
      <c r="D130" s="236" t="s">
        <v>195</v>
      </c>
      <c r="E130" s="237" t="s">
        <v>19</v>
      </c>
      <c r="F130" s="238" t="s">
        <v>2098</v>
      </c>
      <c r="G130" s="235"/>
      <c r="H130" s="239">
        <v>19</v>
      </c>
      <c r="I130" s="240"/>
      <c r="J130" s="235"/>
      <c r="K130" s="235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195</v>
      </c>
      <c r="AU130" s="245" t="s">
        <v>78</v>
      </c>
      <c r="AV130" s="13" t="s">
        <v>78</v>
      </c>
      <c r="AW130" s="13" t="s">
        <v>31</v>
      </c>
      <c r="AX130" s="13" t="s">
        <v>69</v>
      </c>
      <c r="AY130" s="245" t="s">
        <v>179</v>
      </c>
    </row>
    <row r="131" s="14" customFormat="1">
      <c r="A131" s="14"/>
      <c r="B131" s="246"/>
      <c r="C131" s="247"/>
      <c r="D131" s="236" t="s">
        <v>195</v>
      </c>
      <c r="E131" s="248" t="s">
        <v>19</v>
      </c>
      <c r="F131" s="249" t="s">
        <v>197</v>
      </c>
      <c r="G131" s="247"/>
      <c r="H131" s="250">
        <v>19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6" t="s">
        <v>195</v>
      </c>
      <c r="AU131" s="256" t="s">
        <v>78</v>
      </c>
      <c r="AV131" s="14" t="s">
        <v>186</v>
      </c>
      <c r="AW131" s="14" t="s">
        <v>31</v>
      </c>
      <c r="AX131" s="14" t="s">
        <v>76</v>
      </c>
      <c r="AY131" s="256" t="s">
        <v>179</v>
      </c>
    </row>
    <row r="132" s="12" customFormat="1" ht="22.8" customHeight="1">
      <c r="A132" s="12"/>
      <c r="B132" s="200"/>
      <c r="C132" s="201"/>
      <c r="D132" s="202" t="s">
        <v>68</v>
      </c>
      <c r="E132" s="214" t="s">
        <v>1013</v>
      </c>
      <c r="F132" s="214" t="s">
        <v>1891</v>
      </c>
      <c r="G132" s="201"/>
      <c r="H132" s="201"/>
      <c r="I132" s="204"/>
      <c r="J132" s="215">
        <f>BK132</f>
        <v>0</v>
      </c>
      <c r="K132" s="201"/>
      <c r="L132" s="206"/>
      <c r="M132" s="207"/>
      <c r="N132" s="208"/>
      <c r="O132" s="208"/>
      <c r="P132" s="209">
        <f>SUM(P133:P135)</f>
        <v>0</v>
      </c>
      <c r="Q132" s="208"/>
      <c r="R132" s="209">
        <f>SUM(R133:R135)</f>
        <v>0.0040000000000000001</v>
      </c>
      <c r="S132" s="208"/>
      <c r="T132" s="210">
        <f>SUM(T133:T135)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76</v>
      </c>
      <c r="AT132" s="212" t="s">
        <v>68</v>
      </c>
      <c r="AU132" s="212" t="s">
        <v>76</v>
      </c>
      <c r="AY132" s="211" t="s">
        <v>179</v>
      </c>
      <c r="BK132" s="213">
        <f>SUM(BK133:BK135)</f>
        <v>0</v>
      </c>
    </row>
    <row r="133" s="2" customFormat="1" ht="24.15" customHeight="1">
      <c r="A133" s="41"/>
      <c r="B133" s="42"/>
      <c r="C133" s="216" t="s">
        <v>266</v>
      </c>
      <c r="D133" s="216" t="s">
        <v>181</v>
      </c>
      <c r="E133" s="217" t="s">
        <v>1892</v>
      </c>
      <c r="F133" s="218" t="s">
        <v>1893</v>
      </c>
      <c r="G133" s="219" t="s">
        <v>184</v>
      </c>
      <c r="H133" s="220">
        <v>2</v>
      </c>
      <c r="I133" s="221"/>
      <c r="J133" s="222">
        <f>ROUND(I133*H133,2)</f>
        <v>0</v>
      </c>
      <c r="K133" s="218" t="s">
        <v>19</v>
      </c>
      <c r="L133" s="47"/>
      <c r="M133" s="223" t="s">
        <v>19</v>
      </c>
      <c r="N133" s="224" t="s">
        <v>40</v>
      </c>
      <c r="O133" s="87"/>
      <c r="P133" s="225">
        <f>O133*H133</f>
        <v>0</v>
      </c>
      <c r="Q133" s="225">
        <v>0.002</v>
      </c>
      <c r="R133" s="225">
        <f>Q133*H133</f>
        <v>0.0040000000000000001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186</v>
      </c>
      <c r="AT133" s="227" t="s">
        <v>181</v>
      </c>
      <c r="AU133" s="227" t="s">
        <v>78</v>
      </c>
      <c r="AY133" s="20" t="s">
        <v>179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76</v>
      </c>
      <c r="BK133" s="228">
        <f>ROUND(I133*H133,2)</f>
        <v>0</v>
      </c>
      <c r="BL133" s="20" t="s">
        <v>186</v>
      </c>
      <c r="BM133" s="227" t="s">
        <v>2110</v>
      </c>
    </row>
    <row r="134" s="13" customFormat="1">
      <c r="A134" s="13"/>
      <c r="B134" s="234"/>
      <c r="C134" s="235"/>
      <c r="D134" s="236" t="s">
        <v>195</v>
      </c>
      <c r="E134" s="237" t="s">
        <v>19</v>
      </c>
      <c r="F134" s="238" t="s">
        <v>2095</v>
      </c>
      <c r="G134" s="235"/>
      <c r="H134" s="239">
        <v>2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195</v>
      </c>
      <c r="AU134" s="245" t="s">
        <v>78</v>
      </c>
      <c r="AV134" s="13" t="s">
        <v>78</v>
      </c>
      <c r="AW134" s="13" t="s">
        <v>31</v>
      </c>
      <c r="AX134" s="13" t="s">
        <v>69</v>
      </c>
      <c r="AY134" s="245" t="s">
        <v>179</v>
      </c>
    </row>
    <row r="135" s="14" customFormat="1">
      <c r="A135" s="14"/>
      <c r="B135" s="246"/>
      <c r="C135" s="247"/>
      <c r="D135" s="236" t="s">
        <v>195</v>
      </c>
      <c r="E135" s="248" t="s">
        <v>19</v>
      </c>
      <c r="F135" s="249" t="s">
        <v>197</v>
      </c>
      <c r="G135" s="247"/>
      <c r="H135" s="250">
        <v>2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6" t="s">
        <v>195</v>
      </c>
      <c r="AU135" s="256" t="s">
        <v>78</v>
      </c>
      <c r="AV135" s="14" t="s">
        <v>186</v>
      </c>
      <c r="AW135" s="14" t="s">
        <v>31</v>
      </c>
      <c r="AX135" s="14" t="s">
        <v>76</v>
      </c>
      <c r="AY135" s="256" t="s">
        <v>179</v>
      </c>
    </row>
    <row r="136" s="12" customFormat="1" ht="22.8" customHeight="1">
      <c r="A136" s="12"/>
      <c r="B136" s="200"/>
      <c r="C136" s="201"/>
      <c r="D136" s="202" t="s">
        <v>68</v>
      </c>
      <c r="E136" s="214" t="s">
        <v>1032</v>
      </c>
      <c r="F136" s="214" t="s">
        <v>1895</v>
      </c>
      <c r="G136" s="201"/>
      <c r="H136" s="201"/>
      <c r="I136" s="204"/>
      <c r="J136" s="215">
        <f>BK136</f>
        <v>0</v>
      </c>
      <c r="K136" s="201"/>
      <c r="L136" s="206"/>
      <c r="M136" s="207"/>
      <c r="N136" s="208"/>
      <c r="O136" s="208"/>
      <c r="P136" s="209">
        <f>SUM(P137:P142)</f>
        <v>0</v>
      </c>
      <c r="Q136" s="208"/>
      <c r="R136" s="209">
        <f>SUM(R137:R142)</f>
        <v>0.1125</v>
      </c>
      <c r="S136" s="208"/>
      <c r="T136" s="210">
        <f>SUM(T137:T142)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1" t="s">
        <v>76</v>
      </c>
      <c r="AT136" s="212" t="s">
        <v>68</v>
      </c>
      <c r="AU136" s="212" t="s">
        <v>76</v>
      </c>
      <c r="AY136" s="211" t="s">
        <v>179</v>
      </c>
      <c r="BK136" s="213">
        <f>SUM(BK137:BK142)</f>
        <v>0</v>
      </c>
    </row>
    <row r="137" s="2" customFormat="1" ht="16.5" customHeight="1">
      <c r="A137" s="41"/>
      <c r="B137" s="42"/>
      <c r="C137" s="216" t="s">
        <v>8</v>
      </c>
      <c r="D137" s="216" t="s">
        <v>181</v>
      </c>
      <c r="E137" s="217" t="s">
        <v>1896</v>
      </c>
      <c r="F137" s="218" t="s">
        <v>1897</v>
      </c>
      <c r="G137" s="219" t="s">
        <v>184</v>
      </c>
      <c r="H137" s="220">
        <v>4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40</v>
      </c>
      <c r="O137" s="87"/>
      <c r="P137" s="225">
        <f>O137*H137</f>
        <v>0</v>
      </c>
      <c r="Q137" s="225">
        <v>0.025000000000000001</v>
      </c>
      <c r="R137" s="225">
        <f>Q137*H137</f>
        <v>0.10000000000000001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186</v>
      </c>
      <c r="AT137" s="227" t="s">
        <v>181</v>
      </c>
      <c r="AU137" s="227" t="s">
        <v>78</v>
      </c>
      <c r="AY137" s="20" t="s">
        <v>179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76</v>
      </c>
      <c r="BK137" s="228">
        <f>ROUND(I137*H137,2)</f>
        <v>0</v>
      </c>
      <c r="BL137" s="20" t="s">
        <v>186</v>
      </c>
      <c r="BM137" s="227" t="s">
        <v>2111</v>
      </c>
    </row>
    <row r="138" s="13" customFormat="1">
      <c r="A138" s="13"/>
      <c r="B138" s="234"/>
      <c r="C138" s="235"/>
      <c r="D138" s="236" t="s">
        <v>195</v>
      </c>
      <c r="E138" s="237" t="s">
        <v>19</v>
      </c>
      <c r="F138" s="238" t="s">
        <v>2112</v>
      </c>
      <c r="G138" s="235"/>
      <c r="H138" s="239">
        <v>4</v>
      </c>
      <c r="I138" s="240"/>
      <c r="J138" s="235"/>
      <c r="K138" s="235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195</v>
      </c>
      <c r="AU138" s="245" t="s">
        <v>78</v>
      </c>
      <c r="AV138" s="13" t="s">
        <v>78</v>
      </c>
      <c r="AW138" s="13" t="s">
        <v>31</v>
      </c>
      <c r="AX138" s="13" t="s">
        <v>69</v>
      </c>
      <c r="AY138" s="245" t="s">
        <v>179</v>
      </c>
    </row>
    <row r="139" s="14" customFormat="1">
      <c r="A139" s="14"/>
      <c r="B139" s="246"/>
      <c r="C139" s="247"/>
      <c r="D139" s="236" t="s">
        <v>195</v>
      </c>
      <c r="E139" s="248" t="s">
        <v>19</v>
      </c>
      <c r="F139" s="249" t="s">
        <v>197</v>
      </c>
      <c r="G139" s="247"/>
      <c r="H139" s="250">
        <v>4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6" t="s">
        <v>195</v>
      </c>
      <c r="AU139" s="256" t="s">
        <v>78</v>
      </c>
      <c r="AV139" s="14" t="s">
        <v>186</v>
      </c>
      <c r="AW139" s="14" t="s">
        <v>31</v>
      </c>
      <c r="AX139" s="14" t="s">
        <v>76</v>
      </c>
      <c r="AY139" s="256" t="s">
        <v>179</v>
      </c>
    </row>
    <row r="140" s="2" customFormat="1" ht="24.15" customHeight="1">
      <c r="A140" s="41"/>
      <c r="B140" s="42"/>
      <c r="C140" s="216" t="s">
        <v>276</v>
      </c>
      <c r="D140" s="216" t="s">
        <v>181</v>
      </c>
      <c r="E140" s="217" t="s">
        <v>1900</v>
      </c>
      <c r="F140" s="218" t="s">
        <v>1901</v>
      </c>
      <c r="G140" s="219" t="s">
        <v>416</v>
      </c>
      <c r="H140" s="220">
        <v>25</v>
      </c>
      <c r="I140" s="221"/>
      <c r="J140" s="222">
        <f>ROUND(I140*H140,2)</f>
        <v>0</v>
      </c>
      <c r="K140" s="218" t="s">
        <v>19</v>
      </c>
      <c r="L140" s="47"/>
      <c r="M140" s="223" t="s">
        <v>19</v>
      </c>
      <c r="N140" s="224" t="s">
        <v>40</v>
      </c>
      <c r="O140" s="87"/>
      <c r="P140" s="225">
        <f>O140*H140</f>
        <v>0</v>
      </c>
      <c r="Q140" s="225">
        <v>0.00050000000000000001</v>
      </c>
      <c r="R140" s="225">
        <f>Q140*H140</f>
        <v>0.012500000000000001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186</v>
      </c>
      <c r="AT140" s="227" t="s">
        <v>181</v>
      </c>
      <c r="AU140" s="227" t="s">
        <v>78</v>
      </c>
      <c r="AY140" s="20" t="s">
        <v>179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76</v>
      </c>
      <c r="BK140" s="228">
        <f>ROUND(I140*H140,2)</f>
        <v>0</v>
      </c>
      <c r="BL140" s="20" t="s">
        <v>186</v>
      </c>
      <c r="BM140" s="227" t="s">
        <v>2113</v>
      </c>
    </row>
    <row r="141" s="13" customFormat="1">
      <c r="A141" s="13"/>
      <c r="B141" s="234"/>
      <c r="C141" s="235"/>
      <c r="D141" s="236" t="s">
        <v>195</v>
      </c>
      <c r="E141" s="237" t="s">
        <v>19</v>
      </c>
      <c r="F141" s="238" t="s">
        <v>2114</v>
      </c>
      <c r="G141" s="235"/>
      <c r="H141" s="239">
        <v>25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195</v>
      </c>
      <c r="AU141" s="245" t="s">
        <v>78</v>
      </c>
      <c r="AV141" s="13" t="s">
        <v>78</v>
      </c>
      <c r="AW141" s="13" t="s">
        <v>31</v>
      </c>
      <c r="AX141" s="13" t="s">
        <v>69</v>
      </c>
      <c r="AY141" s="245" t="s">
        <v>179</v>
      </c>
    </row>
    <row r="142" s="14" customFormat="1">
      <c r="A142" s="14"/>
      <c r="B142" s="246"/>
      <c r="C142" s="247"/>
      <c r="D142" s="236" t="s">
        <v>195</v>
      </c>
      <c r="E142" s="248" t="s">
        <v>19</v>
      </c>
      <c r="F142" s="249" t="s">
        <v>197</v>
      </c>
      <c r="G142" s="247"/>
      <c r="H142" s="250">
        <v>25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195</v>
      </c>
      <c r="AU142" s="256" t="s">
        <v>78</v>
      </c>
      <c r="AV142" s="14" t="s">
        <v>186</v>
      </c>
      <c r="AW142" s="14" t="s">
        <v>31</v>
      </c>
      <c r="AX142" s="14" t="s">
        <v>76</v>
      </c>
      <c r="AY142" s="256" t="s">
        <v>179</v>
      </c>
    </row>
    <row r="143" s="12" customFormat="1" ht="22.8" customHeight="1">
      <c r="A143" s="12"/>
      <c r="B143" s="200"/>
      <c r="C143" s="201"/>
      <c r="D143" s="202" t="s">
        <v>68</v>
      </c>
      <c r="E143" s="214" t="s">
        <v>297</v>
      </c>
      <c r="F143" s="214" t="s">
        <v>298</v>
      </c>
      <c r="G143" s="201"/>
      <c r="H143" s="201"/>
      <c r="I143" s="204"/>
      <c r="J143" s="215">
        <f>BK143</f>
        <v>0</v>
      </c>
      <c r="K143" s="201"/>
      <c r="L143" s="206"/>
      <c r="M143" s="207"/>
      <c r="N143" s="208"/>
      <c r="O143" s="208"/>
      <c r="P143" s="209">
        <f>SUM(P144:P147)</f>
        <v>0</v>
      </c>
      <c r="Q143" s="208"/>
      <c r="R143" s="209">
        <f>SUM(R144:R147)</f>
        <v>0</v>
      </c>
      <c r="S143" s="208"/>
      <c r="T143" s="210">
        <f>SUM(T144:T147)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1" t="s">
        <v>76</v>
      </c>
      <c r="AT143" s="212" t="s">
        <v>68</v>
      </c>
      <c r="AU143" s="212" t="s">
        <v>76</v>
      </c>
      <c r="AY143" s="211" t="s">
        <v>179</v>
      </c>
      <c r="BK143" s="213">
        <f>SUM(BK144:BK147)</f>
        <v>0</v>
      </c>
    </row>
    <row r="144" s="2" customFormat="1" ht="24.15" customHeight="1">
      <c r="A144" s="41"/>
      <c r="B144" s="42"/>
      <c r="C144" s="216" t="s">
        <v>284</v>
      </c>
      <c r="D144" s="216" t="s">
        <v>181</v>
      </c>
      <c r="E144" s="217" t="s">
        <v>1801</v>
      </c>
      <c r="F144" s="218" t="s">
        <v>1802</v>
      </c>
      <c r="G144" s="219" t="s">
        <v>287</v>
      </c>
      <c r="H144" s="220">
        <v>1.133</v>
      </c>
      <c r="I144" s="221"/>
      <c r="J144" s="222">
        <f>ROUND(I144*H144,2)</f>
        <v>0</v>
      </c>
      <c r="K144" s="218" t="s">
        <v>185</v>
      </c>
      <c r="L144" s="47"/>
      <c r="M144" s="223" t="s">
        <v>19</v>
      </c>
      <c r="N144" s="224" t="s">
        <v>40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186</v>
      </c>
      <c r="AT144" s="227" t="s">
        <v>181</v>
      </c>
      <c r="AU144" s="227" t="s">
        <v>78</v>
      </c>
      <c r="AY144" s="20" t="s">
        <v>179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76</v>
      </c>
      <c r="BK144" s="228">
        <f>ROUND(I144*H144,2)</f>
        <v>0</v>
      </c>
      <c r="BL144" s="20" t="s">
        <v>186</v>
      </c>
      <c r="BM144" s="227" t="s">
        <v>2115</v>
      </c>
    </row>
    <row r="145" s="2" customFormat="1">
      <c r="A145" s="41"/>
      <c r="B145" s="42"/>
      <c r="C145" s="43"/>
      <c r="D145" s="229" t="s">
        <v>188</v>
      </c>
      <c r="E145" s="43"/>
      <c r="F145" s="230" t="s">
        <v>1804</v>
      </c>
      <c r="G145" s="43"/>
      <c r="H145" s="43"/>
      <c r="I145" s="231"/>
      <c r="J145" s="43"/>
      <c r="K145" s="43"/>
      <c r="L145" s="47"/>
      <c r="M145" s="232"/>
      <c r="N145" s="233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188</v>
      </c>
      <c r="AU145" s="20" t="s">
        <v>78</v>
      </c>
    </row>
    <row r="146" s="2" customFormat="1" ht="33" customHeight="1">
      <c r="A146" s="41"/>
      <c r="B146" s="42"/>
      <c r="C146" s="216" t="s">
        <v>291</v>
      </c>
      <c r="D146" s="216" t="s">
        <v>181</v>
      </c>
      <c r="E146" s="217" t="s">
        <v>1914</v>
      </c>
      <c r="F146" s="218" t="s">
        <v>1915</v>
      </c>
      <c r="G146" s="219" t="s">
        <v>287</v>
      </c>
      <c r="H146" s="220">
        <v>1.133</v>
      </c>
      <c r="I146" s="221"/>
      <c r="J146" s="222">
        <f>ROUND(I146*H146,2)</f>
        <v>0</v>
      </c>
      <c r="K146" s="218" t="s">
        <v>185</v>
      </c>
      <c r="L146" s="47"/>
      <c r="M146" s="223" t="s">
        <v>19</v>
      </c>
      <c r="N146" s="224" t="s">
        <v>40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186</v>
      </c>
      <c r="AT146" s="227" t="s">
        <v>181</v>
      </c>
      <c r="AU146" s="227" t="s">
        <v>78</v>
      </c>
      <c r="AY146" s="20" t="s">
        <v>179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76</v>
      </c>
      <c r="BK146" s="228">
        <f>ROUND(I146*H146,2)</f>
        <v>0</v>
      </c>
      <c r="BL146" s="20" t="s">
        <v>186</v>
      </c>
      <c r="BM146" s="227" t="s">
        <v>2116</v>
      </c>
    </row>
    <row r="147" s="2" customFormat="1">
      <c r="A147" s="41"/>
      <c r="B147" s="42"/>
      <c r="C147" s="43"/>
      <c r="D147" s="229" t="s">
        <v>188</v>
      </c>
      <c r="E147" s="43"/>
      <c r="F147" s="230" t="s">
        <v>1917</v>
      </c>
      <c r="G147" s="43"/>
      <c r="H147" s="43"/>
      <c r="I147" s="231"/>
      <c r="J147" s="43"/>
      <c r="K147" s="43"/>
      <c r="L147" s="47"/>
      <c r="M147" s="288"/>
      <c r="N147" s="289"/>
      <c r="O147" s="290"/>
      <c r="P147" s="290"/>
      <c r="Q147" s="290"/>
      <c r="R147" s="290"/>
      <c r="S147" s="290"/>
      <c r="T147" s="29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78</v>
      </c>
    </row>
    <row r="148" s="2" customFormat="1" ht="6.96" customHeight="1">
      <c r="A148" s="41"/>
      <c r="B148" s="62"/>
      <c r="C148" s="63"/>
      <c r="D148" s="63"/>
      <c r="E148" s="63"/>
      <c r="F148" s="63"/>
      <c r="G148" s="63"/>
      <c r="H148" s="63"/>
      <c r="I148" s="63"/>
      <c r="J148" s="63"/>
      <c r="K148" s="63"/>
      <c r="L148" s="47"/>
      <c r="M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</sheetData>
  <sheetProtection sheet="1" autoFilter="0" formatColumns="0" formatRows="0" objects="1" scenarios="1" spinCount="100000" saltValue="uu0m7rlwXbNpulL51+cGw0LFTRAach/l80Yth/49onLU146vSwNFIoTGp09fIRIvdZZVrYmZWTAcK+IC9HBfOw==" hashValue="CJQj9qCopHgI3lScZ4CGfvGeuh5sGWMg3WQC74sAQjBGD0cNjdLaDgWwWJ7lNaxdQd6tvFrxSPdHNqY9kT5yDA==" algorithmName="SHA-512" password="CC51"/>
  <autoFilter ref="C95:K147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2:H82"/>
    <mergeCell ref="E86:H86"/>
    <mergeCell ref="E84:H84"/>
    <mergeCell ref="E88:H88"/>
    <mergeCell ref="L2:V2"/>
  </mergeCells>
  <hyperlinks>
    <hyperlink ref="F100" r:id="rId1" display="https://podminky.urs.cz/item/CS_URS_2023_01/857262122"/>
    <hyperlink ref="F108" r:id="rId2" display="https://podminky.urs.cz/item/CS_URS_2023_01/871251211"/>
    <hyperlink ref="F114" r:id="rId3" display="https://podminky.urs.cz/item/CS_URS_2023_01/877251101"/>
    <hyperlink ref="F121" r:id="rId4" display="https://podminky.urs.cz/item/CS_URS_2023_01/892271111"/>
    <hyperlink ref="F125" r:id="rId5" display="https://podminky.urs.cz/item/CS_URS_2023_01/892273122"/>
    <hyperlink ref="F127" r:id="rId6" display="https://podminky.urs.cz/item/CS_URS_2023_01/892372111"/>
    <hyperlink ref="F129" r:id="rId7" display="https://podminky.urs.cz/item/CS_URS_2023_01/899722113"/>
    <hyperlink ref="F145" r:id="rId8" display="https://podminky.urs.cz/item/CS_URS_2023_01/998276101"/>
    <hyperlink ref="F147" r:id="rId9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>
      <c r="B8" s="23"/>
      <c r="D8" s="146" t="s">
        <v>150</v>
      </c>
      <c r="L8" s="23"/>
    </row>
    <row r="9" s="1" customFormat="1" ht="16.5" customHeight="1">
      <c r="B9" s="23"/>
      <c r="E9" s="147" t="s">
        <v>1581</v>
      </c>
      <c r="F9" s="1"/>
      <c r="G9" s="1"/>
      <c r="H9" s="1"/>
      <c r="L9" s="23"/>
    </row>
    <row r="10" s="1" customFormat="1" ht="12" customHeight="1">
      <c r="B10" s="23"/>
      <c r="D10" s="146" t="s">
        <v>152</v>
      </c>
      <c r="L10" s="23"/>
    </row>
    <row r="11" s="2" customFormat="1" ht="16.5" customHeight="1">
      <c r="A11" s="41"/>
      <c r="B11" s="47"/>
      <c r="C11" s="41"/>
      <c r="D11" s="41"/>
      <c r="E11" s="159" t="s">
        <v>2117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1583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2118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12. 3. 2023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27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28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27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30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27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32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27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33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35</v>
      </c>
      <c r="E34" s="41"/>
      <c r="F34" s="41"/>
      <c r="G34" s="41"/>
      <c r="H34" s="41"/>
      <c r="I34" s="41"/>
      <c r="J34" s="157">
        <f>ROUND(J96,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37</v>
      </c>
      <c r="G36" s="41"/>
      <c r="H36" s="41"/>
      <c r="I36" s="158" t="s">
        <v>36</v>
      </c>
      <c r="J36" s="158" t="s">
        <v>38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39</v>
      </c>
      <c r="E37" s="146" t="s">
        <v>40</v>
      </c>
      <c r="F37" s="160">
        <f>ROUND((SUM(BE96:BE146)),  2)</f>
        <v>0</v>
      </c>
      <c r="G37" s="41"/>
      <c r="H37" s="41"/>
      <c r="I37" s="161">
        <v>0.20999999999999999</v>
      </c>
      <c r="J37" s="160">
        <f>ROUND(((SUM(BE96:BE146))*I37),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41</v>
      </c>
      <c r="F38" s="160">
        <f>ROUND((SUM(BF96:BF146)),  2)</f>
        <v>0</v>
      </c>
      <c r="G38" s="41"/>
      <c r="H38" s="41"/>
      <c r="I38" s="161">
        <v>0.14999999999999999</v>
      </c>
      <c r="J38" s="160">
        <f>ROUND(((SUM(BF96:BF146))*I38),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42</v>
      </c>
      <c r="F39" s="160">
        <f>ROUND((SUM(BG96:BG146)),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43</v>
      </c>
      <c r="F40" s="160">
        <f>ROUND((SUM(BH96:BH146)),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44</v>
      </c>
      <c r="F41" s="160">
        <f>ROUND((SUM(BI96:BI146)),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45</v>
      </c>
      <c r="E43" s="164"/>
      <c r="F43" s="164"/>
      <c r="G43" s="165" t="s">
        <v>46</v>
      </c>
      <c r="H43" s="166" t="s">
        <v>47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154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KŘEPTOV - VDJ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150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1581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152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3" t="s">
        <v>2117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1583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SO02.004.001 - Výpis materiálu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 xml:space="preserve"> </v>
      </c>
      <c r="G60" s="43"/>
      <c r="H60" s="43"/>
      <c r="I60" s="35" t="s">
        <v>23</v>
      </c>
      <c r="J60" s="75" t="str">
        <f>IF(J16="","",J16)</f>
        <v>12. 3. 2023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30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28</v>
      </c>
      <c r="D63" s="43"/>
      <c r="E63" s="43"/>
      <c r="F63" s="30" t="str">
        <f>IF(E22="","",E22)</f>
        <v>Vyplň údaj</v>
      </c>
      <c r="G63" s="43"/>
      <c r="H63" s="43"/>
      <c r="I63" s="35" t="s">
        <v>32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155</v>
      </c>
      <c r="D65" s="175"/>
      <c r="E65" s="175"/>
      <c r="F65" s="175"/>
      <c r="G65" s="175"/>
      <c r="H65" s="175"/>
      <c r="I65" s="175"/>
      <c r="J65" s="176" t="s">
        <v>156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67</v>
      </c>
      <c r="D67" s="43"/>
      <c r="E67" s="43"/>
      <c r="F67" s="43"/>
      <c r="G67" s="43"/>
      <c r="H67" s="43"/>
      <c r="I67" s="43"/>
      <c r="J67" s="105">
        <f>J96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157</v>
      </c>
    </row>
    <row r="68" s="9" customFormat="1" ht="24.96" customHeight="1">
      <c r="A68" s="9"/>
      <c r="B68" s="178"/>
      <c r="C68" s="179"/>
      <c r="D68" s="180" t="s">
        <v>158</v>
      </c>
      <c r="E68" s="181"/>
      <c r="F68" s="181"/>
      <c r="G68" s="181"/>
      <c r="H68" s="181"/>
      <c r="I68" s="181"/>
      <c r="J68" s="182">
        <f>J97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305</v>
      </c>
      <c r="E69" s="186"/>
      <c r="F69" s="186"/>
      <c r="G69" s="186"/>
      <c r="H69" s="186"/>
      <c r="I69" s="186"/>
      <c r="J69" s="187">
        <f>J98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1806</v>
      </c>
      <c r="E70" s="186"/>
      <c r="F70" s="186"/>
      <c r="G70" s="186"/>
      <c r="H70" s="186"/>
      <c r="I70" s="186"/>
      <c r="J70" s="187">
        <f>J133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1807</v>
      </c>
      <c r="E71" s="186"/>
      <c r="F71" s="186"/>
      <c r="G71" s="186"/>
      <c r="H71" s="186"/>
      <c r="I71" s="186"/>
      <c r="J71" s="187">
        <f>J137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163</v>
      </c>
      <c r="E72" s="186"/>
      <c r="F72" s="186"/>
      <c r="G72" s="186"/>
      <c r="H72" s="186"/>
      <c r="I72" s="186"/>
      <c r="J72" s="187">
        <f>J142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164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3" t="str">
        <f>E7</f>
        <v>KŘEPTOV - VDJ</v>
      </c>
      <c r="F82" s="35"/>
      <c r="G82" s="35"/>
      <c r="H82" s="35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150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1" customFormat="1" ht="16.5" customHeight="1">
      <c r="B84" s="24"/>
      <c r="C84" s="25"/>
      <c r="D84" s="25"/>
      <c r="E84" s="173" t="s">
        <v>1581</v>
      </c>
      <c r="F84" s="25"/>
      <c r="G84" s="25"/>
      <c r="H84" s="25"/>
      <c r="I84" s="25"/>
      <c r="J84" s="25"/>
      <c r="K84" s="25"/>
      <c r="L84" s="23"/>
    </row>
    <row r="85" s="1" customFormat="1" ht="12" customHeight="1">
      <c r="B85" s="24"/>
      <c r="C85" s="35" t="s">
        <v>152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293" t="s">
        <v>2117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1583</v>
      </c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E13</f>
        <v>SO02.004.001 - Výpis materiálu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F16</f>
        <v xml:space="preserve"> </v>
      </c>
      <c r="G90" s="43"/>
      <c r="H90" s="43"/>
      <c r="I90" s="35" t="s">
        <v>23</v>
      </c>
      <c r="J90" s="75" t="str">
        <f>IF(J16="","",J16)</f>
        <v>12. 3. 2023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E19</f>
        <v xml:space="preserve"> </v>
      </c>
      <c r="G92" s="43"/>
      <c r="H92" s="43"/>
      <c r="I92" s="35" t="s">
        <v>30</v>
      </c>
      <c r="J92" s="39" t="str">
        <f>E25</f>
        <v xml:space="preserve"> 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28</v>
      </c>
      <c r="D93" s="43"/>
      <c r="E93" s="43"/>
      <c r="F93" s="30" t="str">
        <f>IF(E22="","",E22)</f>
        <v>Vyplň údaj</v>
      </c>
      <c r="G93" s="43"/>
      <c r="H93" s="43"/>
      <c r="I93" s="35" t="s">
        <v>32</v>
      </c>
      <c r="J93" s="39" t="str">
        <f>E28</f>
        <v xml:space="preserve"> 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9"/>
      <c r="B95" s="190"/>
      <c r="C95" s="191" t="s">
        <v>165</v>
      </c>
      <c r="D95" s="192" t="s">
        <v>54</v>
      </c>
      <c r="E95" s="192" t="s">
        <v>50</v>
      </c>
      <c r="F95" s="192" t="s">
        <v>51</v>
      </c>
      <c r="G95" s="192" t="s">
        <v>166</v>
      </c>
      <c r="H95" s="192" t="s">
        <v>167</v>
      </c>
      <c r="I95" s="192" t="s">
        <v>168</v>
      </c>
      <c r="J95" s="192" t="s">
        <v>156</v>
      </c>
      <c r="K95" s="193" t="s">
        <v>169</v>
      </c>
      <c r="L95" s="194"/>
      <c r="M95" s="95" t="s">
        <v>19</v>
      </c>
      <c r="N95" s="96" t="s">
        <v>39</v>
      </c>
      <c r="O95" s="96" t="s">
        <v>170</v>
      </c>
      <c r="P95" s="96" t="s">
        <v>171</v>
      </c>
      <c r="Q95" s="96" t="s">
        <v>172</v>
      </c>
      <c r="R95" s="96" t="s">
        <v>173</v>
      </c>
      <c r="S95" s="96" t="s">
        <v>174</v>
      </c>
      <c r="T95" s="97" t="s">
        <v>175</v>
      </c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</row>
    <row r="96" s="2" customFormat="1" ht="22.8" customHeight="1">
      <c r="A96" s="41"/>
      <c r="B96" s="42"/>
      <c r="C96" s="102" t="s">
        <v>176</v>
      </c>
      <c r="D96" s="43"/>
      <c r="E96" s="43"/>
      <c r="F96" s="43"/>
      <c r="G96" s="43"/>
      <c r="H96" s="43"/>
      <c r="I96" s="43"/>
      <c r="J96" s="195">
        <f>BK96</f>
        <v>0</v>
      </c>
      <c r="K96" s="43"/>
      <c r="L96" s="47"/>
      <c r="M96" s="98"/>
      <c r="N96" s="196"/>
      <c r="O96" s="99"/>
      <c r="P96" s="197">
        <f>P97</f>
        <v>0</v>
      </c>
      <c r="Q96" s="99"/>
      <c r="R96" s="197">
        <f>R97</f>
        <v>1.0768576120000002</v>
      </c>
      <c r="S96" s="99"/>
      <c r="T96" s="198">
        <f>T97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68</v>
      </c>
      <c r="AU96" s="20" t="s">
        <v>157</v>
      </c>
      <c r="BK96" s="199">
        <f>BK97</f>
        <v>0</v>
      </c>
    </row>
    <row r="97" s="12" customFormat="1" ht="25.92" customHeight="1">
      <c r="A97" s="12"/>
      <c r="B97" s="200"/>
      <c r="C97" s="201"/>
      <c r="D97" s="202" t="s">
        <v>68</v>
      </c>
      <c r="E97" s="203" t="s">
        <v>177</v>
      </c>
      <c r="F97" s="203" t="s">
        <v>178</v>
      </c>
      <c r="G97" s="201"/>
      <c r="H97" s="201"/>
      <c r="I97" s="204"/>
      <c r="J97" s="205">
        <f>BK97</f>
        <v>0</v>
      </c>
      <c r="K97" s="201"/>
      <c r="L97" s="206"/>
      <c r="M97" s="207"/>
      <c r="N97" s="208"/>
      <c r="O97" s="208"/>
      <c r="P97" s="209">
        <f>P98+P133+P137+P142</f>
        <v>0</v>
      </c>
      <c r="Q97" s="208"/>
      <c r="R97" s="209">
        <f>R98+R133+R137+R142</f>
        <v>1.0768576120000002</v>
      </c>
      <c r="S97" s="208"/>
      <c r="T97" s="210">
        <f>T98+T133+T137+T142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76</v>
      </c>
      <c r="AT97" s="212" t="s">
        <v>68</v>
      </c>
      <c r="AU97" s="212" t="s">
        <v>69</v>
      </c>
      <c r="AY97" s="211" t="s">
        <v>179</v>
      </c>
      <c r="BK97" s="213">
        <f>BK98+BK133+BK137+BK142</f>
        <v>0</v>
      </c>
    </row>
    <row r="98" s="12" customFormat="1" ht="22.8" customHeight="1">
      <c r="A98" s="12"/>
      <c r="B98" s="200"/>
      <c r="C98" s="201"/>
      <c r="D98" s="202" t="s">
        <v>68</v>
      </c>
      <c r="E98" s="214" t="s">
        <v>229</v>
      </c>
      <c r="F98" s="214" t="s">
        <v>469</v>
      </c>
      <c r="G98" s="201"/>
      <c r="H98" s="201"/>
      <c r="I98" s="204"/>
      <c r="J98" s="215">
        <f>BK98</f>
        <v>0</v>
      </c>
      <c r="K98" s="201"/>
      <c r="L98" s="206"/>
      <c r="M98" s="207"/>
      <c r="N98" s="208"/>
      <c r="O98" s="208"/>
      <c r="P98" s="209">
        <f>SUM(P99:P132)</f>
        <v>0</v>
      </c>
      <c r="Q98" s="208"/>
      <c r="R98" s="209">
        <f>SUM(R99:R132)</f>
        <v>1.0228576120000001</v>
      </c>
      <c r="S98" s="208"/>
      <c r="T98" s="210">
        <f>SUM(T99:T132)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76</v>
      </c>
      <c r="AT98" s="212" t="s">
        <v>68</v>
      </c>
      <c r="AU98" s="212" t="s">
        <v>76</v>
      </c>
      <c r="AY98" s="211" t="s">
        <v>179</v>
      </c>
      <c r="BK98" s="213">
        <f>SUM(BK99:BK132)</f>
        <v>0</v>
      </c>
    </row>
    <row r="99" s="2" customFormat="1" ht="24.15" customHeight="1">
      <c r="A99" s="41"/>
      <c r="B99" s="42"/>
      <c r="C99" s="216" t="s">
        <v>76</v>
      </c>
      <c r="D99" s="216" t="s">
        <v>181</v>
      </c>
      <c r="E99" s="217" t="s">
        <v>1975</v>
      </c>
      <c r="F99" s="218" t="s">
        <v>1976</v>
      </c>
      <c r="G99" s="219" t="s">
        <v>184</v>
      </c>
      <c r="H99" s="220">
        <v>4</v>
      </c>
      <c r="I99" s="221"/>
      <c r="J99" s="222">
        <f>ROUND(I99*H99,2)</f>
        <v>0</v>
      </c>
      <c r="K99" s="218" t="s">
        <v>185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0.0016692</v>
      </c>
      <c r="R99" s="225">
        <f>Q99*H99</f>
        <v>0.0066768000000000001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78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2119</v>
      </c>
    </row>
    <row r="100" s="2" customFormat="1">
      <c r="A100" s="41"/>
      <c r="B100" s="42"/>
      <c r="C100" s="43"/>
      <c r="D100" s="229" t="s">
        <v>188</v>
      </c>
      <c r="E100" s="43"/>
      <c r="F100" s="230" t="s">
        <v>1978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188</v>
      </c>
      <c r="AU100" s="20" t="s">
        <v>78</v>
      </c>
    </row>
    <row r="101" s="2" customFormat="1" ht="16.5" customHeight="1">
      <c r="A101" s="41"/>
      <c r="B101" s="42"/>
      <c r="C101" s="278" t="s">
        <v>78</v>
      </c>
      <c r="D101" s="278" t="s">
        <v>259</v>
      </c>
      <c r="E101" s="279" t="s">
        <v>1979</v>
      </c>
      <c r="F101" s="280" t="s">
        <v>1980</v>
      </c>
      <c r="G101" s="281" t="s">
        <v>184</v>
      </c>
      <c r="H101" s="282">
        <v>2</v>
      </c>
      <c r="I101" s="283"/>
      <c r="J101" s="284">
        <f>ROUND(I101*H101,2)</f>
        <v>0</v>
      </c>
      <c r="K101" s="280" t="s">
        <v>19</v>
      </c>
      <c r="L101" s="285"/>
      <c r="M101" s="286" t="s">
        <v>19</v>
      </c>
      <c r="N101" s="287" t="s">
        <v>40</v>
      </c>
      <c r="O101" s="87"/>
      <c r="P101" s="225">
        <f>O101*H101</f>
        <v>0</v>
      </c>
      <c r="Q101" s="225">
        <v>0.0085000000000000006</v>
      </c>
      <c r="R101" s="225">
        <f>Q101*H101</f>
        <v>0.017000000000000001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229</v>
      </c>
      <c r="AT101" s="227" t="s">
        <v>259</v>
      </c>
      <c r="AU101" s="227" t="s">
        <v>78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2120</v>
      </c>
    </row>
    <row r="102" s="13" customFormat="1">
      <c r="A102" s="13"/>
      <c r="B102" s="234"/>
      <c r="C102" s="235"/>
      <c r="D102" s="236" t="s">
        <v>195</v>
      </c>
      <c r="E102" s="237" t="s">
        <v>19</v>
      </c>
      <c r="F102" s="238" t="s">
        <v>2121</v>
      </c>
      <c r="G102" s="235"/>
      <c r="H102" s="239">
        <v>2</v>
      </c>
      <c r="I102" s="240"/>
      <c r="J102" s="235"/>
      <c r="K102" s="235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195</v>
      </c>
      <c r="AU102" s="245" t="s">
        <v>78</v>
      </c>
      <c r="AV102" s="13" t="s">
        <v>78</v>
      </c>
      <c r="AW102" s="13" t="s">
        <v>31</v>
      </c>
      <c r="AX102" s="13" t="s">
        <v>69</v>
      </c>
      <c r="AY102" s="245" t="s">
        <v>179</v>
      </c>
    </row>
    <row r="103" s="14" customFormat="1">
      <c r="A103" s="14"/>
      <c r="B103" s="246"/>
      <c r="C103" s="247"/>
      <c r="D103" s="236" t="s">
        <v>195</v>
      </c>
      <c r="E103" s="248" t="s">
        <v>19</v>
      </c>
      <c r="F103" s="249" t="s">
        <v>197</v>
      </c>
      <c r="G103" s="247"/>
      <c r="H103" s="250">
        <v>2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195</v>
      </c>
      <c r="AU103" s="256" t="s">
        <v>78</v>
      </c>
      <c r="AV103" s="14" t="s">
        <v>186</v>
      </c>
      <c r="AW103" s="14" t="s">
        <v>31</v>
      </c>
      <c r="AX103" s="14" t="s">
        <v>76</v>
      </c>
      <c r="AY103" s="256" t="s">
        <v>179</v>
      </c>
    </row>
    <row r="104" s="2" customFormat="1" ht="16.5" customHeight="1">
      <c r="A104" s="41"/>
      <c r="B104" s="42"/>
      <c r="C104" s="278" t="s">
        <v>101</v>
      </c>
      <c r="D104" s="278" t="s">
        <v>259</v>
      </c>
      <c r="E104" s="279" t="s">
        <v>2122</v>
      </c>
      <c r="F104" s="280" t="s">
        <v>2123</v>
      </c>
      <c r="G104" s="281" t="s">
        <v>184</v>
      </c>
      <c r="H104" s="282">
        <v>2</v>
      </c>
      <c r="I104" s="283"/>
      <c r="J104" s="284">
        <f>ROUND(I104*H104,2)</f>
        <v>0</v>
      </c>
      <c r="K104" s="280" t="s">
        <v>19</v>
      </c>
      <c r="L104" s="285"/>
      <c r="M104" s="286" t="s">
        <v>19</v>
      </c>
      <c r="N104" s="287" t="s">
        <v>40</v>
      </c>
      <c r="O104" s="87"/>
      <c r="P104" s="225">
        <f>O104*H104</f>
        <v>0</v>
      </c>
      <c r="Q104" s="225">
        <v>0.0089999999999999993</v>
      </c>
      <c r="R104" s="225">
        <f>Q104*H104</f>
        <v>0.017999999999999999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229</v>
      </c>
      <c r="AT104" s="227" t="s">
        <v>259</v>
      </c>
      <c r="AU104" s="227" t="s">
        <v>78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2124</v>
      </c>
    </row>
    <row r="105" s="13" customFormat="1">
      <c r="A105" s="13"/>
      <c r="B105" s="234"/>
      <c r="C105" s="235"/>
      <c r="D105" s="236" t="s">
        <v>195</v>
      </c>
      <c r="E105" s="237" t="s">
        <v>19</v>
      </c>
      <c r="F105" s="238" t="s">
        <v>2121</v>
      </c>
      <c r="G105" s="235"/>
      <c r="H105" s="239">
        <v>2</v>
      </c>
      <c r="I105" s="240"/>
      <c r="J105" s="235"/>
      <c r="K105" s="235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195</v>
      </c>
      <c r="AU105" s="245" t="s">
        <v>78</v>
      </c>
      <c r="AV105" s="13" t="s">
        <v>78</v>
      </c>
      <c r="AW105" s="13" t="s">
        <v>31</v>
      </c>
      <c r="AX105" s="13" t="s">
        <v>69</v>
      </c>
      <c r="AY105" s="245" t="s">
        <v>179</v>
      </c>
    </row>
    <row r="106" s="14" customFormat="1">
      <c r="A106" s="14"/>
      <c r="B106" s="246"/>
      <c r="C106" s="247"/>
      <c r="D106" s="236" t="s">
        <v>195</v>
      </c>
      <c r="E106" s="248" t="s">
        <v>19</v>
      </c>
      <c r="F106" s="249" t="s">
        <v>197</v>
      </c>
      <c r="G106" s="247"/>
      <c r="H106" s="250">
        <v>2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195</v>
      </c>
      <c r="AU106" s="256" t="s">
        <v>78</v>
      </c>
      <c r="AV106" s="14" t="s">
        <v>186</v>
      </c>
      <c r="AW106" s="14" t="s">
        <v>31</v>
      </c>
      <c r="AX106" s="14" t="s">
        <v>76</v>
      </c>
      <c r="AY106" s="256" t="s">
        <v>179</v>
      </c>
    </row>
    <row r="107" s="2" customFormat="1" ht="24.15" customHeight="1">
      <c r="A107" s="41"/>
      <c r="B107" s="42"/>
      <c r="C107" s="216" t="s">
        <v>186</v>
      </c>
      <c r="D107" s="216" t="s">
        <v>181</v>
      </c>
      <c r="E107" s="217" t="s">
        <v>1985</v>
      </c>
      <c r="F107" s="218" t="s">
        <v>1986</v>
      </c>
      <c r="G107" s="219" t="s">
        <v>416</v>
      </c>
      <c r="H107" s="220">
        <v>50</v>
      </c>
      <c r="I107" s="221"/>
      <c r="J107" s="222">
        <f>ROUND(I107*H107,2)</f>
        <v>0</v>
      </c>
      <c r="K107" s="218" t="s">
        <v>185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78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2125</v>
      </c>
    </row>
    <row r="108" s="2" customFormat="1">
      <c r="A108" s="41"/>
      <c r="B108" s="42"/>
      <c r="C108" s="43"/>
      <c r="D108" s="229" t="s">
        <v>188</v>
      </c>
      <c r="E108" s="43"/>
      <c r="F108" s="230" t="s">
        <v>1988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188</v>
      </c>
      <c r="AU108" s="20" t="s">
        <v>78</v>
      </c>
    </row>
    <row r="109" s="13" customFormat="1">
      <c r="A109" s="13"/>
      <c r="B109" s="234"/>
      <c r="C109" s="235"/>
      <c r="D109" s="236" t="s">
        <v>195</v>
      </c>
      <c r="E109" s="237" t="s">
        <v>19</v>
      </c>
      <c r="F109" s="238" t="s">
        <v>2126</v>
      </c>
      <c r="G109" s="235"/>
      <c r="H109" s="239">
        <v>50</v>
      </c>
      <c r="I109" s="240"/>
      <c r="J109" s="235"/>
      <c r="K109" s="235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195</v>
      </c>
      <c r="AU109" s="245" t="s">
        <v>78</v>
      </c>
      <c r="AV109" s="13" t="s">
        <v>78</v>
      </c>
      <c r="AW109" s="13" t="s">
        <v>31</v>
      </c>
      <c r="AX109" s="13" t="s">
        <v>69</v>
      </c>
      <c r="AY109" s="245" t="s">
        <v>179</v>
      </c>
    </row>
    <row r="110" s="14" customFormat="1">
      <c r="A110" s="14"/>
      <c r="B110" s="246"/>
      <c r="C110" s="247"/>
      <c r="D110" s="236" t="s">
        <v>195</v>
      </c>
      <c r="E110" s="248" t="s">
        <v>19</v>
      </c>
      <c r="F110" s="249" t="s">
        <v>197</v>
      </c>
      <c r="G110" s="247"/>
      <c r="H110" s="250">
        <v>50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195</v>
      </c>
      <c r="AU110" s="256" t="s">
        <v>78</v>
      </c>
      <c r="AV110" s="14" t="s">
        <v>186</v>
      </c>
      <c r="AW110" s="14" t="s">
        <v>31</v>
      </c>
      <c r="AX110" s="14" t="s">
        <v>76</v>
      </c>
      <c r="AY110" s="256" t="s">
        <v>179</v>
      </c>
    </row>
    <row r="111" s="2" customFormat="1" ht="16.5" customHeight="1">
      <c r="A111" s="41"/>
      <c r="B111" s="42"/>
      <c r="C111" s="278" t="s">
        <v>207</v>
      </c>
      <c r="D111" s="278" t="s">
        <v>259</v>
      </c>
      <c r="E111" s="279" t="s">
        <v>1990</v>
      </c>
      <c r="F111" s="280" t="s">
        <v>1991</v>
      </c>
      <c r="G111" s="281" t="s">
        <v>416</v>
      </c>
      <c r="H111" s="282">
        <v>50.75</v>
      </c>
      <c r="I111" s="283"/>
      <c r="J111" s="284">
        <f>ROUND(I111*H111,2)</f>
        <v>0</v>
      </c>
      <c r="K111" s="280" t="s">
        <v>185</v>
      </c>
      <c r="L111" s="285"/>
      <c r="M111" s="286" t="s">
        <v>19</v>
      </c>
      <c r="N111" s="287" t="s">
        <v>40</v>
      </c>
      <c r="O111" s="87"/>
      <c r="P111" s="225">
        <f>O111*H111</f>
        <v>0</v>
      </c>
      <c r="Q111" s="225">
        <v>0.00106</v>
      </c>
      <c r="R111" s="225">
        <f>Q111*H111</f>
        <v>0.053794999999999996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229</v>
      </c>
      <c r="AT111" s="227" t="s">
        <v>259</v>
      </c>
      <c r="AU111" s="227" t="s">
        <v>78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2127</v>
      </c>
    </row>
    <row r="112" s="13" customFormat="1">
      <c r="A112" s="13"/>
      <c r="B112" s="234"/>
      <c r="C112" s="235"/>
      <c r="D112" s="236" t="s">
        <v>195</v>
      </c>
      <c r="E112" s="235"/>
      <c r="F112" s="238" t="s">
        <v>2128</v>
      </c>
      <c r="G112" s="235"/>
      <c r="H112" s="239">
        <v>50.75</v>
      </c>
      <c r="I112" s="240"/>
      <c r="J112" s="235"/>
      <c r="K112" s="235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195</v>
      </c>
      <c r="AU112" s="245" t="s">
        <v>78</v>
      </c>
      <c r="AV112" s="13" t="s">
        <v>78</v>
      </c>
      <c r="AW112" s="13" t="s">
        <v>4</v>
      </c>
      <c r="AX112" s="13" t="s">
        <v>76</v>
      </c>
      <c r="AY112" s="245" t="s">
        <v>179</v>
      </c>
    </row>
    <row r="113" s="2" customFormat="1" ht="24.15" customHeight="1">
      <c r="A113" s="41"/>
      <c r="B113" s="42"/>
      <c r="C113" s="216" t="s">
        <v>213</v>
      </c>
      <c r="D113" s="216" t="s">
        <v>181</v>
      </c>
      <c r="E113" s="217" t="s">
        <v>1994</v>
      </c>
      <c r="F113" s="218" t="s">
        <v>1995</v>
      </c>
      <c r="G113" s="219" t="s">
        <v>184</v>
      </c>
      <c r="H113" s="220">
        <v>33</v>
      </c>
      <c r="I113" s="221"/>
      <c r="J113" s="222">
        <f>ROUND(I113*H113,2)</f>
        <v>0</v>
      </c>
      <c r="K113" s="218" t="s">
        <v>185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78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2129</v>
      </c>
    </row>
    <row r="114" s="2" customFormat="1">
      <c r="A114" s="41"/>
      <c r="B114" s="42"/>
      <c r="C114" s="43"/>
      <c r="D114" s="229" t="s">
        <v>188</v>
      </c>
      <c r="E114" s="43"/>
      <c r="F114" s="230" t="s">
        <v>1997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78</v>
      </c>
    </row>
    <row r="115" s="13" customFormat="1">
      <c r="A115" s="13"/>
      <c r="B115" s="234"/>
      <c r="C115" s="235"/>
      <c r="D115" s="236" t="s">
        <v>195</v>
      </c>
      <c r="E115" s="237" t="s">
        <v>19</v>
      </c>
      <c r="F115" s="238" t="s">
        <v>2130</v>
      </c>
      <c r="G115" s="235"/>
      <c r="H115" s="239">
        <v>33</v>
      </c>
      <c r="I115" s="240"/>
      <c r="J115" s="235"/>
      <c r="K115" s="235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195</v>
      </c>
      <c r="AU115" s="245" t="s">
        <v>78</v>
      </c>
      <c r="AV115" s="13" t="s">
        <v>78</v>
      </c>
      <c r="AW115" s="13" t="s">
        <v>31</v>
      </c>
      <c r="AX115" s="13" t="s">
        <v>69</v>
      </c>
      <c r="AY115" s="245" t="s">
        <v>179</v>
      </c>
    </row>
    <row r="116" s="14" customFormat="1">
      <c r="A116" s="14"/>
      <c r="B116" s="246"/>
      <c r="C116" s="247"/>
      <c r="D116" s="236" t="s">
        <v>195</v>
      </c>
      <c r="E116" s="248" t="s">
        <v>19</v>
      </c>
      <c r="F116" s="249" t="s">
        <v>197</v>
      </c>
      <c r="G116" s="247"/>
      <c r="H116" s="250">
        <v>33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195</v>
      </c>
      <c r="AU116" s="256" t="s">
        <v>78</v>
      </c>
      <c r="AV116" s="14" t="s">
        <v>186</v>
      </c>
      <c r="AW116" s="14" t="s">
        <v>31</v>
      </c>
      <c r="AX116" s="14" t="s">
        <v>76</v>
      </c>
      <c r="AY116" s="256" t="s">
        <v>179</v>
      </c>
    </row>
    <row r="117" s="2" customFormat="1" ht="16.5" customHeight="1">
      <c r="A117" s="41"/>
      <c r="B117" s="42"/>
      <c r="C117" s="278" t="s">
        <v>220</v>
      </c>
      <c r="D117" s="278" t="s">
        <v>259</v>
      </c>
      <c r="E117" s="279" t="s">
        <v>2131</v>
      </c>
      <c r="F117" s="280" t="s">
        <v>2132</v>
      </c>
      <c r="G117" s="281" t="s">
        <v>184</v>
      </c>
      <c r="H117" s="282">
        <v>3</v>
      </c>
      <c r="I117" s="283"/>
      <c r="J117" s="284">
        <f>ROUND(I117*H117,2)</f>
        <v>0</v>
      </c>
      <c r="K117" s="280" t="s">
        <v>19</v>
      </c>
      <c r="L117" s="285"/>
      <c r="M117" s="286" t="s">
        <v>19</v>
      </c>
      <c r="N117" s="287" t="s">
        <v>40</v>
      </c>
      <c r="O117" s="87"/>
      <c r="P117" s="225">
        <f>O117*H117</f>
        <v>0</v>
      </c>
      <c r="Q117" s="225">
        <v>0.00036000000000000002</v>
      </c>
      <c r="R117" s="225">
        <f>Q117*H117</f>
        <v>0.00108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229</v>
      </c>
      <c r="AT117" s="227" t="s">
        <v>259</v>
      </c>
      <c r="AU117" s="227" t="s">
        <v>78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2133</v>
      </c>
    </row>
    <row r="118" s="2" customFormat="1" ht="16.5" customHeight="1">
      <c r="A118" s="41"/>
      <c r="B118" s="42"/>
      <c r="C118" s="278" t="s">
        <v>229</v>
      </c>
      <c r="D118" s="278" t="s">
        <v>259</v>
      </c>
      <c r="E118" s="279" t="s">
        <v>1999</v>
      </c>
      <c r="F118" s="280" t="s">
        <v>2000</v>
      </c>
      <c r="G118" s="281" t="s">
        <v>184</v>
      </c>
      <c r="H118" s="282">
        <v>1</v>
      </c>
      <c r="I118" s="283"/>
      <c r="J118" s="284">
        <f>ROUND(I118*H118,2)</f>
        <v>0</v>
      </c>
      <c r="K118" s="280" t="s">
        <v>19</v>
      </c>
      <c r="L118" s="285"/>
      <c r="M118" s="286" t="s">
        <v>19</v>
      </c>
      <c r="N118" s="287" t="s">
        <v>40</v>
      </c>
      <c r="O118" s="87"/>
      <c r="P118" s="225">
        <f>O118*H118</f>
        <v>0</v>
      </c>
      <c r="Q118" s="225">
        <v>0.00036000000000000002</v>
      </c>
      <c r="R118" s="225">
        <f>Q118*H118</f>
        <v>0.00036000000000000002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229</v>
      </c>
      <c r="AT118" s="227" t="s">
        <v>259</v>
      </c>
      <c r="AU118" s="227" t="s">
        <v>78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2134</v>
      </c>
    </row>
    <row r="119" s="2" customFormat="1" ht="16.5" customHeight="1">
      <c r="A119" s="41"/>
      <c r="B119" s="42"/>
      <c r="C119" s="278" t="s">
        <v>235</v>
      </c>
      <c r="D119" s="278" t="s">
        <v>259</v>
      </c>
      <c r="E119" s="279" t="s">
        <v>2135</v>
      </c>
      <c r="F119" s="280" t="s">
        <v>2136</v>
      </c>
      <c r="G119" s="281" t="s">
        <v>184</v>
      </c>
      <c r="H119" s="282">
        <v>1</v>
      </c>
      <c r="I119" s="283"/>
      <c r="J119" s="284">
        <f>ROUND(I119*H119,2)</f>
        <v>0</v>
      </c>
      <c r="K119" s="280" t="s">
        <v>19</v>
      </c>
      <c r="L119" s="285"/>
      <c r="M119" s="286" t="s">
        <v>19</v>
      </c>
      <c r="N119" s="287" t="s">
        <v>40</v>
      </c>
      <c r="O119" s="87"/>
      <c r="P119" s="225">
        <f>O119*H119</f>
        <v>0</v>
      </c>
      <c r="Q119" s="225">
        <v>0.00036000000000000002</v>
      </c>
      <c r="R119" s="225">
        <f>Q119*H119</f>
        <v>0.00036000000000000002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229</v>
      </c>
      <c r="AT119" s="227" t="s">
        <v>259</v>
      </c>
      <c r="AU119" s="227" t="s">
        <v>78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2137</v>
      </c>
    </row>
    <row r="120" s="2" customFormat="1" ht="16.5" customHeight="1">
      <c r="A120" s="41"/>
      <c r="B120" s="42"/>
      <c r="C120" s="278" t="s">
        <v>241</v>
      </c>
      <c r="D120" s="278" t="s">
        <v>259</v>
      </c>
      <c r="E120" s="279" t="s">
        <v>2005</v>
      </c>
      <c r="F120" s="280" t="s">
        <v>2006</v>
      </c>
      <c r="G120" s="281" t="s">
        <v>184</v>
      </c>
      <c r="H120" s="282">
        <v>2</v>
      </c>
      <c r="I120" s="283"/>
      <c r="J120" s="284">
        <f>ROUND(I120*H120,2)</f>
        <v>0</v>
      </c>
      <c r="K120" s="280" t="s">
        <v>19</v>
      </c>
      <c r="L120" s="285"/>
      <c r="M120" s="286" t="s">
        <v>19</v>
      </c>
      <c r="N120" s="287" t="s">
        <v>40</v>
      </c>
      <c r="O120" s="87"/>
      <c r="P120" s="225">
        <f>O120*H120</f>
        <v>0</v>
      </c>
      <c r="Q120" s="225">
        <v>0.00036000000000000002</v>
      </c>
      <c r="R120" s="225">
        <f>Q120*H120</f>
        <v>0.00072000000000000005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229</v>
      </c>
      <c r="AT120" s="227" t="s">
        <v>259</v>
      </c>
      <c r="AU120" s="227" t="s">
        <v>78</v>
      </c>
      <c r="AY120" s="20" t="s">
        <v>179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76</v>
      </c>
      <c r="BK120" s="228">
        <f>ROUND(I120*H120,2)</f>
        <v>0</v>
      </c>
      <c r="BL120" s="20" t="s">
        <v>186</v>
      </c>
      <c r="BM120" s="227" t="s">
        <v>2138</v>
      </c>
    </row>
    <row r="121" s="2" customFormat="1" ht="16.5" customHeight="1">
      <c r="A121" s="41"/>
      <c r="B121" s="42"/>
      <c r="C121" s="278" t="s">
        <v>247</v>
      </c>
      <c r="D121" s="278" t="s">
        <v>259</v>
      </c>
      <c r="E121" s="279" t="s">
        <v>2008</v>
      </c>
      <c r="F121" s="280" t="s">
        <v>2009</v>
      </c>
      <c r="G121" s="281" t="s">
        <v>184</v>
      </c>
      <c r="H121" s="282">
        <v>22</v>
      </c>
      <c r="I121" s="283"/>
      <c r="J121" s="284">
        <f>ROUND(I121*H121,2)</f>
        <v>0</v>
      </c>
      <c r="K121" s="280" t="s">
        <v>19</v>
      </c>
      <c r="L121" s="285"/>
      <c r="M121" s="286" t="s">
        <v>19</v>
      </c>
      <c r="N121" s="287" t="s">
        <v>40</v>
      </c>
      <c r="O121" s="87"/>
      <c r="P121" s="225">
        <f>O121*H121</f>
        <v>0</v>
      </c>
      <c r="Q121" s="225">
        <v>0.00022000000000000001</v>
      </c>
      <c r="R121" s="225">
        <f>Q121*H121</f>
        <v>0.0048400000000000006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229</v>
      </c>
      <c r="AT121" s="227" t="s">
        <v>259</v>
      </c>
      <c r="AU121" s="227" t="s">
        <v>78</v>
      </c>
      <c r="AY121" s="20" t="s">
        <v>179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76</v>
      </c>
      <c r="BK121" s="228">
        <f>ROUND(I121*H121,2)</f>
        <v>0</v>
      </c>
      <c r="BL121" s="20" t="s">
        <v>186</v>
      </c>
      <c r="BM121" s="227" t="s">
        <v>2139</v>
      </c>
    </row>
    <row r="122" s="2" customFormat="1" ht="16.5" customHeight="1">
      <c r="A122" s="41"/>
      <c r="B122" s="42"/>
      <c r="C122" s="278" t="s">
        <v>253</v>
      </c>
      <c r="D122" s="278" t="s">
        <v>259</v>
      </c>
      <c r="E122" s="279" t="s">
        <v>2140</v>
      </c>
      <c r="F122" s="280" t="s">
        <v>2141</v>
      </c>
      <c r="G122" s="281" t="s">
        <v>184</v>
      </c>
      <c r="H122" s="282">
        <v>4</v>
      </c>
      <c r="I122" s="283"/>
      <c r="J122" s="284">
        <f>ROUND(I122*H122,2)</f>
        <v>0</v>
      </c>
      <c r="K122" s="280" t="s">
        <v>185</v>
      </c>
      <c r="L122" s="285"/>
      <c r="M122" s="286" t="s">
        <v>19</v>
      </c>
      <c r="N122" s="287" t="s">
        <v>40</v>
      </c>
      <c r="O122" s="87"/>
      <c r="P122" s="225">
        <f>O122*H122</f>
        <v>0</v>
      </c>
      <c r="Q122" s="225">
        <v>0.00032000000000000003</v>
      </c>
      <c r="R122" s="225">
        <f>Q122*H122</f>
        <v>0.0012800000000000001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229</v>
      </c>
      <c r="AT122" s="227" t="s">
        <v>259</v>
      </c>
      <c r="AU122" s="227" t="s">
        <v>78</v>
      </c>
      <c r="AY122" s="20" t="s">
        <v>179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76</v>
      </c>
      <c r="BK122" s="228">
        <f>ROUND(I122*H122,2)</f>
        <v>0</v>
      </c>
      <c r="BL122" s="20" t="s">
        <v>186</v>
      </c>
      <c r="BM122" s="227" t="s">
        <v>2142</v>
      </c>
    </row>
    <row r="123" s="2" customFormat="1" ht="16.5" customHeight="1">
      <c r="A123" s="41"/>
      <c r="B123" s="42"/>
      <c r="C123" s="216" t="s">
        <v>258</v>
      </c>
      <c r="D123" s="216" t="s">
        <v>181</v>
      </c>
      <c r="E123" s="217" t="s">
        <v>1860</v>
      </c>
      <c r="F123" s="218" t="s">
        <v>1861</v>
      </c>
      <c r="G123" s="219" t="s">
        <v>416</v>
      </c>
      <c r="H123" s="220">
        <v>50</v>
      </c>
      <c r="I123" s="221"/>
      <c r="J123" s="222">
        <f>ROUND(I123*H123,2)</f>
        <v>0</v>
      </c>
      <c r="K123" s="218" t="s">
        <v>185</v>
      </c>
      <c r="L123" s="47"/>
      <c r="M123" s="223" t="s">
        <v>19</v>
      </c>
      <c r="N123" s="224" t="s">
        <v>40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186</v>
      </c>
      <c r="AT123" s="227" t="s">
        <v>181</v>
      </c>
      <c r="AU123" s="227" t="s">
        <v>78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2143</v>
      </c>
    </row>
    <row r="124" s="2" customFormat="1">
      <c r="A124" s="41"/>
      <c r="B124" s="42"/>
      <c r="C124" s="43"/>
      <c r="D124" s="229" t="s">
        <v>188</v>
      </c>
      <c r="E124" s="43"/>
      <c r="F124" s="230" t="s">
        <v>1863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188</v>
      </c>
      <c r="AU124" s="20" t="s">
        <v>78</v>
      </c>
    </row>
    <row r="125" s="13" customFormat="1">
      <c r="A125" s="13"/>
      <c r="B125" s="234"/>
      <c r="C125" s="235"/>
      <c r="D125" s="236" t="s">
        <v>195</v>
      </c>
      <c r="E125" s="237" t="s">
        <v>19</v>
      </c>
      <c r="F125" s="238" t="s">
        <v>2126</v>
      </c>
      <c r="G125" s="235"/>
      <c r="H125" s="239">
        <v>50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195</v>
      </c>
      <c r="AU125" s="245" t="s">
        <v>78</v>
      </c>
      <c r="AV125" s="13" t="s">
        <v>78</v>
      </c>
      <c r="AW125" s="13" t="s">
        <v>31</v>
      </c>
      <c r="AX125" s="13" t="s">
        <v>69</v>
      </c>
      <c r="AY125" s="245" t="s">
        <v>179</v>
      </c>
    </row>
    <row r="126" s="14" customFormat="1">
      <c r="A126" s="14"/>
      <c r="B126" s="246"/>
      <c r="C126" s="247"/>
      <c r="D126" s="236" t="s">
        <v>195</v>
      </c>
      <c r="E126" s="248" t="s">
        <v>19</v>
      </c>
      <c r="F126" s="249" t="s">
        <v>197</v>
      </c>
      <c r="G126" s="247"/>
      <c r="H126" s="250">
        <v>50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6" t="s">
        <v>195</v>
      </c>
      <c r="AU126" s="256" t="s">
        <v>78</v>
      </c>
      <c r="AV126" s="14" t="s">
        <v>186</v>
      </c>
      <c r="AW126" s="14" t="s">
        <v>31</v>
      </c>
      <c r="AX126" s="14" t="s">
        <v>76</v>
      </c>
      <c r="AY126" s="256" t="s">
        <v>179</v>
      </c>
    </row>
    <row r="127" s="2" customFormat="1" ht="16.5" customHeight="1">
      <c r="A127" s="41"/>
      <c r="B127" s="42"/>
      <c r="C127" s="216" t="s">
        <v>266</v>
      </c>
      <c r="D127" s="216" t="s">
        <v>181</v>
      </c>
      <c r="E127" s="217" t="s">
        <v>1864</v>
      </c>
      <c r="F127" s="218" t="s">
        <v>1865</v>
      </c>
      <c r="G127" s="219" t="s">
        <v>416</v>
      </c>
      <c r="H127" s="220">
        <v>50</v>
      </c>
      <c r="I127" s="221"/>
      <c r="J127" s="222">
        <f>ROUND(I127*H127,2)</f>
        <v>0</v>
      </c>
      <c r="K127" s="218" t="s">
        <v>185</v>
      </c>
      <c r="L127" s="47"/>
      <c r="M127" s="223" t="s">
        <v>19</v>
      </c>
      <c r="N127" s="224" t="s">
        <v>40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186</v>
      </c>
      <c r="AT127" s="227" t="s">
        <v>181</v>
      </c>
      <c r="AU127" s="227" t="s">
        <v>78</v>
      </c>
      <c r="AY127" s="20" t="s">
        <v>179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76</v>
      </c>
      <c r="BK127" s="228">
        <f>ROUND(I127*H127,2)</f>
        <v>0</v>
      </c>
      <c r="BL127" s="20" t="s">
        <v>186</v>
      </c>
      <c r="BM127" s="227" t="s">
        <v>2144</v>
      </c>
    </row>
    <row r="128" s="2" customFormat="1">
      <c r="A128" s="41"/>
      <c r="B128" s="42"/>
      <c r="C128" s="43"/>
      <c r="D128" s="229" t="s">
        <v>188</v>
      </c>
      <c r="E128" s="43"/>
      <c r="F128" s="230" t="s">
        <v>1867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188</v>
      </c>
      <c r="AU128" s="20" t="s">
        <v>78</v>
      </c>
    </row>
    <row r="129" s="13" customFormat="1">
      <c r="A129" s="13"/>
      <c r="B129" s="234"/>
      <c r="C129" s="235"/>
      <c r="D129" s="236" t="s">
        <v>195</v>
      </c>
      <c r="E129" s="237" t="s">
        <v>19</v>
      </c>
      <c r="F129" s="238" t="s">
        <v>2126</v>
      </c>
      <c r="G129" s="235"/>
      <c r="H129" s="239">
        <v>50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195</v>
      </c>
      <c r="AU129" s="245" t="s">
        <v>78</v>
      </c>
      <c r="AV129" s="13" t="s">
        <v>78</v>
      </c>
      <c r="AW129" s="13" t="s">
        <v>31</v>
      </c>
      <c r="AX129" s="13" t="s">
        <v>69</v>
      </c>
      <c r="AY129" s="245" t="s">
        <v>179</v>
      </c>
    </row>
    <row r="130" s="14" customFormat="1">
      <c r="A130" s="14"/>
      <c r="B130" s="246"/>
      <c r="C130" s="247"/>
      <c r="D130" s="236" t="s">
        <v>195</v>
      </c>
      <c r="E130" s="248" t="s">
        <v>19</v>
      </c>
      <c r="F130" s="249" t="s">
        <v>197</v>
      </c>
      <c r="G130" s="247"/>
      <c r="H130" s="250">
        <v>50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6" t="s">
        <v>195</v>
      </c>
      <c r="AU130" s="256" t="s">
        <v>78</v>
      </c>
      <c r="AV130" s="14" t="s">
        <v>186</v>
      </c>
      <c r="AW130" s="14" t="s">
        <v>31</v>
      </c>
      <c r="AX130" s="14" t="s">
        <v>76</v>
      </c>
      <c r="AY130" s="256" t="s">
        <v>179</v>
      </c>
    </row>
    <row r="131" s="2" customFormat="1" ht="16.5" customHeight="1">
      <c r="A131" s="41"/>
      <c r="B131" s="42"/>
      <c r="C131" s="216" t="s">
        <v>8</v>
      </c>
      <c r="D131" s="216" t="s">
        <v>181</v>
      </c>
      <c r="E131" s="217" t="s">
        <v>1876</v>
      </c>
      <c r="F131" s="218" t="s">
        <v>1877</v>
      </c>
      <c r="G131" s="219" t="s">
        <v>184</v>
      </c>
      <c r="H131" s="220">
        <v>2</v>
      </c>
      <c r="I131" s="221"/>
      <c r="J131" s="222">
        <f>ROUND(I131*H131,2)</f>
        <v>0</v>
      </c>
      <c r="K131" s="218" t="s">
        <v>185</v>
      </c>
      <c r="L131" s="47"/>
      <c r="M131" s="223" t="s">
        <v>19</v>
      </c>
      <c r="N131" s="224" t="s">
        <v>40</v>
      </c>
      <c r="O131" s="87"/>
      <c r="P131" s="225">
        <f>O131*H131</f>
        <v>0</v>
      </c>
      <c r="Q131" s="225">
        <v>0.45937290600000003</v>
      </c>
      <c r="R131" s="225">
        <f>Q131*H131</f>
        <v>0.91874581200000005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186</v>
      </c>
      <c r="AT131" s="227" t="s">
        <v>181</v>
      </c>
      <c r="AU131" s="227" t="s">
        <v>78</v>
      </c>
      <c r="AY131" s="20" t="s">
        <v>179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76</v>
      </c>
      <c r="BK131" s="228">
        <f>ROUND(I131*H131,2)</f>
        <v>0</v>
      </c>
      <c r="BL131" s="20" t="s">
        <v>186</v>
      </c>
      <c r="BM131" s="227" t="s">
        <v>2145</v>
      </c>
    </row>
    <row r="132" s="2" customFormat="1">
      <c r="A132" s="41"/>
      <c r="B132" s="42"/>
      <c r="C132" s="43"/>
      <c r="D132" s="229" t="s">
        <v>188</v>
      </c>
      <c r="E132" s="43"/>
      <c r="F132" s="230" t="s">
        <v>1879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78</v>
      </c>
    </row>
    <row r="133" s="12" customFormat="1" ht="22.8" customHeight="1">
      <c r="A133" s="12"/>
      <c r="B133" s="200"/>
      <c r="C133" s="201"/>
      <c r="D133" s="202" t="s">
        <v>68</v>
      </c>
      <c r="E133" s="214" t="s">
        <v>1013</v>
      </c>
      <c r="F133" s="214" t="s">
        <v>1891</v>
      </c>
      <c r="G133" s="201"/>
      <c r="H133" s="201"/>
      <c r="I133" s="204"/>
      <c r="J133" s="215">
        <f>BK133</f>
        <v>0</v>
      </c>
      <c r="K133" s="201"/>
      <c r="L133" s="206"/>
      <c r="M133" s="207"/>
      <c r="N133" s="208"/>
      <c r="O133" s="208"/>
      <c r="P133" s="209">
        <f>SUM(P134:P136)</f>
        <v>0</v>
      </c>
      <c r="Q133" s="208"/>
      <c r="R133" s="209">
        <f>SUM(R134:R136)</f>
        <v>0.0040000000000000001</v>
      </c>
      <c r="S133" s="208"/>
      <c r="T133" s="210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1" t="s">
        <v>76</v>
      </c>
      <c r="AT133" s="212" t="s">
        <v>68</v>
      </c>
      <c r="AU133" s="212" t="s">
        <v>76</v>
      </c>
      <c r="AY133" s="211" t="s">
        <v>179</v>
      </c>
      <c r="BK133" s="213">
        <f>SUM(BK134:BK136)</f>
        <v>0</v>
      </c>
    </row>
    <row r="134" s="2" customFormat="1" ht="24.15" customHeight="1">
      <c r="A134" s="41"/>
      <c r="B134" s="42"/>
      <c r="C134" s="216" t="s">
        <v>276</v>
      </c>
      <c r="D134" s="216" t="s">
        <v>181</v>
      </c>
      <c r="E134" s="217" t="s">
        <v>2016</v>
      </c>
      <c r="F134" s="218" t="s">
        <v>2017</v>
      </c>
      <c r="G134" s="219" t="s">
        <v>184</v>
      </c>
      <c r="H134" s="220">
        <v>2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40</v>
      </c>
      <c r="O134" s="87"/>
      <c r="P134" s="225">
        <f>O134*H134</f>
        <v>0</v>
      </c>
      <c r="Q134" s="225">
        <v>0.002</v>
      </c>
      <c r="R134" s="225">
        <f>Q134*H134</f>
        <v>0.0040000000000000001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186</v>
      </c>
      <c r="AT134" s="227" t="s">
        <v>181</v>
      </c>
      <c r="AU134" s="227" t="s">
        <v>78</v>
      </c>
      <c r="AY134" s="20" t="s">
        <v>179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76</v>
      </c>
      <c r="BK134" s="228">
        <f>ROUND(I134*H134,2)</f>
        <v>0</v>
      </c>
      <c r="BL134" s="20" t="s">
        <v>186</v>
      </c>
      <c r="BM134" s="227" t="s">
        <v>2146</v>
      </c>
    </row>
    <row r="135" s="13" customFormat="1">
      <c r="A135" s="13"/>
      <c r="B135" s="234"/>
      <c r="C135" s="235"/>
      <c r="D135" s="236" t="s">
        <v>195</v>
      </c>
      <c r="E135" s="237" t="s">
        <v>19</v>
      </c>
      <c r="F135" s="238" t="s">
        <v>2121</v>
      </c>
      <c r="G135" s="235"/>
      <c r="H135" s="239">
        <v>2</v>
      </c>
      <c r="I135" s="240"/>
      <c r="J135" s="235"/>
      <c r="K135" s="235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195</v>
      </c>
      <c r="AU135" s="245" t="s">
        <v>78</v>
      </c>
      <c r="AV135" s="13" t="s">
        <v>78</v>
      </c>
      <c r="AW135" s="13" t="s">
        <v>31</v>
      </c>
      <c r="AX135" s="13" t="s">
        <v>69</v>
      </c>
      <c r="AY135" s="245" t="s">
        <v>179</v>
      </c>
    </row>
    <row r="136" s="14" customFormat="1">
      <c r="A136" s="14"/>
      <c r="B136" s="246"/>
      <c r="C136" s="247"/>
      <c r="D136" s="236" t="s">
        <v>195</v>
      </c>
      <c r="E136" s="248" t="s">
        <v>19</v>
      </c>
      <c r="F136" s="249" t="s">
        <v>197</v>
      </c>
      <c r="G136" s="247"/>
      <c r="H136" s="250">
        <v>2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6" t="s">
        <v>195</v>
      </c>
      <c r="AU136" s="256" t="s">
        <v>78</v>
      </c>
      <c r="AV136" s="14" t="s">
        <v>186</v>
      </c>
      <c r="AW136" s="14" t="s">
        <v>31</v>
      </c>
      <c r="AX136" s="14" t="s">
        <v>76</v>
      </c>
      <c r="AY136" s="256" t="s">
        <v>179</v>
      </c>
    </row>
    <row r="137" s="12" customFormat="1" ht="22.8" customHeight="1">
      <c r="A137" s="12"/>
      <c r="B137" s="200"/>
      <c r="C137" s="201"/>
      <c r="D137" s="202" t="s">
        <v>68</v>
      </c>
      <c r="E137" s="214" t="s">
        <v>1032</v>
      </c>
      <c r="F137" s="214" t="s">
        <v>1895</v>
      </c>
      <c r="G137" s="201"/>
      <c r="H137" s="201"/>
      <c r="I137" s="204"/>
      <c r="J137" s="215">
        <f>BK137</f>
        <v>0</v>
      </c>
      <c r="K137" s="201"/>
      <c r="L137" s="206"/>
      <c r="M137" s="207"/>
      <c r="N137" s="208"/>
      <c r="O137" s="208"/>
      <c r="P137" s="209">
        <f>SUM(P138:P141)</f>
        <v>0</v>
      </c>
      <c r="Q137" s="208"/>
      <c r="R137" s="209">
        <f>SUM(R138:R141)</f>
        <v>0.050000000000000003</v>
      </c>
      <c r="S137" s="208"/>
      <c r="T137" s="210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1" t="s">
        <v>76</v>
      </c>
      <c r="AT137" s="212" t="s">
        <v>68</v>
      </c>
      <c r="AU137" s="212" t="s">
        <v>76</v>
      </c>
      <c r="AY137" s="211" t="s">
        <v>179</v>
      </c>
      <c r="BK137" s="213">
        <f>SUM(BK138:BK141)</f>
        <v>0</v>
      </c>
    </row>
    <row r="138" s="2" customFormat="1" ht="21.75" customHeight="1">
      <c r="A138" s="41"/>
      <c r="B138" s="42"/>
      <c r="C138" s="216" t="s">
        <v>284</v>
      </c>
      <c r="D138" s="216" t="s">
        <v>181</v>
      </c>
      <c r="E138" s="217" t="s">
        <v>2147</v>
      </c>
      <c r="F138" s="218" t="s">
        <v>2148</v>
      </c>
      <c r="G138" s="219" t="s">
        <v>416</v>
      </c>
      <c r="H138" s="220">
        <v>50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40</v>
      </c>
      <c r="O138" s="87"/>
      <c r="P138" s="225">
        <f>O138*H138</f>
        <v>0</v>
      </c>
      <c r="Q138" s="225">
        <v>0.00050000000000000001</v>
      </c>
      <c r="R138" s="225">
        <f>Q138*H138</f>
        <v>0.025000000000000001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186</v>
      </c>
      <c r="AT138" s="227" t="s">
        <v>181</v>
      </c>
      <c r="AU138" s="227" t="s">
        <v>78</v>
      </c>
      <c r="AY138" s="20" t="s">
        <v>179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76</v>
      </c>
      <c r="BK138" s="228">
        <f>ROUND(I138*H138,2)</f>
        <v>0</v>
      </c>
      <c r="BL138" s="20" t="s">
        <v>186</v>
      </c>
      <c r="BM138" s="227" t="s">
        <v>2149</v>
      </c>
    </row>
    <row r="139" s="13" customFormat="1">
      <c r="A139" s="13"/>
      <c r="B139" s="234"/>
      <c r="C139" s="235"/>
      <c r="D139" s="236" t="s">
        <v>195</v>
      </c>
      <c r="E139" s="237" t="s">
        <v>19</v>
      </c>
      <c r="F139" s="238" t="s">
        <v>2126</v>
      </c>
      <c r="G139" s="235"/>
      <c r="H139" s="239">
        <v>50</v>
      </c>
      <c r="I139" s="240"/>
      <c r="J139" s="235"/>
      <c r="K139" s="235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195</v>
      </c>
      <c r="AU139" s="245" t="s">
        <v>78</v>
      </c>
      <c r="AV139" s="13" t="s">
        <v>78</v>
      </c>
      <c r="AW139" s="13" t="s">
        <v>31</v>
      </c>
      <c r="AX139" s="13" t="s">
        <v>69</v>
      </c>
      <c r="AY139" s="245" t="s">
        <v>179</v>
      </c>
    </row>
    <row r="140" s="14" customFormat="1">
      <c r="A140" s="14"/>
      <c r="B140" s="246"/>
      <c r="C140" s="247"/>
      <c r="D140" s="236" t="s">
        <v>195</v>
      </c>
      <c r="E140" s="248" t="s">
        <v>19</v>
      </c>
      <c r="F140" s="249" t="s">
        <v>197</v>
      </c>
      <c r="G140" s="247"/>
      <c r="H140" s="250">
        <v>50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6" t="s">
        <v>195</v>
      </c>
      <c r="AU140" s="256" t="s">
        <v>78</v>
      </c>
      <c r="AV140" s="14" t="s">
        <v>186</v>
      </c>
      <c r="AW140" s="14" t="s">
        <v>31</v>
      </c>
      <c r="AX140" s="14" t="s">
        <v>76</v>
      </c>
      <c r="AY140" s="256" t="s">
        <v>179</v>
      </c>
    </row>
    <row r="141" s="2" customFormat="1" ht="24.15" customHeight="1">
      <c r="A141" s="41"/>
      <c r="B141" s="42"/>
      <c r="C141" s="216" t="s">
        <v>291</v>
      </c>
      <c r="D141" s="216" t="s">
        <v>181</v>
      </c>
      <c r="E141" s="217" t="s">
        <v>2150</v>
      </c>
      <c r="F141" s="218" t="s">
        <v>2151</v>
      </c>
      <c r="G141" s="219" t="s">
        <v>464</v>
      </c>
      <c r="H141" s="220">
        <v>50</v>
      </c>
      <c r="I141" s="221"/>
      <c r="J141" s="222">
        <f>ROUND(I141*H141,2)</f>
        <v>0</v>
      </c>
      <c r="K141" s="218" t="s">
        <v>19</v>
      </c>
      <c r="L141" s="47"/>
      <c r="M141" s="223" t="s">
        <v>19</v>
      </c>
      <c r="N141" s="224" t="s">
        <v>40</v>
      </c>
      <c r="O141" s="87"/>
      <c r="P141" s="225">
        <f>O141*H141</f>
        <v>0</v>
      </c>
      <c r="Q141" s="225">
        <v>0.00050000000000000001</v>
      </c>
      <c r="R141" s="225">
        <f>Q141*H141</f>
        <v>0.025000000000000001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186</v>
      </c>
      <c r="AT141" s="227" t="s">
        <v>181</v>
      </c>
      <c r="AU141" s="227" t="s">
        <v>78</v>
      </c>
      <c r="AY141" s="20" t="s">
        <v>179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76</v>
      </c>
      <c r="BK141" s="228">
        <f>ROUND(I141*H141,2)</f>
        <v>0</v>
      </c>
      <c r="BL141" s="20" t="s">
        <v>186</v>
      </c>
      <c r="BM141" s="227" t="s">
        <v>2152</v>
      </c>
    </row>
    <row r="142" s="12" customFormat="1" ht="22.8" customHeight="1">
      <c r="A142" s="12"/>
      <c r="B142" s="200"/>
      <c r="C142" s="201"/>
      <c r="D142" s="202" t="s">
        <v>68</v>
      </c>
      <c r="E142" s="214" t="s">
        <v>297</v>
      </c>
      <c r="F142" s="214" t="s">
        <v>298</v>
      </c>
      <c r="G142" s="201"/>
      <c r="H142" s="201"/>
      <c r="I142" s="204"/>
      <c r="J142" s="215">
        <f>BK142</f>
        <v>0</v>
      </c>
      <c r="K142" s="201"/>
      <c r="L142" s="206"/>
      <c r="M142" s="207"/>
      <c r="N142" s="208"/>
      <c r="O142" s="208"/>
      <c r="P142" s="209">
        <f>SUM(P143:P146)</f>
        <v>0</v>
      </c>
      <c r="Q142" s="208"/>
      <c r="R142" s="209">
        <f>SUM(R143:R146)</f>
        <v>0</v>
      </c>
      <c r="S142" s="208"/>
      <c r="T142" s="210">
        <f>SUM(T143:T146)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1" t="s">
        <v>76</v>
      </c>
      <c r="AT142" s="212" t="s">
        <v>68</v>
      </c>
      <c r="AU142" s="212" t="s">
        <v>76</v>
      </c>
      <c r="AY142" s="211" t="s">
        <v>179</v>
      </c>
      <c r="BK142" s="213">
        <f>SUM(BK143:BK146)</f>
        <v>0</v>
      </c>
    </row>
    <row r="143" s="2" customFormat="1" ht="24.15" customHeight="1">
      <c r="A143" s="41"/>
      <c r="B143" s="42"/>
      <c r="C143" s="216" t="s">
        <v>299</v>
      </c>
      <c r="D143" s="216" t="s">
        <v>181</v>
      </c>
      <c r="E143" s="217" t="s">
        <v>1801</v>
      </c>
      <c r="F143" s="218" t="s">
        <v>1802</v>
      </c>
      <c r="G143" s="219" t="s">
        <v>287</v>
      </c>
      <c r="H143" s="220">
        <v>1.077</v>
      </c>
      <c r="I143" s="221"/>
      <c r="J143" s="222">
        <f>ROUND(I143*H143,2)</f>
        <v>0</v>
      </c>
      <c r="K143" s="218" t="s">
        <v>185</v>
      </c>
      <c r="L143" s="47"/>
      <c r="M143" s="223" t="s">
        <v>19</v>
      </c>
      <c r="N143" s="224" t="s">
        <v>40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186</v>
      </c>
      <c r="AT143" s="227" t="s">
        <v>181</v>
      </c>
      <c r="AU143" s="227" t="s">
        <v>78</v>
      </c>
      <c r="AY143" s="20" t="s">
        <v>179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76</v>
      </c>
      <c r="BK143" s="228">
        <f>ROUND(I143*H143,2)</f>
        <v>0</v>
      </c>
      <c r="BL143" s="20" t="s">
        <v>186</v>
      </c>
      <c r="BM143" s="227" t="s">
        <v>2153</v>
      </c>
    </row>
    <row r="144" s="2" customFormat="1">
      <c r="A144" s="41"/>
      <c r="B144" s="42"/>
      <c r="C144" s="43"/>
      <c r="D144" s="229" t="s">
        <v>188</v>
      </c>
      <c r="E144" s="43"/>
      <c r="F144" s="230" t="s">
        <v>1804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188</v>
      </c>
      <c r="AU144" s="20" t="s">
        <v>78</v>
      </c>
    </row>
    <row r="145" s="2" customFormat="1" ht="33" customHeight="1">
      <c r="A145" s="41"/>
      <c r="B145" s="42"/>
      <c r="C145" s="216" t="s">
        <v>389</v>
      </c>
      <c r="D145" s="216" t="s">
        <v>181</v>
      </c>
      <c r="E145" s="217" t="s">
        <v>1914</v>
      </c>
      <c r="F145" s="218" t="s">
        <v>1915</v>
      </c>
      <c r="G145" s="219" t="s">
        <v>287</v>
      </c>
      <c r="H145" s="220">
        <v>1.077</v>
      </c>
      <c r="I145" s="221"/>
      <c r="J145" s="222">
        <f>ROUND(I145*H145,2)</f>
        <v>0</v>
      </c>
      <c r="K145" s="218" t="s">
        <v>185</v>
      </c>
      <c r="L145" s="47"/>
      <c r="M145" s="223" t="s">
        <v>19</v>
      </c>
      <c r="N145" s="224" t="s">
        <v>40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186</v>
      </c>
      <c r="AT145" s="227" t="s">
        <v>181</v>
      </c>
      <c r="AU145" s="227" t="s">
        <v>78</v>
      </c>
      <c r="AY145" s="20" t="s">
        <v>179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76</v>
      </c>
      <c r="BK145" s="228">
        <f>ROUND(I145*H145,2)</f>
        <v>0</v>
      </c>
      <c r="BL145" s="20" t="s">
        <v>186</v>
      </c>
      <c r="BM145" s="227" t="s">
        <v>2154</v>
      </c>
    </row>
    <row r="146" s="2" customFormat="1">
      <c r="A146" s="41"/>
      <c r="B146" s="42"/>
      <c r="C146" s="43"/>
      <c r="D146" s="229" t="s">
        <v>188</v>
      </c>
      <c r="E146" s="43"/>
      <c r="F146" s="230" t="s">
        <v>1917</v>
      </c>
      <c r="G146" s="43"/>
      <c r="H146" s="43"/>
      <c r="I146" s="231"/>
      <c r="J146" s="43"/>
      <c r="K146" s="43"/>
      <c r="L146" s="47"/>
      <c r="M146" s="288"/>
      <c r="N146" s="289"/>
      <c r="O146" s="290"/>
      <c r="P146" s="290"/>
      <c r="Q146" s="290"/>
      <c r="R146" s="290"/>
      <c r="S146" s="290"/>
      <c r="T146" s="29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188</v>
      </c>
      <c r="AU146" s="20" t="s">
        <v>78</v>
      </c>
    </row>
    <row r="147" s="2" customFormat="1" ht="6.96" customHeight="1">
      <c r="A147" s="41"/>
      <c r="B147" s="62"/>
      <c r="C147" s="63"/>
      <c r="D147" s="63"/>
      <c r="E147" s="63"/>
      <c r="F147" s="63"/>
      <c r="G147" s="63"/>
      <c r="H147" s="63"/>
      <c r="I147" s="63"/>
      <c r="J147" s="63"/>
      <c r="K147" s="63"/>
      <c r="L147" s="47"/>
      <c r="M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</sheetData>
  <sheetProtection sheet="1" autoFilter="0" formatColumns="0" formatRows="0" objects="1" scenarios="1" spinCount="100000" saltValue="asYlw4DuupxipOW2VjhiLakXyH5PE82EuBCOaGGGgMr9tjzaGSlV3CZpx2x1gV3piAbvTsfIlfm2G7KY9DmBNA==" hashValue="Ui0dodKp5WTgW4pSb1DuXYUkWwinRvolkZFAziyIaxco9/QbLAl2yKBgcpZV1x56YQs8LpV5DL8oAUzX5rcAuA==" algorithmName="SHA-512" password="CC51"/>
  <autoFilter ref="C95:K146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2:H82"/>
    <mergeCell ref="E86:H86"/>
    <mergeCell ref="E84:H84"/>
    <mergeCell ref="E88:H88"/>
    <mergeCell ref="L2:V2"/>
  </mergeCells>
  <hyperlinks>
    <hyperlink ref="F100" r:id="rId1" display="https://podminky.urs.cz/item/CS_URS_2023_01/857242122"/>
    <hyperlink ref="F108" r:id="rId2" display="https://podminky.urs.cz/item/CS_URS_2023_01/871211211"/>
    <hyperlink ref="F114" r:id="rId3" display="https://podminky.urs.cz/item/CS_URS_2023_01/877211101"/>
    <hyperlink ref="F124" r:id="rId4" display="https://podminky.urs.cz/item/CS_URS_2023_01/892233122"/>
    <hyperlink ref="F128" r:id="rId5" display="https://podminky.urs.cz/item/CS_URS_2023_01/892241111"/>
    <hyperlink ref="F132" r:id="rId6" display="https://podminky.urs.cz/item/CS_URS_2023_01/892372111"/>
    <hyperlink ref="F144" r:id="rId7" display="https://podminky.urs.cz/item/CS_URS_2023_01/998276101"/>
    <hyperlink ref="F146" r:id="rId8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127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150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2155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12. 3. 2023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27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28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27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30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27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32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27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33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35</v>
      </c>
      <c r="E30" s="41"/>
      <c r="F30" s="41"/>
      <c r="G30" s="41"/>
      <c r="H30" s="41"/>
      <c r="I30" s="41"/>
      <c r="J30" s="157">
        <f>ROUND(J80,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37</v>
      </c>
      <c r="G32" s="41"/>
      <c r="H32" s="41"/>
      <c r="I32" s="158" t="s">
        <v>36</v>
      </c>
      <c r="J32" s="158" t="s">
        <v>38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39</v>
      </c>
      <c r="E33" s="146" t="s">
        <v>40</v>
      </c>
      <c r="F33" s="160">
        <f>ROUND((SUM(BE80:BE103)),  2)</f>
        <v>0</v>
      </c>
      <c r="G33" s="41"/>
      <c r="H33" s="41"/>
      <c r="I33" s="161">
        <v>0.20999999999999999</v>
      </c>
      <c r="J33" s="160">
        <f>ROUND(((SUM(BE80:BE103))*I33),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41</v>
      </c>
      <c r="F34" s="160">
        <f>ROUND((SUM(BF80:BF103)),  2)</f>
        <v>0</v>
      </c>
      <c r="G34" s="41"/>
      <c r="H34" s="41"/>
      <c r="I34" s="161">
        <v>0.14999999999999999</v>
      </c>
      <c r="J34" s="160">
        <f>ROUND(((SUM(BF80:BF103))*I34),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42</v>
      </c>
      <c r="F35" s="160">
        <f>ROUND((SUM(BG80:BG103)),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43</v>
      </c>
      <c r="F36" s="160">
        <f>ROUND((SUM(BH80:BH103)),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44</v>
      </c>
      <c r="F37" s="160">
        <f>ROUND((SUM(BI80:BI103)),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154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KŘEPTOV - VDJ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SO03 - Přípojka NN pro VDJ Křeptov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 xml:space="preserve"> </v>
      </c>
      <c r="G52" s="43"/>
      <c r="H52" s="43"/>
      <c r="I52" s="35" t="s">
        <v>23</v>
      </c>
      <c r="J52" s="75" t="str">
        <f>IF(J12="","",J12)</f>
        <v>12. 3. 2023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30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28</v>
      </c>
      <c r="D55" s="43"/>
      <c r="E55" s="43"/>
      <c r="F55" s="30" t="str">
        <f>IF(E18="","",E18)</f>
        <v>Vyplň údaj</v>
      </c>
      <c r="G55" s="43"/>
      <c r="H55" s="43"/>
      <c r="I55" s="35" t="s">
        <v>32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155</v>
      </c>
      <c r="D57" s="175"/>
      <c r="E57" s="175"/>
      <c r="F57" s="175"/>
      <c r="G57" s="175"/>
      <c r="H57" s="175"/>
      <c r="I57" s="175"/>
      <c r="J57" s="176" t="s">
        <v>156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67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157</v>
      </c>
    </row>
    <row r="60" s="9" customFormat="1" ht="24.96" customHeight="1">
      <c r="A60" s="9"/>
      <c r="B60" s="178"/>
      <c r="C60" s="179"/>
      <c r="D60" s="180" t="s">
        <v>2156</v>
      </c>
      <c r="E60" s="181"/>
      <c r="F60" s="181"/>
      <c r="G60" s="181"/>
      <c r="H60" s="181"/>
      <c r="I60" s="181"/>
      <c r="J60" s="182">
        <f>J81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164</v>
      </c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3" t="str">
        <f>E7</f>
        <v>KŘEPTOV - VDJ</v>
      </c>
      <c r="F70" s="35"/>
      <c r="G70" s="35"/>
      <c r="H70" s="35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150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SO03 - Přípojka NN pro VDJ Křeptov</v>
      </c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 xml:space="preserve"> </v>
      </c>
      <c r="G74" s="43"/>
      <c r="H74" s="43"/>
      <c r="I74" s="35" t="s">
        <v>23</v>
      </c>
      <c r="J74" s="75" t="str">
        <f>IF(J12="","",J12)</f>
        <v>12. 3. 2023</v>
      </c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30</v>
      </c>
      <c r="J76" s="39" t="str">
        <f>E21</f>
        <v xml:space="preserve"> </v>
      </c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28</v>
      </c>
      <c r="D77" s="43"/>
      <c r="E77" s="43"/>
      <c r="F77" s="30" t="str">
        <f>IF(E18="","",E18)</f>
        <v>Vyplň údaj</v>
      </c>
      <c r="G77" s="43"/>
      <c r="H77" s="43"/>
      <c r="I77" s="35" t="s">
        <v>32</v>
      </c>
      <c r="J77" s="39" t="str">
        <f>E24</f>
        <v xml:space="preserve"> 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9"/>
      <c r="B79" s="190"/>
      <c r="C79" s="191" t="s">
        <v>165</v>
      </c>
      <c r="D79" s="192" t="s">
        <v>54</v>
      </c>
      <c r="E79" s="192" t="s">
        <v>50</v>
      </c>
      <c r="F79" s="192" t="s">
        <v>51</v>
      </c>
      <c r="G79" s="192" t="s">
        <v>166</v>
      </c>
      <c r="H79" s="192" t="s">
        <v>167</v>
      </c>
      <c r="I79" s="192" t="s">
        <v>168</v>
      </c>
      <c r="J79" s="192" t="s">
        <v>156</v>
      </c>
      <c r="K79" s="193" t="s">
        <v>169</v>
      </c>
      <c r="L79" s="194"/>
      <c r="M79" s="95" t="s">
        <v>19</v>
      </c>
      <c r="N79" s="96" t="s">
        <v>39</v>
      </c>
      <c r="O79" s="96" t="s">
        <v>170</v>
      </c>
      <c r="P79" s="96" t="s">
        <v>171</v>
      </c>
      <c r="Q79" s="96" t="s">
        <v>172</v>
      </c>
      <c r="R79" s="96" t="s">
        <v>173</v>
      </c>
      <c r="S79" s="96" t="s">
        <v>174</v>
      </c>
      <c r="T79" s="97" t="s">
        <v>175</v>
      </c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</row>
    <row r="80" s="2" customFormat="1" ht="22.8" customHeight="1">
      <c r="A80" s="41"/>
      <c r="B80" s="42"/>
      <c r="C80" s="102" t="s">
        <v>176</v>
      </c>
      <c r="D80" s="43"/>
      <c r="E80" s="43"/>
      <c r="F80" s="43"/>
      <c r="G80" s="43"/>
      <c r="H80" s="43"/>
      <c r="I80" s="43"/>
      <c r="J80" s="195">
        <f>BK80</f>
        <v>0</v>
      </c>
      <c r="K80" s="43"/>
      <c r="L80" s="47"/>
      <c r="M80" s="98"/>
      <c r="N80" s="196"/>
      <c r="O80" s="99"/>
      <c r="P80" s="197">
        <f>P81</f>
        <v>0</v>
      </c>
      <c r="Q80" s="99"/>
      <c r="R80" s="197">
        <f>R81</f>
        <v>0</v>
      </c>
      <c r="S80" s="99"/>
      <c r="T80" s="198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68</v>
      </c>
      <c r="AU80" s="20" t="s">
        <v>157</v>
      </c>
      <c r="BK80" s="199">
        <f>BK81</f>
        <v>0</v>
      </c>
    </row>
    <row r="81" s="12" customFormat="1" ht="25.92" customHeight="1">
      <c r="A81" s="12"/>
      <c r="B81" s="200"/>
      <c r="C81" s="201"/>
      <c r="D81" s="202" t="s">
        <v>68</v>
      </c>
      <c r="E81" s="203" t="s">
        <v>2157</v>
      </c>
      <c r="F81" s="203" t="s">
        <v>2158</v>
      </c>
      <c r="G81" s="201"/>
      <c r="H81" s="201"/>
      <c r="I81" s="204"/>
      <c r="J81" s="205">
        <f>BK81</f>
        <v>0</v>
      </c>
      <c r="K81" s="201"/>
      <c r="L81" s="206"/>
      <c r="M81" s="207"/>
      <c r="N81" s="208"/>
      <c r="O81" s="208"/>
      <c r="P81" s="209">
        <f>SUM(P82:P103)</f>
        <v>0</v>
      </c>
      <c r="Q81" s="208"/>
      <c r="R81" s="209">
        <f>SUM(R82:R103)</f>
        <v>0</v>
      </c>
      <c r="S81" s="208"/>
      <c r="T81" s="210">
        <f>SUM(T82:T103)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1" t="s">
        <v>76</v>
      </c>
      <c r="AT81" s="212" t="s">
        <v>68</v>
      </c>
      <c r="AU81" s="212" t="s">
        <v>69</v>
      </c>
      <c r="AY81" s="211" t="s">
        <v>179</v>
      </c>
      <c r="BK81" s="213">
        <f>SUM(BK82:BK103)</f>
        <v>0</v>
      </c>
    </row>
    <row r="82" s="2" customFormat="1" ht="16.5" customHeight="1">
      <c r="A82" s="41"/>
      <c r="B82" s="42"/>
      <c r="C82" s="216" t="s">
        <v>76</v>
      </c>
      <c r="D82" s="216" t="s">
        <v>181</v>
      </c>
      <c r="E82" s="217" t="s">
        <v>2159</v>
      </c>
      <c r="F82" s="218" t="s">
        <v>2160</v>
      </c>
      <c r="G82" s="219" t="s">
        <v>416</v>
      </c>
      <c r="H82" s="220">
        <v>15</v>
      </c>
      <c r="I82" s="221"/>
      <c r="J82" s="222">
        <f>ROUND(I82*H82,2)</f>
        <v>0</v>
      </c>
      <c r="K82" s="218" t="s">
        <v>19</v>
      </c>
      <c r="L82" s="47"/>
      <c r="M82" s="223" t="s">
        <v>19</v>
      </c>
      <c r="N82" s="224" t="s">
        <v>40</v>
      </c>
      <c r="O82" s="87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7" t="s">
        <v>186</v>
      </c>
      <c r="AT82" s="227" t="s">
        <v>181</v>
      </c>
      <c r="AU82" s="227" t="s">
        <v>76</v>
      </c>
      <c r="AY82" s="20" t="s">
        <v>179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20" t="s">
        <v>76</v>
      </c>
      <c r="BK82" s="228">
        <f>ROUND(I82*H82,2)</f>
        <v>0</v>
      </c>
      <c r="BL82" s="20" t="s">
        <v>186</v>
      </c>
      <c r="BM82" s="227" t="s">
        <v>2161</v>
      </c>
    </row>
    <row r="83" s="2" customFormat="1" ht="16.5" customHeight="1">
      <c r="A83" s="41"/>
      <c r="B83" s="42"/>
      <c r="C83" s="216" t="s">
        <v>78</v>
      </c>
      <c r="D83" s="216" t="s">
        <v>181</v>
      </c>
      <c r="E83" s="217" t="s">
        <v>2162</v>
      </c>
      <c r="F83" s="218" t="s">
        <v>2163</v>
      </c>
      <c r="G83" s="219" t="s">
        <v>416</v>
      </c>
      <c r="H83" s="220">
        <v>140</v>
      </c>
      <c r="I83" s="221"/>
      <c r="J83" s="222">
        <f>ROUND(I83*H83,2)</f>
        <v>0</v>
      </c>
      <c r="K83" s="218" t="s">
        <v>19</v>
      </c>
      <c r="L83" s="47"/>
      <c r="M83" s="223" t="s">
        <v>19</v>
      </c>
      <c r="N83" s="224" t="s">
        <v>40</v>
      </c>
      <c r="O83" s="87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27" t="s">
        <v>186</v>
      </c>
      <c r="AT83" s="227" t="s">
        <v>181</v>
      </c>
      <c r="AU83" s="227" t="s">
        <v>76</v>
      </c>
      <c r="AY83" s="20" t="s">
        <v>179</v>
      </c>
      <c r="BE83" s="228">
        <f>IF(N83="základní",J83,0)</f>
        <v>0</v>
      </c>
      <c r="BF83" s="228">
        <f>IF(N83="snížená",J83,0)</f>
        <v>0</v>
      </c>
      <c r="BG83" s="228">
        <f>IF(N83="zákl. přenesená",J83,0)</f>
        <v>0</v>
      </c>
      <c r="BH83" s="228">
        <f>IF(N83="sníž. přenesená",J83,0)</f>
        <v>0</v>
      </c>
      <c r="BI83" s="228">
        <f>IF(N83="nulová",J83,0)</f>
        <v>0</v>
      </c>
      <c r="BJ83" s="20" t="s">
        <v>76</v>
      </c>
      <c r="BK83" s="228">
        <f>ROUND(I83*H83,2)</f>
        <v>0</v>
      </c>
      <c r="BL83" s="20" t="s">
        <v>186</v>
      </c>
      <c r="BM83" s="227" t="s">
        <v>2164</v>
      </c>
    </row>
    <row r="84" s="2" customFormat="1" ht="16.5" customHeight="1">
      <c r="A84" s="41"/>
      <c r="B84" s="42"/>
      <c r="C84" s="216" t="s">
        <v>101</v>
      </c>
      <c r="D84" s="216" t="s">
        <v>181</v>
      </c>
      <c r="E84" s="217" t="s">
        <v>2165</v>
      </c>
      <c r="F84" s="218" t="s">
        <v>2166</v>
      </c>
      <c r="G84" s="219" t="s">
        <v>184</v>
      </c>
      <c r="H84" s="220">
        <v>4</v>
      </c>
      <c r="I84" s="221"/>
      <c r="J84" s="222">
        <f>ROUND(I84*H84,2)</f>
        <v>0</v>
      </c>
      <c r="K84" s="218" t="s">
        <v>19</v>
      </c>
      <c r="L84" s="47"/>
      <c r="M84" s="223" t="s">
        <v>19</v>
      </c>
      <c r="N84" s="224" t="s">
        <v>40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186</v>
      </c>
      <c r="AT84" s="227" t="s">
        <v>181</v>
      </c>
      <c r="AU84" s="227" t="s">
        <v>76</v>
      </c>
      <c r="AY84" s="20" t="s">
        <v>179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76</v>
      </c>
      <c r="BK84" s="228">
        <f>ROUND(I84*H84,2)</f>
        <v>0</v>
      </c>
      <c r="BL84" s="20" t="s">
        <v>186</v>
      </c>
      <c r="BM84" s="227" t="s">
        <v>2167</v>
      </c>
    </row>
    <row r="85" s="2" customFormat="1" ht="16.5" customHeight="1">
      <c r="A85" s="41"/>
      <c r="B85" s="42"/>
      <c r="C85" s="216" t="s">
        <v>186</v>
      </c>
      <c r="D85" s="216" t="s">
        <v>181</v>
      </c>
      <c r="E85" s="217" t="s">
        <v>2168</v>
      </c>
      <c r="F85" s="218" t="s">
        <v>2169</v>
      </c>
      <c r="G85" s="219" t="s">
        <v>184</v>
      </c>
      <c r="H85" s="220">
        <v>1</v>
      </c>
      <c r="I85" s="221"/>
      <c r="J85" s="222">
        <f>ROUND(I85*H85,2)</f>
        <v>0</v>
      </c>
      <c r="K85" s="218" t="s">
        <v>19</v>
      </c>
      <c r="L85" s="47"/>
      <c r="M85" s="223" t="s">
        <v>19</v>
      </c>
      <c r="N85" s="224" t="s">
        <v>40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186</v>
      </c>
      <c r="AT85" s="227" t="s">
        <v>181</v>
      </c>
      <c r="AU85" s="227" t="s">
        <v>76</v>
      </c>
      <c r="AY85" s="20" t="s">
        <v>179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76</v>
      </c>
      <c r="BK85" s="228">
        <f>ROUND(I85*H85,2)</f>
        <v>0</v>
      </c>
      <c r="BL85" s="20" t="s">
        <v>186</v>
      </c>
      <c r="BM85" s="227" t="s">
        <v>2170</v>
      </c>
    </row>
    <row r="86" s="2" customFormat="1" ht="16.5" customHeight="1">
      <c r="A86" s="41"/>
      <c r="B86" s="42"/>
      <c r="C86" s="216" t="s">
        <v>207</v>
      </c>
      <c r="D86" s="216" t="s">
        <v>181</v>
      </c>
      <c r="E86" s="217" t="s">
        <v>2171</v>
      </c>
      <c r="F86" s="218" t="s">
        <v>2172</v>
      </c>
      <c r="G86" s="219" t="s">
        <v>184</v>
      </c>
      <c r="H86" s="220">
        <v>1</v>
      </c>
      <c r="I86" s="221"/>
      <c r="J86" s="222">
        <f>ROUND(I86*H86,2)</f>
        <v>0</v>
      </c>
      <c r="K86" s="218" t="s">
        <v>19</v>
      </c>
      <c r="L86" s="47"/>
      <c r="M86" s="223" t="s">
        <v>19</v>
      </c>
      <c r="N86" s="224" t="s">
        <v>40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186</v>
      </c>
      <c r="AT86" s="227" t="s">
        <v>181</v>
      </c>
      <c r="AU86" s="227" t="s">
        <v>76</v>
      </c>
      <c r="AY86" s="20" t="s">
        <v>179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76</v>
      </c>
      <c r="BK86" s="228">
        <f>ROUND(I86*H86,2)</f>
        <v>0</v>
      </c>
      <c r="BL86" s="20" t="s">
        <v>186</v>
      </c>
      <c r="BM86" s="227" t="s">
        <v>2173</v>
      </c>
    </row>
    <row r="87" s="2" customFormat="1" ht="16.5" customHeight="1">
      <c r="A87" s="41"/>
      <c r="B87" s="42"/>
      <c r="C87" s="216" t="s">
        <v>213</v>
      </c>
      <c r="D87" s="216" t="s">
        <v>181</v>
      </c>
      <c r="E87" s="217" t="s">
        <v>2174</v>
      </c>
      <c r="F87" s="218" t="s">
        <v>2175</v>
      </c>
      <c r="G87" s="219" t="s">
        <v>184</v>
      </c>
      <c r="H87" s="220">
        <v>3</v>
      </c>
      <c r="I87" s="221"/>
      <c r="J87" s="222">
        <f>ROUND(I87*H87,2)</f>
        <v>0</v>
      </c>
      <c r="K87" s="218" t="s">
        <v>19</v>
      </c>
      <c r="L87" s="47"/>
      <c r="M87" s="223" t="s">
        <v>19</v>
      </c>
      <c r="N87" s="224" t="s">
        <v>40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186</v>
      </c>
      <c r="AT87" s="227" t="s">
        <v>181</v>
      </c>
      <c r="AU87" s="227" t="s">
        <v>76</v>
      </c>
      <c r="AY87" s="20" t="s">
        <v>179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76</v>
      </c>
      <c r="BK87" s="228">
        <f>ROUND(I87*H87,2)</f>
        <v>0</v>
      </c>
      <c r="BL87" s="20" t="s">
        <v>186</v>
      </c>
      <c r="BM87" s="227" t="s">
        <v>2176</v>
      </c>
    </row>
    <row r="88" s="2" customFormat="1" ht="16.5" customHeight="1">
      <c r="A88" s="41"/>
      <c r="B88" s="42"/>
      <c r="C88" s="216" t="s">
        <v>220</v>
      </c>
      <c r="D88" s="216" t="s">
        <v>181</v>
      </c>
      <c r="E88" s="217" t="s">
        <v>2177</v>
      </c>
      <c r="F88" s="218" t="s">
        <v>2178</v>
      </c>
      <c r="G88" s="219" t="s">
        <v>416</v>
      </c>
      <c r="H88" s="220">
        <v>5</v>
      </c>
      <c r="I88" s="221"/>
      <c r="J88" s="222">
        <f>ROUND(I88*H88,2)</f>
        <v>0</v>
      </c>
      <c r="K88" s="218" t="s">
        <v>19</v>
      </c>
      <c r="L88" s="47"/>
      <c r="M88" s="223" t="s">
        <v>19</v>
      </c>
      <c r="N88" s="224" t="s">
        <v>40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186</v>
      </c>
      <c r="AT88" s="227" t="s">
        <v>181</v>
      </c>
      <c r="AU88" s="227" t="s">
        <v>76</v>
      </c>
      <c r="AY88" s="20" t="s">
        <v>179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76</v>
      </c>
      <c r="BK88" s="228">
        <f>ROUND(I88*H88,2)</f>
        <v>0</v>
      </c>
      <c r="BL88" s="20" t="s">
        <v>186</v>
      </c>
      <c r="BM88" s="227" t="s">
        <v>2179</v>
      </c>
    </row>
    <row r="89" s="2" customFormat="1" ht="16.5" customHeight="1">
      <c r="A89" s="41"/>
      <c r="B89" s="42"/>
      <c r="C89" s="216" t="s">
        <v>229</v>
      </c>
      <c r="D89" s="216" t="s">
        <v>181</v>
      </c>
      <c r="E89" s="217" t="s">
        <v>2180</v>
      </c>
      <c r="F89" s="218" t="s">
        <v>2181</v>
      </c>
      <c r="G89" s="219" t="s">
        <v>416</v>
      </c>
      <c r="H89" s="220">
        <v>20</v>
      </c>
      <c r="I89" s="221"/>
      <c r="J89" s="222">
        <f>ROUND(I89*H89,2)</f>
        <v>0</v>
      </c>
      <c r="K89" s="218" t="s">
        <v>19</v>
      </c>
      <c r="L89" s="47"/>
      <c r="M89" s="223" t="s">
        <v>19</v>
      </c>
      <c r="N89" s="224" t="s">
        <v>40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186</v>
      </c>
      <c r="AT89" s="227" t="s">
        <v>181</v>
      </c>
      <c r="AU89" s="227" t="s">
        <v>76</v>
      </c>
      <c r="AY89" s="20" t="s">
        <v>179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76</v>
      </c>
      <c r="BK89" s="228">
        <f>ROUND(I89*H89,2)</f>
        <v>0</v>
      </c>
      <c r="BL89" s="20" t="s">
        <v>186</v>
      </c>
      <c r="BM89" s="227" t="s">
        <v>2182</v>
      </c>
    </row>
    <row r="90" s="2" customFormat="1" ht="16.5" customHeight="1">
      <c r="A90" s="41"/>
      <c r="B90" s="42"/>
      <c r="C90" s="216" t="s">
        <v>235</v>
      </c>
      <c r="D90" s="216" t="s">
        <v>181</v>
      </c>
      <c r="E90" s="217" t="s">
        <v>2183</v>
      </c>
      <c r="F90" s="218" t="s">
        <v>2184</v>
      </c>
      <c r="G90" s="219" t="s">
        <v>416</v>
      </c>
      <c r="H90" s="220">
        <v>10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40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186</v>
      </c>
      <c r="AT90" s="227" t="s">
        <v>181</v>
      </c>
      <c r="AU90" s="227" t="s">
        <v>76</v>
      </c>
      <c r="AY90" s="20" t="s">
        <v>179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76</v>
      </c>
      <c r="BK90" s="228">
        <f>ROUND(I90*H90,2)</f>
        <v>0</v>
      </c>
      <c r="BL90" s="20" t="s">
        <v>186</v>
      </c>
      <c r="BM90" s="227" t="s">
        <v>2185</v>
      </c>
    </row>
    <row r="91" s="2" customFormat="1" ht="16.5" customHeight="1">
      <c r="A91" s="41"/>
      <c r="B91" s="42"/>
      <c r="C91" s="216" t="s">
        <v>241</v>
      </c>
      <c r="D91" s="216" t="s">
        <v>181</v>
      </c>
      <c r="E91" s="217" t="s">
        <v>2186</v>
      </c>
      <c r="F91" s="218" t="s">
        <v>2187</v>
      </c>
      <c r="G91" s="219" t="s">
        <v>184</v>
      </c>
      <c r="H91" s="220">
        <v>4</v>
      </c>
      <c r="I91" s="221"/>
      <c r="J91" s="222">
        <f>ROUND(I91*H91,2)</f>
        <v>0</v>
      </c>
      <c r="K91" s="218" t="s">
        <v>19</v>
      </c>
      <c r="L91" s="47"/>
      <c r="M91" s="223" t="s">
        <v>19</v>
      </c>
      <c r="N91" s="224" t="s">
        <v>40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186</v>
      </c>
      <c r="AT91" s="227" t="s">
        <v>181</v>
      </c>
      <c r="AU91" s="227" t="s">
        <v>76</v>
      </c>
      <c r="AY91" s="20" t="s">
        <v>179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76</v>
      </c>
      <c r="BK91" s="228">
        <f>ROUND(I91*H91,2)</f>
        <v>0</v>
      </c>
      <c r="BL91" s="20" t="s">
        <v>186</v>
      </c>
      <c r="BM91" s="227" t="s">
        <v>2188</v>
      </c>
    </row>
    <row r="92" s="2" customFormat="1" ht="16.5" customHeight="1">
      <c r="A92" s="41"/>
      <c r="B92" s="42"/>
      <c r="C92" s="216" t="s">
        <v>247</v>
      </c>
      <c r="D92" s="216" t="s">
        <v>181</v>
      </c>
      <c r="E92" s="217" t="s">
        <v>2189</v>
      </c>
      <c r="F92" s="218" t="s">
        <v>2190</v>
      </c>
      <c r="G92" s="219" t="s">
        <v>184</v>
      </c>
      <c r="H92" s="220">
        <v>4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186</v>
      </c>
      <c r="AT92" s="227" t="s">
        <v>181</v>
      </c>
      <c r="AU92" s="227" t="s">
        <v>76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186</v>
      </c>
      <c r="BM92" s="227" t="s">
        <v>2191</v>
      </c>
    </row>
    <row r="93" s="2" customFormat="1" ht="16.5" customHeight="1">
      <c r="A93" s="41"/>
      <c r="B93" s="42"/>
      <c r="C93" s="216" t="s">
        <v>253</v>
      </c>
      <c r="D93" s="216" t="s">
        <v>181</v>
      </c>
      <c r="E93" s="217" t="s">
        <v>2192</v>
      </c>
      <c r="F93" s="218" t="s">
        <v>2193</v>
      </c>
      <c r="G93" s="219" t="s">
        <v>262</v>
      </c>
      <c r="H93" s="220">
        <v>1</v>
      </c>
      <c r="I93" s="221"/>
      <c r="J93" s="222">
        <f>ROUND(I93*H93,2)</f>
        <v>0</v>
      </c>
      <c r="K93" s="218" t="s">
        <v>19</v>
      </c>
      <c r="L93" s="47"/>
      <c r="M93" s="223" t="s">
        <v>19</v>
      </c>
      <c r="N93" s="224" t="s">
        <v>40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186</v>
      </c>
      <c r="AT93" s="227" t="s">
        <v>181</v>
      </c>
      <c r="AU93" s="227" t="s">
        <v>76</v>
      </c>
      <c r="AY93" s="20" t="s">
        <v>179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76</v>
      </c>
      <c r="BK93" s="228">
        <f>ROUND(I93*H93,2)</f>
        <v>0</v>
      </c>
      <c r="BL93" s="20" t="s">
        <v>186</v>
      </c>
      <c r="BM93" s="227" t="s">
        <v>2194</v>
      </c>
    </row>
    <row r="94" s="2" customFormat="1" ht="16.5" customHeight="1">
      <c r="A94" s="41"/>
      <c r="B94" s="42"/>
      <c r="C94" s="216" t="s">
        <v>258</v>
      </c>
      <c r="D94" s="216" t="s">
        <v>181</v>
      </c>
      <c r="E94" s="217" t="s">
        <v>2195</v>
      </c>
      <c r="F94" s="218" t="s">
        <v>2196</v>
      </c>
      <c r="G94" s="219" t="s">
        <v>416</v>
      </c>
      <c r="H94" s="220">
        <v>125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76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2197</v>
      </c>
    </row>
    <row r="95" s="2" customFormat="1" ht="16.5" customHeight="1">
      <c r="A95" s="41"/>
      <c r="B95" s="42"/>
      <c r="C95" s="216" t="s">
        <v>266</v>
      </c>
      <c r="D95" s="216" t="s">
        <v>181</v>
      </c>
      <c r="E95" s="217" t="s">
        <v>2198</v>
      </c>
      <c r="F95" s="218" t="s">
        <v>2199</v>
      </c>
      <c r="G95" s="219" t="s">
        <v>2200</v>
      </c>
      <c r="H95" s="220">
        <v>42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40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186</v>
      </c>
      <c r="AT95" s="227" t="s">
        <v>181</v>
      </c>
      <c r="AU95" s="227" t="s">
        <v>76</v>
      </c>
      <c r="AY95" s="20" t="s">
        <v>179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76</v>
      </c>
      <c r="BK95" s="228">
        <f>ROUND(I95*H95,2)</f>
        <v>0</v>
      </c>
      <c r="BL95" s="20" t="s">
        <v>186</v>
      </c>
      <c r="BM95" s="227" t="s">
        <v>2201</v>
      </c>
    </row>
    <row r="96" s="2" customFormat="1" ht="16.5" customHeight="1">
      <c r="A96" s="41"/>
      <c r="B96" s="42"/>
      <c r="C96" s="216" t="s">
        <v>8</v>
      </c>
      <c r="D96" s="216" t="s">
        <v>181</v>
      </c>
      <c r="E96" s="217" t="s">
        <v>2202</v>
      </c>
      <c r="F96" s="218" t="s">
        <v>2203</v>
      </c>
      <c r="G96" s="219" t="s">
        <v>416</v>
      </c>
      <c r="H96" s="220">
        <v>125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76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2204</v>
      </c>
    </row>
    <row r="97" s="2" customFormat="1" ht="16.5" customHeight="1">
      <c r="A97" s="41"/>
      <c r="B97" s="42"/>
      <c r="C97" s="216" t="s">
        <v>276</v>
      </c>
      <c r="D97" s="216" t="s">
        <v>181</v>
      </c>
      <c r="E97" s="217" t="s">
        <v>2205</v>
      </c>
      <c r="F97" s="218" t="s">
        <v>2206</v>
      </c>
      <c r="G97" s="219" t="s">
        <v>416</v>
      </c>
      <c r="H97" s="220">
        <v>125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40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186</v>
      </c>
      <c r="AT97" s="227" t="s">
        <v>181</v>
      </c>
      <c r="AU97" s="227" t="s">
        <v>76</v>
      </c>
      <c r="AY97" s="20" t="s">
        <v>179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76</v>
      </c>
      <c r="BK97" s="228">
        <f>ROUND(I97*H97,2)</f>
        <v>0</v>
      </c>
      <c r="BL97" s="20" t="s">
        <v>186</v>
      </c>
      <c r="BM97" s="227" t="s">
        <v>2207</v>
      </c>
    </row>
    <row r="98" s="2" customFormat="1" ht="16.5" customHeight="1">
      <c r="A98" s="41"/>
      <c r="B98" s="42"/>
      <c r="C98" s="216" t="s">
        <v>284</v>
      </c>
      <c r="D98" s="216" t="s">
        <v>181</v>
      </c>
      <c r="E98" s="217" t="s">
        <v>2208</v>
      </c>
      <c r="F98" s="218" t="s">
        <v>2209</v>
      </c>
      <c r="G98" s="219" t="s">
        <v>416</v>
      </c>
      <c r="H98" s="220">
        <v>125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76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2210</v>
      </c>
    </row>
    <row r="99" s="2" customFormat="1" ht="16.5" customHeight="1">
      <c r="A99" s="41"/>
      <c r="B99" s="42"/>
      <c r="C99" s="216" t="s">
        <v>291</v>
      </c>
      <c r="D99" s="216" t="s">
        <v>181</v>
      </c>
      <c r="E99" s="217" t="s">
        <v>2211</v>
      </c>
      <c r="F99" s="218" t="s">
        <v>2212</v>
      </c>
      <c r="G99" s="219" t="s">
        <v>2213</v>
      </c>
      <c r="H99" s="220">
        <v>2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76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2214</v>
      </c>
    </row>
    <row r="100" s="2" customFormat="1" ht="16.5" customHeight="1">
      <c r="A100" s="41"/>
      <c r="B100" s="42"/>
      <c r="C100" s="216" t="s">
        <v>299</v>
      </c>
      <c r="D100" s="216" t="s">
        <v>181</v>
      </c>
      <c r="E100" s="217" t="s">
        <v>2215</v>
      </c>
      <c r="F100" s="218" t="s">
        <v>2216</v>
      </c>
      <c r="G100" s="219" t="s">
        <v>416</v>
      </c>
      <c r="H100" s="220">
        <v>140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76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2217</v>
      </c>
    </row>
    <row r="101" s="2" customFormat="1" ht="16.5" customHeight="1">
      <c r="A101" s="41"/>
      <c r="B101" s="42"/>
      <c r="C101" s="216" t="s">
        <v>389</v>
      </c>
      <c r="D101" s="216" t="s">
        <v>181</v>
      </c>
      <c r="E101" s="217" t="s">
        <v>2218</v>
      </c>
      <c r="F101" s="218" t="s">
        <v>2219</v>
      </c>
      <c r="G101" s="219" t="s">
        <v>416</v>
      </c>
      <c r="H101" s="220">
        <v>135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40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186</v>
      </c>
      <c r="AT101" s="227" t="s">
        <v>181</v>
      </c>
      <c r="AU101" s="227" t="s">
        <v>76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2220</v>
      </c>
    </row>
    <row r="102" s="2" customFormat="1" ht="16.5" customHeight="1">
      <c r="A102" s="41"/>
      <c r="B102" s="42"/>
      <c r="C102" s="216" t="s">
        <v>7</v>
      </c>
      <c r="D102" s="216" t="s">
        <v>181</v>
      </c>
      <c r="E102" s="217" t="s">
        <v>2221</v>
      </c>
      <c r="F102" s="218" t="s">
        <v>2222</v>
      </c>
      <c r="G102" s="219" t="s">
        <v>464</v>
      </c>
      <c r="H102" s="220">
        <v>1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76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2223</v>
      </c>
    </row>
    <row r="103" s="2" customFormat="1" ht="16.5" customHeight="1">
      <c r="A103" s="41"/>
      <c r="B103" s="42"/>
      <c r="C103" s="216" t="s">
        <v>393</v>
      </c>
      <c r="D103" s="216" t="s">
        <v>181</v>
      </c>
      <c r="E103" s="217" t="s">
        <v>2224</v>
      </c>
      <c r="F103" s="218" t="s">
        <v>2225</v>
      </c>
      <c r="G103" s="219" t="s">
        <v>309</v>
      </c>
      <c r="H103" s="220">
        <v>4</v>
      </c>
      <c r="I103" s="221"/>
      <c r="J103" s="222">
        <f>ROUND(I103*H103,2)</f>
        <v>0</v>
      </c>
      <c r="K103" s="218" t="s">
        <v>19</v>
      </c>
      <c r="L103" s="47"/>
      <c r="M103" s="294" t="s">
        <v>19</v>
      </c>
      <c r="N103" s="295" t="s">
        <v>40</v>
      </c>
      <c r="O103" s="290"/>
      <c r="P103" s="296">
        <f>O103*H103</f>
        <v>0</v>
      </c>
      <c r="Q103" s="296">
        <v>0</v>
      </c>
      <c r="R103" s="296">
        <f>Q103*H103</f>
        <v>0</v>
      </c>
      <c r="S103" s="296">
        <v>0</v>
      </c>
      <c r="T103" s="29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186</v>
      </c>
      <c r="AT103" s="227" t="s">
        <v>181</v>
      </c>
      <c r="AU103" s="227" t="s">
        <v>76</v>
      </c>
      <c r="AY103" s="20" t="s">
        <v>179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76</v>
      </c>
      <c r="BK103" s="228">
        <f>ROUND(I103*H103,2)</f>
        <v>0</v>
      </c>
      <c r="BL103" s="20" t="s">
        <v>186</v>
      </c>
      <c r="BM103" s="227" t="s">
        <v>2226</v>
      </c>
    </row>
    <row r="104" s="2" customFormat="1" ht="6.96" customHeight="1">
      <c r="A104" s="41"/>
      <c r="B104" s="62"/>
      <c r="C104" s="63"/>
      <c r="D104" s="63"/>
      <c r="E104" s="63"/>
      <c r="F104" s="63"/>
      <c r="G104" s="63"/>
      <c r="H104" s="63"/>
      <c r="I104" s="63"/>
      <c r="J104" s="63"/>
      <c r="K104" s="63"/>
      <c r="L104" s="47"/>
      <c r="M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</sheetData>
  <sheetProtection sheet="1" autoFilter="0" formatColumns="0" formatRows="0" objects="1" scenarios="1" spinCount="100000" saltValue="5snPXN0Txb5JL0g8JhPl4dyDZWpb/Ft8qL2rT8d4S0Iww3OaT3cq+LJl9Mc+emohHv/Dov2GxcJpOMs7NHA+lg==" hashValue="Np18jqTl2qM4+E9F4Z3y7UlhKDBTRBIFc3Wyr4RbRLaXSHg6RenX1IgUfMHQqUBabL2ptNiL+jwHr/Myyg09Ag==" algorithmName="SHA-512" password="CC51"/>
  <autoFilter ref="C79:K103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130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150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2227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12. 3. 2023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27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28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27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30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27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32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27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33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35</v>
      </c>
      <c r="E30" s="41"/>
      <c r="F30" s="41"/>
      <c r="G30" s="41"/>
      <c r="H30" s="41"/>
      <c r="I30" s="41"/>
      <c r="J30" s="157">
        <f>ROUND(J80,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37</v>
      </c>
      <c r="G32" s="41"/>
      <c r="H32" s="41"/>
      <c r="I32" s="158" t="s">
        <v>36</v>
      </c>
      <c r="J32" s="158" t="s">
        <v>38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39</v>
      </c>
      <c r="E33" s="146" t="s">
        <v>40</v>
      </c>
      <c r="F33" s="160">
        <f>ROUND((SUM(BE80:BE121)),  2)</f>
        <v>0</v>
      </c>
      <c r="G33" s="41"/>
      <c r="H33" s="41"/>
      <c r="I33" s="161">
        <v>0.20999999999999999</v>
      </c>
      <c r="J33" s="160">
        <f>ROUND(((SUM(BE80:BE121))*I33),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41</v>
      </c>
      <c r="F34" s="160">
        <f>ROUND((SUM(BF80:BF121)),  2)</f>
        <v>0</v>
      </c>
      <c r="G34" s="41"/>
      <c r="H34" s="41"/>
      <c r="I34" s="161">
        <v>0.14999999999999999</v>
      </c>
      <c r="J34" s="160">
        <f>ROUND(((SUM(BF80:BF121))*I34),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42</v>
      </c>
      <c r="F35" s="160">
        <f>ROUND((SUM(BG80:BG121)),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43</v>
      </c>
      <c r="F36" s="160">
        <f>ROUND((SUM(BH80:BH121)),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44</v>
      </c>
      <c r="F37" s="160">
        <f>ROUND((SUM(BI80:BI121)),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154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KŘEPTOV - VDJ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SO04 - Stavební elektroinstalace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 xml:space="preserve"> </v>
      </c>
      <c r="G52" s="43"/>
      <c r="H52" s="43"/>
      <c r="I52" s="35" t="s">
        <v>23</v>
      </c>
      <c r="J52" s="75" t="str">
        <f>IF(J12="","",J12)</f>
        <v>12. 3. 2023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30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28</v>
      </c>
      <c r="D55" s="43"/>
      <c r="E55" s="43"/>
      <c r="F55" s="30" t="str">
        <f>IF(E18="","",E18)</f>
        <v>Vyplň údaj</v>
      </c>
      <c r="G55" s="43"/>
      <c r="H55" s="43"/>
      <c r="I55" s="35" t="s">
        <v>32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155</v>
      </c>
      <c r="D57" s="175"/>
      <c r="E57" s="175"/>
      <c r="F57" s="175"/>
      <c r="G57" s="175"/>
      <c r="H57" s="175"/>
      <c r="I57" s="175"/>
      <c r="J57" s="176" t="s">
        <v>156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67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157</v>
      </c>
    </row>
    <row r="60" s="9" customFormat="1" ht="24.96" customHeight="1">
      <c r="A60" s="9"/>
      <c r="B60" s="178"/>
      <c r="C60" s="179"/>
      <c r="D60" s="180" t="s">
        <v>2156</v>
      </c>
      <c r="E60" s="181"/>
      <c r="F60" s="181"/>
      <c r="G60" s="181"/>
      <c r="H60" s="181"/>
      <c r="I60" s="181"/>
      <c r="J60" s="182">
        <f>J81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164</v>
      </c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3" t="str">
        <f>E7</f>
        <v>KŘEPTOV - VDJ</v>
      </c>
      <c r="F70" s="35"/>
      <c r="G70" s="35"/>
      <c r="H70" s="35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150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SO04 - Stavební elektroinstalace</v>
      </c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 xml:space="preserve"> </v>
      </c>
      <c r="G74" s="43"/>
      <c r="H74" s="43"/>
      <c r="I74" s="35" t="s">
        <v>23</v>
      </c>
      <c r="J74" s="75" t="str">
        <f>IF(J12="","",J12)</f>
        <v>12. 3. 2023</v>
      </c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30</v>
      </c>
      <c r="J76" s="39" t="str">
        <f>E21</f>
        <v xml:space="preserve"> </v>
      </c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28</v>
      </c>
      <c r="D77" s="43"/>
      <c r="E77" s="43"/>
      <c r="F77" s="30" t="str">
        <f>IF(E18="","",E18)</f>
        <v>Vyplň údaj</v>
      </c>
      <c r="G77" s="43"/>
      <c r="H77" s="43"/>
      <c r="I77" s="35" t="s">
        <v>32</v>
      </c>
      <c r="J77" s="39" t="str">
        <f>E24</f>
        <v xml:space="preserve"> 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9"/>
      <c r="B79" s="190"/>
      <c r="C79" s="191" t="s">
        <v>165</v>
      </c>
      <c r="D79" s="192" t="s">
        <v>54</v>
      </c>
      <c r="E79" s="192" t="s">
        <v>50</v>
      </c>
      <c r="F79" s="192" t="s">
        <v>51</v>
      </c>
      <c r="G79" s="192" t="s">
        <v>166</v>
      </c>
      <c r="H79" s="192" t="s">
        <v>167</v>
      </c>
      <c r="I79" s="192" t="s">
        <v>168</v>
      </c>
      <c r="J79" s="192" t="s">
        <v>156</v>
      </c>
      <c r="K79" s="193" t="s">
        <v>169</v>
      </c>
      <c r="L79" s="194"/>
      <c r="M79" s="95" t="s">
        <v>19</v>
      </c>
      <c r="N79" s="96" t="s">
        <v>39</v>
      </c>
      <c r="O79" s="96" t="s">
        <v>170</v>
      </c>
      <c r="P79" s="96" t="s">
        <v>171</v>
      </c>
      <c r="Q79" s="96" t="s">
        <v>172</v>
      </c>
      <c r="R79" s="96" t="s">
        <v>173</v>
      </c>
      <c r="S79" s="96" t="s">
        <v>174</v>
      </c>
      <c r="T79" s="97" t="s">
        <v>175</v>
      </c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</row>
    <row r="80" s="2" customFormat="1" ht="22.8" customHeight="1">
      <c r="A80" s="41"/>
      <c r="B80" s="42"/>
      <c r="C80" s="102" t="s">
        <v>176</v>
      </c>
      <c r="D80" s="43"/>
      <c r="E80" s="43"/>
      <c r="F80" s="43"/>
      <c r="G80" s="43"/>
      <c r="H80" s="43"/>
      <c r="I80" s="43"/>
      <c r="J80" s="195">
        <f>BK80</f>
        <v>0</v>
      </c>
      <c r="K80" s="43"/>
      <c r="L80" s="47"/>
      <c r="M80" s="98"/>
      <c r="N80" s="196"/>
      <c r="O80" s="99"/>
      <c r="P80" s="197">
        <f>P81</f>
        <v>0</v>
      </c>
      <c r="Q80" s="99"/>
      <c r="R80" s="197">
        <f>R81</f>
        <v>0</v>
      </c>
      <c r="S80" s="99"/>
      <c r="T80" s="198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68</v>
      </c>
      <c r="AU80" s="20" t="s">
        <v>157</v>
      </c>
      <c r="BK80" s="199">
        <f>BK81</f>
        <v>0</v>
      </c>
    </row>
    <row r="81" s="12" customFormat="1" ht="25.92" customHeight="1">
      <c r="A81" s="12"/>
      <c r="B81" s="200"/>
      <c r="C81" s="201"/>
      <c r="D81" s="202" t="s">
        <v>68</v>
      </c>
      <c r="E81" s="203" t="s">
        <v>2157</v>
      </c>
      <c r="F81" s="203" t="s">
        <v>2158</v>
      </c>
      <c r="G81" s="201"/>
      <c r="H81" s="201"/>
      <c r="I81" s="204"/>
      <c r="J81" s="205">
        <f>BK81</f>
        <v>0</v>
      </c>
      <c r="K81" s="201"/>
      <c r="L81" s="206"/>
      <c r="M81" s="207"/>
      <c r="N81" s="208"/>
      <c r="O81" s="208"/>
      <c r="P81" s="209">
        <f>SUM(P82:P121)</f>
        <v>0</v>
      </c>
      <c r="Q81" s="208"/>
      <c r="R81" s="209">
        <f>SUM(R82:R121)</f>
        <v>0</v>
      </c>
      <c r="S81" s="208"/>
      <c r="T81" s="210">
        <f>SUM(T82:T121)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1" t="s">
        <v>76</v>
      </c>
      <c r="AT81" s="212" t="s">
        <v>68</v>
      </c>
      <c r="AU81" s="212" t="s">
        <v>69</v>
      </c>
      <c r="AY81" s="211" t="s">
        <v>179</v>
      </c>
      <c r="BK81" s="213">
        <f>SUM(BK82:BK121)</f>
        <v>0</v>
      </c>
    </row>
    <row r="82" s="2" customFormat="1" ht="16.5" customHeight="1">
      <c r="A82" s="41"/>
      <c r="B82" s="42"/>
      <c r="C82" s="216" t="s">
        <v>76</v>
      </c>
      <c r="D82" s="216" t="s">
        <v>181</v>
      </c>
      <c r="E82" s="217" t="s">
        <v>2159</v>
      </c>
      <c r="F82" s="218" t="s">
        <v>2228</v>
      </c>
      <c r="G82" s="219" t="s">
        <v>2213</v>
      </c>
      <c r="H82" s="220">
        <v>1</v>
      </c>
      <c r="I82" s="221"/>
      <c r="J82" s="222">
        <f>ROUND(I82*H82,2)</f>
        <v>0</v>
      </c>
      <c r="K82" s="218" t="s">
        <v>19</v>
      </c>
      <c r="L82" s="47"/>
      <c r="M82" s="223" t="s">
        <v>19</v>
      </c>
      <c r="N82" s="224" t="s">
        <v>40</v>
      </c>
      <c r="O82" s="87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7" t="s">
        <v>186</v>
      </c>
      <c r="AT82" s="227" t="s">
        <v>181</v>
      </c>
      <c r="AU82" s="227" t="s">
        <v>76</v>
      </c>
      <c r="AY82" s="20" t="s">
        <v>179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20" t="s">
        <v>76</v>
      </c>
      <c r="BK82" s="228">
        <f>ROUND(I82*H82,2)</f>
        <v>0</v>
      </c>
      <c r="BL82" s="20" t="s">
        <v>186</v>
      </c>
      <c r="BM82" s="227" t="s">
        <v>2229</v>
      </c>
    </row>
    <row r="83" s="2" customFormat="1" ht="16.5" customHeight="1">
      <c r="A83" s="41"/>
      <c r="B83" s="42"/>
      <c r="C83" s="216" t="s">
        <v>78</v>
      </c>
      <c r="D83" s="216" t="s">
        <v>181</v>
      </c>
      <c r="E83" s="217" t="s">
        <v>2195</v>
      </c>
      <c r="F83" s="218" t="s">
        <v>2230</v>
      </c>
      <c r="G83" s="219" t="s">
        <v>416</v>
      </c>
      <c r="H83" s="220">
        <v>10</v>
      </c>
      <c r="I83" s="221"/>
      <c r="J83" s="222">
        <f>ROUND(I83*H83,2)</f>
        <v>0</v>
      </c>
      <c r="K83" s="218" t="s">
        <v>19</v>
      </c>
      <c r="L83" s="47"/>
      <c r="M83" s="223" t="s">
        <v>19</v>
      </c>
      <c r="N83" s="224" t="s">
        <v>40</v>
      </c>
      <c r="O83" s="87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27" t="s">
        <v>186</v>
      </c>
      <c r="AT83" s="227" t="s">
        <v>181</v>
      </c>
      <c r="AU83" s="227" t="s">
        <v>76</v>
      </c>
      <c r="AY83" s="20" t="s">
        <v>179</v>
      </c>
      <c r="BE83" s="228">
        <f>IF(N83="základní",J83,0)</f>
        <v>0</v>
      </c>
      <c r="BF83" s="228">
        <f>IF(N83="snížená",J83,0)</f>
        <v>0</v>
      </c>
      <c r="BG83" s="228">
        <f>IF(N83="zákl. přenesená",J83,0)</f>
        <v>0</v>
      </c>
      <c r="BH83" s="228">
        <f>IF(N83="sníž. přenesená",J83,0)</f>
        <v>0</v>
      </c>
      <c r="BI83" s="228">
        <f>IF(N83="nulová",J83,0)</f>
        <v>0</v>
      </c>
      <c r="BJ83" s="20" t="s">
        <v>76</v>
      </c>
      <c r="BK83" s="228">
        <f>ROUND(I83*H83,2)</f>
        <v>0</v>
      </c>
      <c r="BL83" s="20" t="s">
        <v>186</v>
      </c>
      <c r="BM83" s="227" t="s">
        <v>2231</v>
      </c>
    </row>
    <row r="84" s="2" customFormat="1" ht="16.5" customHeight="1">
      <c r="A84" s="41"/>
      <c r="B84" s="42"/>
      <c r="C84" s="216" t="s">
        <v>101</v>
      </c>
      <c r="D84" s="216" t="s">
        <v>181</v>
      </c>
      <c r="E84" s="217" t="s">
        <v>2198</v>
      </c>
      <c r="F84" s="218" t="s">
        <v>2232</v>
      </c>
      <c r="G84" s="219" t="s">
        <v>416</v>
      </c>
      <c r="H84" s="220">
        <v>80</v>
      </c>
      <c r="I84" s="221"/>
      <c r="J84" s="222">
        <f>ROUND(I84*H84,2)</f>
        <v>0</v>
      </c>
      <c r="K84" s="218" t="s">
        <v>19</v>
      </c>
      <c r="L84" s="47"/>
      <c r="M84" s="223" t="s">
        <v>19</v>
      </c>
      <c r="N84" s="224" t="s">
        <v>40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186</v>
      </c>
      <c r="AT84" s="227" t="s">
        <v>181</v>
      </c>
      <c r="AU84" s="227" t="s">
        <v>76</v>
      </c>
      <c r="AY84" s="20" t="s">
        <v>179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76</v>
      </c>
      <c r="BK84" s="228">
        <f>ROUND(I84*H84,2)</f>
        <v>0</v>
      </c>
      <c r="BL84" s="20" t="s">
        <v>186</v>
      </c>
      <c r="BM84" s="227" t="s">
        <v>2233</v>
      </c>
    </row>
    <row r="85" s="2" customFormat="1" ht="16.5" customHeight="1">
      <c r="A85" s="41"/>
      <c r="B85" s="42"/>
      <c r="C85" s="216" t="s">
        <v>186</v>
      </c>
      <c r="D85" s="216" t="s">
        <v>181</v>
      </c>
      <c r="E85" s="217" t="s">
        <v>2202</v>
      </c>
      <c r="F85" s="218" t="s">
        <v>2234</v>
      </c>
      <c r="G85" s="219" t="s">
        <v>416</v>
      </c>
      <c r="H85" s="220">
        <v>5</v>
      </c>
      <c r="I85" s="221"/>
      <c r="J85" s="222">
        <f>ROUND(I85*H85,2)</f>
        <v>0</v>
      </c>
      <c r="K85" s="218" t="s">
        <v>19</v>
      </c>
      <c r="L85" s="47"/>
      <c r="M85" s="223" t="s">
        <v>19</v>
      </c>
      <c r="N85" s="224" t="s">
        <v>40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186</v>
      </c>
      <c r="AT85" s="227" t="s">
        <v>181</v>
      </c>
      <c r="AU85" s="227" t="s">
        <v>76</v>
      </c>
      <c r="AY85" s="20" t="s">
        <v>179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76</v>
      </c>
      <c r="BK85" s="228">
        <f>ROUND(I85*H85,2)</f>
        <v>0</v>
      </c>
      <c r="BL85" s="20" t="s">
        <v>186</v>
      </c>
      <c r="BM85" s="227" t="s">
        <v>2235</v>
      </c>
    </row>
    <row r="86" s="2" customFormat="1" ht="16.5" customHeight="1">
      <c r="A86" s="41"/>
      <c r="B86" s="42"/>
      <c r="C86" s="216" t="s">
        <v>207</v>
      </c>
      <c r="D86" s="216" t="s">
        <v>181</v>
      </c>
      <c r="E86" s="217" t="s">
        <v>2205</v>
      </c>
      <c r="F86" s="218" t="s">
        <v>2236</v>
      </c>
      <c r="G86" s="219" t="s">
        <v>416</v>
      </c>
      <c r="H86" s="220">
        <v>10</v>
      </c>
      <c r="I86" s="221"/>
      <c r="J86" s="222">
        <f>ROUND(I86*H86,2)</f>
        <v>0</v>
      </c>
      <c r="K86" s="218" t="s">
        <v>19</v>
      </c>
      <c r="L86" s="47"/>
      <c r="M86" s="223" t="s">
        <v>19</v>
      </c>
      <c r="N86" s="224" t="s">
        <v>40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186</v>
      </c>
      <c r="AT86" s="227" t="s">
        <v>181</v>
      </c>
      <c r="AU86" s="227" t="s">
        <v>76</v>
      </c>
      <c r="AY86" s="20" t="s">
        <v>179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76</v>
      </c>
      <c r="BK86" s="228">
        <f>ROUND(I86*H86,2)</f>
        <v>0</v>
      </c>
      <c r="BL86" s="20" t="s">
        <v>186</v>
      </c>
      <c r="BM86" s="227" t="s">
        <v>2237</v>
      </c>
    </row>
    <row r="87" s="2" customFormat="1" ht="16.5" customHeight="1">
      <c r="A87" s="41"/>
      <c r="B87" s="42"/>
      <c r="C87" s="216" t="s">
        <v>213</v>
      </c>
      <c r="D87" s="216" t="s">
        <v>181</v>
      </c>
      <c r="E87" s="217" t="s">
        <v>2208</v>
      </c>
      <c r="F87" s="218" t="s">
        <v>2238</v>
      </c>
      <c r="G87" s="219" t="s">
        <v>416</v>
      </c>
      <c r="H87" s="220">
        <v>20</v>
      </c>
      <c r="I87" s="221"/>
      <c r="J87" s="222">
        <f>ROUND(I87*H87,2)</f>
        <v>0</v>
      </c>
      <c r="K87" s="218" t="s">
        <v>19</v>
      </c>
      <c r="L87" s="47"/>
      <c r="M87" s="223" t="s">
        <v>19</v>
      </c>
      <c r="N87" s="224" t="s">
        <v>40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186</v>
      </c>
      <c r="AT87" s="227" t="s">
        <v>181</v>
      </c>
      <c r="AU87" s="227" t="s">
        <v>76</v>
      </c>
      <c r="AY87" s="20" t="s">
        <v>179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76</v>
      </c>
      <c r="BK87" s="228">
        <f>ROUND(I87*H87,2)</f>
        <v>0</v>
      </c>
      <c r="BL87" s="20" t="s">
        <v>186</v>
      </c>
      <c r="BM87" s="227" t="s">
        <v>2239</v>
      </c>
    </row>
    <row r="88" s="2" customFormat="1" ht="16.5" customHeight="1">
      <c r="A88" s="41"/>
      <c r="B88" s="42"/>
      <c r="C88" s="216" t="s">
        <v>220</v>
      </c>
      <c r="D88" s="216" t="s">
        <v>181</v>
      </c>
      <c r="E88" s="217" t="s">
        <v>2211</v>
      </c>
      <c r="F88" s="218" t="s">
        <v>2240</v>
      </c>
      <c r="G88" s="219" t="s">
        <v>416</v>
      </c>
      <c r="H88" s="220">
        <v>50</v>
      </c>
      <c r="I88" s="221"/>
      <c r="J88" s="222">
        <f>ROUND(I88*H88,2)</f>
        <v>0</v>
      </c>
      <c r="K88" s="218" t="s">
        <v>19</v>
      </c>
      <c r="L88" s="47"/>
      <c r="M88" s="223" t="s">
        <v>19</v>
      </c>
      <c r="N88" s="224" t="s">
        <v>40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186</v>
      </c>
      <c r="AT88" s="227" t="s">
        <v>181</v>
      </c>
      <c r="AU88" s="227" t="s">
        <v>76</v>
      </c>
      <c r="AY88" s="20" t="s">
        <v>179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76</v>
      </c>
      <c r="BK88" s="228">
        <f>ROUND(I88*H88,2)</f>
        <v>0</v>
      </c>
      <c r="BL88" s="20" t="s">
        <v>186</v>
      </c>
      <c r="BM88" s="227" t="s">
        <v>2241</v>
      </c>
    </row>
    <row r="89" s="2" customFormat="1" ht="16.5" customHeight="1">
      <c r="A89" s="41"/>
      <c r="B89" s="42"/>
      <c r="C89" s="216" t="s">
        <v>229</v>
      </c>
      <c r="D89" s="216" t="s">
        <v>181</v>
      </c>
      <c r="E89" s="217" t="s">
        <v>2215</v>
      </c>
      <c r="F89" s="218" t="s">
        <v>2242</v>
      </c>
      <c r="G89" s="219" t="s">
        <v>184</v>
      </c>
      <c r="H89" s="220">
        <v>4</v>
      </c>
      <c r="I89" s="221"/>
      <c r="J89" s="222">
        <f>ROUND(I89*H89,2)</f>
        <v>0</v>
      </c>
      <c r="K89" s="218" t="s">
        <v>19</v>
      </c>
      <c r="L89" s="47"/>
      <c r="M89" s="223" t="s">
        <v>19</v>
      </c>
      <c r="N89" s="224" t="s">
        <v>40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186</v>
      </c>
      <c r="AT89" s="227" t="s">
        <v>181</v>
      </c>
      <c r="AU89" s="227" t="s">
        <v>76</v>
      </c>
      <c r="AY89" s="20" t="s">
        <v>179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76</v>
      </c>
      <c r="BK89" s="228">
        <f>ROUND(I89*H89,2)</f>
        <v>0</v>
      </c>
      <c r="BL89" s="20" t="s">
        <v>186</v>
      </c>
      <c r="BM89" s="227" t="s">
        <v>2243</v>
      </c>
    </row>
    <row r="90" s="2" customFormat="1" ht="16.5" customHeight="1">
      <c r="A90" s="41"/>
      <c r="B90" s="42"/>
      <c r="C90" s="216" t="s">
        <v>235</v>
      </c>
      <c r="D90" s="216" t="s">
        <v>181</v>
      </c>
      <c r="E90" s="217" t="s">
        <v>2218</v>
      </c>
      <c r="F90" s="218" t="s">
        <v>2166</v>
      </c>
      <c r="G90" s="219" t="s">
        <v>184</v>
      </c>
      <c r="H90" s="220">
        <v>4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40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186</v>
      </c>
      <c r="AT90" s="227" t="s">
        <v>181</v>
      </c>
      <c r="AU90" s="227" t="s">
        <v>76</v>
      </c>
      <c r="AY90" s="20" t="s">
        <v>179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76</v>
      </c>
      <c r="BK90" s="228">
        <f>ROUND(I90*H90,2)</f>
        <v>0</v>
      </c>
      <c r="BL90" s="20" t="s">
        <v>186</v>
      </c>
      <c r="BM90" s="227" t="s">
        <v>2244</v>
      </c>
    </row>
    <row r="91" s="2" customFormat="1" ht="16.5" customHeight="1">
      <c r="A91" s="41"/>
      <c r="B91" s="42"/>
      <c r="C91" s="216" t="s">
        <v>241</v>
      </c>
      <c r="D91" s="216" t="s">
        <v>181</v>
      </c>
      <c r="E91" s="217" t="s">
        <v>2245</v>
      </c>
      <c r="F91" s="218" t="s">
        <v>2246</v>
      </c>
      <c r="G91" s="219" t="s">
        <v>184</v>
      </c>
      <c r="H91" s="220">
        <v>50</v>
      </c>
      <c r="I91" s="221"/>
      <c r="J91" s="222">
        <f>ROUND(I91*H91,2)</f>
        <v>0</v>
      </c>
      <c r="K91" s="218" t="s">
        <v>19</v>
      </c>
      <c r="L91" s="47"/>
      <c r="M91" s="223" t="s">
        <v>19</v>
      </c>
      <c r="N91" s="224" t="s">
        <v>40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186</v>
      </c>
      <c r="AT91" s="227" t="s">
        <v>181</v>
      </c>
      <c r="AU91" s="227" t="s">
        <v>76</v>
      </c>
      <c r="AY91" s="20" t="s">
        <v>179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76</v>
      </c>
      <c r="BK91" s="228">
        <f>ROUND(I91*H91,2)</f>
        <v>0</v>
      </c>
      <c r="BL91" s="20" t="s">
        <v>186</v>
      </c>
      <c r="BM91" s="227" t="s">
        <v>2247</v>
      </c>
    </row>
    <row r="92" s="2" customFormat="1" ht="16.5" customHeight="1">
      <c r="A92" s="41"/>
      <c r="B92" s="42"/>
      <c r="C92" s="216" t="s">
        <v>247</v>
      </c>
      <c r="D92" s="216" t="s">
        <v>181</v>
      </c>
      <c r="E92" s="217" t="s">
        <v>2248</v>
      </c>
      <c r="F92" s="218" t="s">
        <v>2249</v>
      </c>
      <c r="G92" s="219" t="s">
        <v>416</v>
      </c>
      <c r="H92" s="220">
        <v>12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186</v>
      </c>
      <c r="AT92" s="227" t="s">
        <v>181</v>
      </c>
      <c r="AU92" s="227" t="s">
        <v>76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186</v>
      </c>
      <c r="BM92" s="227" t="s">
        <v>2250</v>
      </c>
    </row>
    <row r="93" s="2" customFormat="1" ht="16.5" customHeight="1">
      <c r="A93" s="41"/>
      <c r="B93" s="42"/>
      <c r="C93" s="216" t="s">
        <v>253</v>
      </c>
      <c r="D93" s="216" t="s">
        <v>181</v>
      </c>
      <c r="E93" s="217" t="s">
        <v>2251</v>
      </c>
      <c r="F93" s="218" t="s">
        <v>2252</v>
      </c>
      <c r="G93" s="219" t="s">
        <v>416</v>
      </c>
      <c r="H93" s="220">
        <v>12</v>
      </c>
      <c r="I93" s="221"/>
      <c r="J93" s="222">
        <f>ROUND(I93*H93,2)</f>
        <v>0</v>
      </c>
      <c r="K93" s="218" t="s">
        <v>19</v>
      </c>
      <c r="L93" s="47"/>
      <c r="M93" s="223" t="s">
        <v>19</v>
      </c>
      <c r="N93" s="224" t="s">
        <v>40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186</v>
      </c>
      <c r="AT93" s="227" t="s">
        <v>181</v>
      </c>
      <c r="AU93" s="227" t="s">
        <v>76</v>
      </c>
      <c r="AY93" s="20" t="s">
        <v>179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76</v>
      </c>
      <c r="BK93" s="228">
        <f>ROUND(I93*H93,2)</f>
        <v>0</v>
      </c>
      <c r="BL93" s="20" t="s">
        <v>186</v>
      </c>
      <c r="BM93" s="227" t="s">
        <v>2253</v>
      </c>
    </row>
    <row r="94" s="2" customFormat="1" ht="16.5" customHeight="1">
      <c r="A94" s="41"/>
      <c r="B94" s="42"/>
      <c r="C94" s="216" t="s">
        <v>258</v>
      </c>
      <c r="D94" s="216" t="s">
        <v>181</v>
      </c>
      <c r="E94" s="217" t="s">
        <v>2254</v>
      </c>
      <c r="F94" s="218" t="s">
        <v>2255</v>
      </c>
      <c r="G94" s="219" t="s">
        <v>416</v>
      </c>
      <c r="H94" s="220">
        <v>8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76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2256</v>
      </c>
    </row>
    <row r="95" s="2" customFormat="1" ht="16.5" customHeight="1">
      <c r="A95" s="41"/>
      <c r="B95" s="42"/>
      <c r="C95" s="216" t="s">
        <v>266</v>
      </c>
      <c r="D95" s="216" t="s">
        <v>181</v>
      </c>
      <c r="E95" s="217" t="s">
        <v>2257</v>
      </c>
      <c r="F95" s="218" t="s">
        <v>2258</v>
      </c>
      <c r="G95" s="219" t="s">
        <v>416</v>
      </c>
      <c r="H95" s="220">
        <v>10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40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186</v>
      </c>
      <c r="AT95" s="227" t="s">
        <v>181</v>
      </c>
      <c r="AU95" s="227" t="s">
        <v>76</v>
      </c>
      <c r="AY95" s="20" t="s">
        <v>179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76</v>
      </c>
      <c r="BK95" s="228">
        <f>ROUND(I95*H95,2)</f>
        <v>0</v>
      </c>
      <c r="BL95" s="20" t="s">
        <v>186</v>
      </c>
      <c r="BM95" s="227" t="s">
        <v>2259</v>
      </c>
    </row>
    <row r="96" s="2" customFormat="1" ht="16.5" customHeight="1">
      <c r="A96" s="41"/>
      <c r="B96" s="42"/>
      <c r="C96" s="216" t="s">
        <v>8</v>
      </c>
      <c r="D96" s="216" t="s">
        <v>181</v>
      </c>
      <c r="E96" s="217" t="s">
        <v>2260</v>
      </c>
      <c r="F96" s="218" t="s">
        <v>2261</v>
      </c>
      <c r="G96" s="219" t="s">
        <v>184</v>
      </c>
      <c r="H96" s="220">
        <v>200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76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2262</v>
      </c>
    </row>
    <row r="97" s="2" customFormat="1" ht="16.5" customHeight="1">
      <c r="A97" s="41"/>
      <c r="B97" s="42"/>
      <c r="C97" s="216" t="s">
        <v>276</v>
      </c>
      <c r="D97" s="216" t="s">
        <v>181</v>
      </c>
      <c r="E97" s="217" t="s">
        <v>2263</v>
      </c>
      <c r="F97" s="218" t="s">
        <v>2264</v>
      </c>
      <c r="G97" s="219" t="s">
        <v>184</v>
      </c>
      <c r="H97" s="220">
        <v>10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40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186</v>
      </c>
      <c r="AT97" s="227" t="s">
        <v>181</v>
      </c>
      <c r="AU97" s="227" t="s">
        <v>76</v>
      </c>
      <c r="AY97" s="20" t="s">
        <v>179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76</v>
      </c>
      <c r="BK97" s="228">
        <f>ROUND(I97*H97,2)</f>
        <v>0</v>
      </c>
      <c r="BL97" s="20" t="s">
        <v>186</v>
      </c>
      <c r="BM97" s="227" t="s">
        <v>2265</v>
      </c>
    </row>
    <row r="98" s="2" customFormat="1" ht="16.5" customHeight="1">
      <c r="A98" s="41"/>
      <c r="B98" s="42"/>
      <c r="C98" s="216" t="s">
        <v>284</v>
      </c>
      <c r="D98" s="216" t="s">
        <v>181</v>
      </c>
      <c r="E98" s="217" t="s">
        <v>2266</v>
      </c>
      <c r="F98" s="218" t="s">
        <v>2267</v>
      </c>
      <c r="G98" s="219" t="s">
        <v>184</v>
      </c>
      <c r="H98" s="220">
        <v>2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76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2268</v>
      </c>
    </row>
    <row r="99" s="2" customFormat="1" ht="16.5" customHeight="1">
      <c r="A99" s="41"/>
      <c r="B99" s="42"/>
      <c r="C99" s="216" t="s">
        <v>291</v>
      </c>
      <c r="D99" s="216" t="s">
        <v>181</v>
      </c>
      <c r="E99" s="217" t="s">
        <v>2269</v>
      </c>
      <c r="F99" s="218" t="s">
        <v>2270</v>
      </c>
      <c r="G99" s="219" t="s">
        <v>184</v>
      </c>
      <c r="H99" s="220">
        <v>1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76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2271</v>
      </c>
    </row>
    <row r="100" s="2" customFormat="1" ht="16.5" customHeight="1">
      <c r="A100" s="41"/>
      <c r="B100" s="42"/>
      <c r="C100" s="216" t="s">
        <v>299</v>
      </c>
      <c r="D100" s="216" t="s">
        <v>181</v>
      </c>
      <c r="E100" s="217" t="s">
        <v>2272</v>
      </c>
      <c r="F100" s="218" t="s">
        <v>2273</v>
      </c>
      <c r="G100" s="219" t="s">
        <v>184</v>
      </c>
      <c r="H100" s="220">
        <v>4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76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2274</v>
      </c>
    </row>
    <row r="101" s="2" customFormat="1" ht="16.5" customHeight="1">
      <c r="A101" s="41"/>
      <c r="B101" s="42"/>
      <c r="C101" s="216" t="s">
        <v>389</v>
      </c>
      <c r="D101" s="216" t="s">
        <v>181</v>
      </c>
      <c r="E101" s="217" t="s">
        <v>2275</v>
      </c>
      <c r="F101" s="218" t="s">
        <v>2276</v>
      </c>
      <c r="G101" s="219" t="s">
        <v>184</v>
      </c>
      <c r="H101" s="220">
        <v>2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40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186</v>
      </c>
      <c r="AT101" s="227" t="s">
        <v>181</v>
      </c>
      <c r="AU101" s="227" t="s">
        <v>76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2277</v>
      </c>
    </row>
    <row r="102" s="2" customFormat="1" ht="16.5" customHeight="1">
      <c r="A102" s="41"/>
      <c r="B102" s="42"/>
      <c r="C102" s="216" t="s">
        <v>7</v>
      </c>
      <c r="D102" s="216" t="s">
        <v>181</v>
      </c>
      <c r="E102" s="217" t="s">
        <v>2278</v>
      </c>
      <c r="F102" s="218" t="s">
        <v>2279</v>
      </c>
      <c r="G102" s="219" t="s">
        <v>184</v>
      </c>
      <c r="H102" s="220">
        <v>2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76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2280</v>
      </c>
    </row>
    <row r="103" s="2" customFormat="1" ht="16.5" customHeight="1">
      <c r="A103" s="41"/>
      <c r="B103" s="42"/>
      <c r="C103" s="216" t="s">
        <v>393</v>
      </c>
      <c r="D103" s="216" t="s">
        <v>181</v>
      </c>
      <c r="E103" s="217" t="s">
        <v>2281</v>
      </c>
      <c r="F103" s="218" t="s">
        <v>2193</v>
      </c>
      <c r="G103" s="219" t="s">
        <v>262</v>
      </c>
      <c r="H103" s="220">
        <v>5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40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186</v>
      </c>
      <c r="AT103" s="227" t="s">
        <v>181</v>
      </c>
      <c r="AU103" s="227" t="s">
        <v>76</v>
      </c>
      <c r="AY103" s="20" t="s">
        <v>179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76</v>
      </c>
      <c r="BK103" s="228">
        <f>ROUND(I103*H103,2)</f>
        <v>0</v>
      </c>
      <c r="BL103" s="20" t="s">
        <v>186</v>
      </c>
      <c r="BM103" s="227" t="s">
        <v>2282</v>
      </c>
    </row>
    <row r="104" s="2" customFormat="1" ht="16.5" customHeight="1">
      <c r="A104" s="41"/>
      <c r="B104" s="42"/>
      <c r="C104" s="216" t="s">
        <v>396</v>
      </c>
      <c r="D104" s="216" t="s">
        <v>181</v>
      </c>
      <c r="E104" s="217" t="s">
        <v>2221</v>
      </c>
      <c r="F104" s="218" t="s">
        <v>2283</v>
      </c>
      <c r="G104" s="219" t="s">
        <v>416</v>
      </c>
      <c r="H104" s="220">
        <v>40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40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186</v>
      </c>
      <c r="AT104" s="227" t="s">
        <v>181</v>
      </c>
      <c r="AU104" s="227" t="s">
        <v>76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2284</v>
      </c>
    </row>
    <row r="105" s="2" customFormat="1" ht="16.5" customHeight="1">
      <c r="A105" s="41"/>
      <c r="B105" s="42"/>
      <c r="C105" s="216" t="s">
        <v>402</v>
      </c>
      <c r="D105" s="216" t="s">
        <v>181</v>
      </c>
      <c r="E105" s="217" t="s">
        <v>2224</v>
      </c>
      <c r="F105" s="218" t="s">
        <v>2184</v>
      </c>
      <c r="G105" s="219" t="s">
        <v>416</v>
      </c>
      <c r="H105" s="220">
        <v>20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40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186</v>
      </c>
      <c r="AT105" s="227" t="s">
        <v>181</v>
      </c>
      <c r="AU105" s="227" t="s">
        <v>76</v>
      </c>
      <c r="AY105" s="20" t="s">
        <v>179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76</v>
      </c>
      <c r="BK105" s="228">
        <f>ROUND(I105*H105,2)</f>
        <v>0</v>
      </c>
      <c r="BL105" s="20" t="s">
        <v>186</v>
      </c>
      <c r="BM105" s="227" t="s">
        <v>2285</v>
      </c>
    </row>
    <row r="106" s="2" customFormat="1" ht="16.5" customHeight="1">
      <c r="A106" s="41"/>
      <c r="B106" s="42"/>
      <c r="C106" s="216" t="s">
        <v>407</v>
      </c>
      <c r="D106" s="216" t="s">
        <v>181</v>
      </c>
      <c r="E106" s="217" t="s">
        <v>2286</v>
      </c>
      <c r="F106" s="218" t="s">
        <v>2287</v>
      </c>
      <c r="G106" s="219" t="s">
        <v>416</v>
      </c>
      <c r="H106" s="220">
        <v>25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76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2288</v>
      </c>
    </row>
    <row r="107" s="2" customFormat="1" ht="16.5" customHeight="1">
      <c r="A107" s="41"/>
      <c r="B107" s="42"/>
      <c r="C107" s="216" t="s">
        <v>413</v>
      </c>
      <c r="D107" s="216" t="s">
        <v>181</v>
      </c>
      <c r="E107" s="217" t="s">
        <v>2289</v>
      </c>
      <c r="F107" s="218" t="s">
        <v>2290</v>
      </c>
      <c r="G107" s="219" t="s">
        <v>184</v>
      </c>
      <c r="H107" s="220">
        <v>2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76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2291</v>
      </c>
    </row>
    <row r="108" s="2" customFormat="1" ht="16.5" customHeight="1">
      <c r="A108" s="41"/>
      <c r="B108" s="42"/>
      <c r="C108" s="216" t="s">
        <v>420</v>
      </c>
      <c r="D108" s="216" t="s">
        <v>181</v>
      </c>
      <c r="E108" s="217" t="s">
        <v>2292</v>
      </c>
      <c r="F108" s="218" t="s">
        <v>2293</v>
      </c>
      <c r="G108" s="219" t="s">
        <v>184</v>
      </c>
      <c r="H108" s="220">
        <v>4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40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186</v>
      </c>
      <c r="AT108" s="227" t="s">
        <v>181</v>
      </c>
      <c r="AU108" s="227" t="s">
        <v>76</v>
      </c>
      <c r="AY108" s="20" t="s">
        <v>179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76</v>
      </c>
      <c r="BK108" s="228">
        <f>ROUND(I108*H108,2)</f>
        <v>0</v>
      </c>
      <c r="BL108" s="20" t="s">
        <v>186</v>
      </c>
      <c r="BM108" s="227" t="s">
        <v>2294</v>
      </c>
    </row>
    <row r="109" s="2" customFormat="1" ht="16.5" customHeight="1">
      <c r="A109" s="41"/>
      <c r="B109" s="42"/>
      <c r="C109" s="216" t="s">
        <v>427</v>
      </c>
      <c r="D109" s="216" t="s">
        <v>181</v>
      </c>
      <c r="E109" s="217" t="s">
        <v>2295</v>
      </c>
      <c r="F109" s="218" t="s">
        <v>2296</v>
      </c>
      <c r="G109" s="219" t="s">
        <v>184</v>
      </c>
      <c r="H109" s="220">
        <v>8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40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186</v>
      </c>
      <c r="AT109" s="227" t="s">
        <v>181</v>
      </c>
      <c r="AU109" s="227" t="s">
        <v>76</v>
      </c>
      <c r="AY109" s="20" t="s">
        <v>179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76</v>
      </c>
      <c r="BK109" s="228">
        <f>ROUND(I109*H109,2)</f>
        <v>0</v>
      </c>
      <c r="BL109" s="20" t="s">
        <v>186</v>
      </c>
      <c r="BM109" s="227" t="s">
        <v>2297</v>
      </c>
    </row>
    <row r="110" s="2" customFormat="1" ht="16.5" customHeight="1">
      <c r="A110" s="41"/>
      <c r="B110" s="42"/>
      <c r="C110" s="216" t="s">
        <v>433</v>
      </c>
      <c r="D110" s="216" t="s">
        <v>181</v>
      </c>
      <c r="E110" s="217" t="s">
        <v>2298</v>
      </c>
      <c r="F110" s="218" t="s">
        <v>2299</v>
      </c>
      <c r="G110" s="219" t="s">
        <v>184</v>
      </c>
      <c r="H110" s="220">
        <v>10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76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2300</v>
      </c>
    </row>
    <row r="111" s="2" customFormat="1" ht="16.5" customHeight="1">
      <c r="A111" s="41"/>
      <c r="B111" s="42"/>
      <c r="C111" s="216" t="s">
        <v>439</v>
      </c>
      <c r="D111" s="216" t="s">
        <v>181</v>
      </c>
      <c r="E111" s="217" t="s">
        <v>2301</v>
      </c>
      <c r="F111" s="218" t="s">
        <v>2302</v>
      </c>
      <c r="G111" s="219" t="s">
        <v>184</v>
      </c>
      <c r="H111" s="220">
        <v>1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40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186</v>
      </c>
      <c r="AT111" s="227" t="s">
        <v>181</v>
      </c>
      <c r="AU111" s="227" t="s">
        <v>76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2303</v>
      </c>
    </row>
    <row r="112" s="2" customFormat="1" ht="16.5" customHeight="1">
      <c r="A112" s="41"/>
      <c r="B112" s="42"/>
      <c r="C112" s="216" t="s">
        <v>444</v>
      </c>
      <c r="D112" s="216" t="s">
        <v>181</v>
      </c>
      <c r="E112" s="217" t="s">
        <v>2304</v>
      </c>
      <c r="F112" s="218" t="s">
        <v>2305</v>
      </c>
      <c r="G112" s="219" t="s">
        <v>184</v>
      </c>
      <c r="H112" s="220">
        <v>18</v>
      </c>
      <c r="I112" s="221"/>
      <c r="J112" s="222">
        <f>ROUND(I112*H112,2)</f>
        <v>0</v>
      </c>
      <c r="K112" s="218" t="s">
        <v>19</v>
      </c>
      <c r="L112" s="47"/>
      <c r="M112" s="223" t="s">
        <v>19</v>
      </c>
      <c r="N112" s="224" t="s">
        <v>40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186</v>
      </c>
      <c r="AT112" s="227" t="s">
        <v>181</v>
      </c>
      <c r="AU112" s="227" t="s">
        <v>76</v>
      </c>
      <c r="AY112" s="20" t="s">
        <v>179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76</v>
      </c>
      <c r="BK112" s="228">
        <f>ROUND(I112*H112,2)</f>
        <v>0</v>
      </c>
      <c r="BL112" s="20" t="s">
        <v>186</v>
      </c>
      <c r="BM112" s="227" t="s">
        <v>2306</v>
      </c>
    </row>
    <row r="113" s="2" customFormat="1" ht="16.5" customHeight="1">
      <c r="A113" s="41"/>
      <c r="B113" s="42"/>
      <c r="C113" s="216" t="s">
        <v>450</v>
      </c>
      <c r="D113" s="216" t="s">
        <v>181</v>
      </c>
      <c r="E113" s="217" t="s">
        <v>2307</v>
      </c>
      <c r="F113" s="218" t="s">
        <v>2308</v>
      </c>
      <c r="G113" s="219" t="s">
        <v>184</v>
      </c>
      <c r="H113" s="220">
        <v>14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76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2309</v>
      </c>
    </row>
    <row r="114" s="2" customFormat="1" ht="16.5" customHeight="1">
      <c r="A114" s="41"/>
      <c r="B114" s="42"/>
      <c r="C114" s="216" t="s">
        <v>456</v>
      </c>
      <c r="D114" s="216" t="s">
        <v>181</v>
      </c>
      <c r="E114" s="217" t="s">
        <v>2310</v>
      </c>
      <c r="F114" s="218" t="s">
        <v>2311</v>
      </c>
      <c r="G114" s="219" t="s">
        <v>184</v>
      </c>
      <c r="H114" s="220">
        <v>10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40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186</v>
      </c>
      <c r="AT114" s="227" t="s">
        <v>181</v>
      </c>
      <c r="AU114" s="227" t="s">
        <v>76</v>
      </c>
      <c r="AY114" s="20" t="s">
        <v>179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76</v>
      </c>
      <c r="BK114" s="228">
        <f>ROUND(I114*H114,2)</f>
        <v>0</v>
      </c>
      <c r="BL114" s="20" t="s">
        <v>186</v>
      </c>
      <c r="BM114" s="227" t="s">
        <v>2312</v>
      </c>
    </row>
    <row r="115" s="2" customFormat="1" ht="16.5" customHeight="1">
      <c r="A115" s="41"/>
      <c r="B115" s="42"/>
      <c r="C115" s="216" t="s">
        <v>461</v>
      </c>
      <c r="D115" s="216" t="s">
        <v>181</v>
      </c>
      <c r="E115" s="217" t="s">
        <v>2313</v>
      </c>
      <c r="F115" s="218" t="s">
        <v>2314</v>
      </c>
      <c r="G115" s="219" t="s">
        <v>184</v>
      </c>
      <c r="H115" s="220">
        <v>20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40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186</v>
      </c>
      <c r="AT115" s="227" t="s">
        <v>181</v>
      </c>
      <c r="AU115" s="227" t="s">
        <v>76</v>
      </c>
      <c r="AY115" s="20" t="s">
        <v>179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76</v>
      </c>
      <c r="BK115" s="228">
        <f>ROUND(I115*H115,2)</f>
        <v>0</v>
      </c>
      <c r="BL115" s="20" t="s">
        <v>186</v>
      </c>
      <c r="BM115" s="227" t="s">
        <v>2315</v>
      </c>
    </row>
    <row r="116" s="2" customFormat="1" ht="16.5" customHeight="1">
      <c r="A116" s="41"/>
      <c r="B116" s="42"/>
      <c r="C116" s="216" t="s">
        <v>470</v>
      </c>
      <c r="D116" s="216" t="s">
        <v>181</v>
      </c>
      <c r="E116" s="217" t="s">
        <v>2316</v>
      </c>
      <c r="F116" s="218" t="s">
        <v>2317</v>
      </c>
      <c r="G116" s="219" t="s">
        <v>184</v>
      </c>
      <c r="H116" s="220">
        <v>1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40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186</v>
      </c>
      <c r="AT116" s="227" t="s">
        <v>181</v>
      </c>
      <c r="AU116" s="227" t="s">
        <v>76</v>
      </c>
      <c r="AY116" s="20" t="s">
        <v>179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76</v>
      </c>
      <c r="BK116" s="228">
        <f>ROUND(I116*H116,2)</f>
        <v>0</v>
      </c>
      <c r="BL116" s="20" t="s">
        <v>186</v>
      </c>
      <c r="BM116" s="227" t="s">
        <v>2318</v>
      </c>
    </row>
    <row r="117" s="2" customFormat="1" ht="16.5" customHeight="1">
      <c r="A117" s="41"/>
      <c r="B117" s="42"/>
      <c r="C117" s="216" t="s">
        <v>477</v>
      </c>
      <c r="D117" s="216" t="s">
        <v>181</v>
      </c>
      <c r="E117" s="217" t="s">
        <v>2319</v>
      </c>
      <c r="F117" s="218" t="s">
        <v>2320</v>
      </c>
      <c r="G117" s="219" t="s">
        <v>464</v>
      </c>
      <c r="H117" s="220">
        <v>1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40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186</v>
      </c>
      <c r="AT117" s="227" t="s">
        <v>181</v>
      </c>
      <c r="AU117" s="227" t="s">
        <v>76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2321</v>
      </c>
    </row>
    <row r="118" s="2" customFormat="1" ht="16.5" customHeight="1">
      <c r="A118" s="41"/>
      <c r="B118" s="42"/>
      <c r="C118" s="216" t="s">
        <v>484</v>
      </c>
      <c r="D118" s="216" t="s">
        <v>181</v>
      </c>
      <c r="E118" s="217" t="s">
        <v>2322</v>
      </c>
      <c r="F118" s="218" t="s">
        <v>2323</v>
      </c>
      <c r="G118" s="219" t="s">
        <v>464</v>
      </c>
      <c r="H118" s="220">
        <v>1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40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186</v>
      </c>
      <c r="AT118" s="227" t="s">
        <v>181</v>
      </c>
      <c r="AU118" s="227" t="s">
        <v>76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2324</v>
      </c>
    </row>
    <row r="119" s="2" customFormat="1" ht="16.5" customHeight="1">
      <c r="A119" s="41"/>
      <c r="B119" s="42"/>
      <c r="C119" s="216" t="s">
        <v>489</v>
      </c>
      <c r="D119" s="216" t="s">
        <v>181</v>
      </c>
      <c r="E119" s="217" t="s">
        <v>2325</v>
      </c>
      <c r="F119" s="218" t="s">
        <v>2326</v>
      </c>
      <c r="G119" s="219" t="s">
        <v>309</v>
      </c>
      <c r="H119" s="220">
        <v>8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76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2327</v>
      </c>
    </row>
    <row r="120" s="2" customFormat="1" ht="16.5" customHeight="1">
      <c r="A120" s="41"/>
      <c r="B120" s="42"/>
      <c r="C120" s="216" t="s">
        <v>495</v>
      </c>
      <c r="D120" s="216" t="s">
        <v>181</v>
      </c>
      <c r="E120" s="217" t="s">
        <v>2328</v>
      </c>
      <c r="F120" s="218" t="s">
        <v>2222</v>
      </c>
      <c r="G120" s="219" t="s">
        <v>464</v>
      </c>
      <c r="H120" s="220">
        <v>1</v>
      </c>
      <c r="I120" s="221"/>
      <c r="J120" s="222">
        <f>ROUND(I120*H120,2)</f>
        <v>0</v>
      </c>
      <c r="K120" s="218" t="s">
        <v>19</v>
      </c>
      <c r="L120" s="47"/>
      <c r="M120" s="223" t="s">
        <v>19</v>
      </c>
      <c r="N120" s="224" t="s">
        <v>40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186</v>
      </c>
      <c r="AT120" s="227" t="s">
        <v>181</v>
      </c>
      <c r="AU120" s="227" t="s">
        <v>76</v>
      </c>
      <c r="AY120" s="20" t="s">
        <v>179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76</v>
      </c>
      <c r="BK120" s="228">
        <f>ROUND(I120*H120,2)</f>
        <v>0</v>
      </c>
      <c r="BL120" s="20" t="s">
        <v>186</v>
      </c>
      <c r="BM120" s="227" t="s">
        <v>2329</v>
      </c>
    </row>
    <row r="121" s="2" customFormat="1" ht="16.5" customHeight="1">
      <c r="A121" s="41"/>
      <c r="B121" s="42"/>
      <c r="C121" s="216" t="s">
        <v>500</v>
      </c>
      <c r="D121" s="216" t="s">
        <v>181</v>
      </c>
      <c r="E121" s="217" t="s">
        <v>2330</v>
      </c>
      <c r="F121" s="218" t="s">
        <v>2225</v>
      </c>
      <c r="G121" s="219" t="s">
        <v>464</v>
      </c>
      <c r="H121" s="220">
        <v>1</v>
      </c>
      <c r="I121" s="221"/>
      <c r="J121" s="222">
        <f>ROUND(I121*H121,2)</f>
        <v>0</v>
      </c>
      <c r="K121" s="218" t="s">
        <v>19</v>
      </c>
      <c r="L121" s="47"/>
      <c r="M121" s="294" t="s">
        <v>19</v>
      </c>
      <c r="N121" s="295" t="s">
        <v>40</v>
      </c>
      <c r="O121" s="290"/>
      <c r="P121" s="296">
        <f>O121*H121</f>
        <v>0</v>
      </c>
      <c r="Q121" s="296">
        <v>0</v>
      </c>
      <c r="R121" s="296">
        <f>Q121*H121</f>
        <v>0</v>
      </c>
      <c r="S121" s="296">
        <v>0</v>
      </c>
      <c r="T121" s="29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186</v>
      </c>
      <c r="AT121" s="227" t="s">
        <v>181</v>
      </c>
      <c r="AU121" s="227" t="s">
        <v>76</v>
      </c>
      <c r="AY121" s="20" t="s">
        <v>179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76</v>
      </c>
      <c r="BK121" s="228">
        <f>ROUND(I121*H121,2)</f>
        <v>0</v>
      </c>
      <c r="BL121" s="20" t="s">
        <v>186</v>
      </c>
      <c r="BM121" s="227" t="s">
        <v>2331</v>
      </c>
    </row>
    <row r="122" s="2" customFormat="1" ht="6.96" customHeight="1">
      <c r="A122" s="41"/>
      <c r="B122" s="62"/>
      <c r="C122" s="63"/>
      <c r="D122" s="63"/>
      <c r="E122" s="63"/>
      <c r="F122" s="63"/>
      <c r="G122" s="63"/>
      <c r="H122" s="63"/>
      <c r="I122" s="63"/>
      <c r="J122" s="63"/>
      <c r="K122" s="63"/>
      <c r="L122" s="47"/>
      <c r="M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</sheetData>
  <sheetProtection sheet="1" autoFilter="0" formatColumns="0" formatRows="0" objects="1" scenarios="1" spinCount="100000" saltValue="yqfgP7iXkGcb4iL2/G0MULdeqB74Q0zQZG9SmVRmFLrzGxN9eTxxQMoVKDHvybi0CV+R0Gw3ngPyrbkJduwUJw==" hashValue="NXVINp//mb5jDKCZUPmfwx+sxRHtJcpycii4YnHkKf32ps5jqvxJwd23H9108elftrRfROEFtKSrO0CNckP2vQ==" algorithmName="SHA-512" password="CC51"/>
  <autoFilter ref="C79:K121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136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1" customFormat="1" ht="12" customHeight="1">
      <c r="B8" s="23"/>
      <c r="D8" s="146" t="s">
        <v>150</v>
      </c>
      <c r="L8" s="23"/>
    </row>
    <row r="9" s="2" customFormat="1" ht="16.5" customHeight="1">
      <c r="A9" s="41"/>
      <c r="B9" s="47"/>
      <c r="C9" s="41"/>
      <c r="D9" s="41"/>
      <c r="E9" s="147" t="s">
        <v>2332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152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2333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12. 3. 2023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27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28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27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30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27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32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27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33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35</v>
      </c>
      <c r="E32" s="41"/>
      <c r="F32" s="41"/>
      <c r="G32" s="41"/>
      <c r="H32" s="41"/>
      <c r="I32" s="41"/>
      <c r="J32" s="157">
        <f>ROUND(J87,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37</v>
      </c>
      <c r="G34" s="41"/>
      <c r="H34" s="41"/>
      <c r="I34" s="158" t="s">
        <v>36</v>
      </c>
      <c r="J34" s="158" t="s">
        <v>38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39</v>
      </c>
      <c r="E35" s="146" t="s">
        <v>40</v>
      </c>
      <c r="F35" s="160">
        <f>ROUND((SUM(BE87:BE106)),  2)</f>
        <v>0</v>
      </c>
      <c r="G35" s="41"/>
      <c r="H35" s="41"/>
      <c r="I35" s="161">
        <v>0.20999999999999999</v>
      </c>
      <c r="J35" s="160">
        <f>ROUND(((SUM(BE87:BE106))*I35),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41</v>
      </c>
      <c r="F36" s="160">
        <f>ROUND((SUM(BF87:BF106)),  2)</f>
        <v>0</v>
      </c>
      <c r="G36" s="41"/>
      <c r="H36" s="41"/>
      <c r="I36" s="161">
        <v>0.14999999999999999</v>
      </c>
      <c r="J36" s="160">
        <f>ROUND(((SUM(BF87:BF106))*I36),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42</v>
      </c>
      <c r="F37" s="160">
        <f>ROUND((SUM(BG87:BG106)),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43</v>
      </c>
      <c r="F38" s="160">
        <f>ROUND((SUM(BH87:BH106)),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44</v>
      </c>
      <c r="F39" s="160">
        <f>ROUND((SUM(BI87:BI106)),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154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KŘEPTOV - VDJ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150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2332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152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SO05.001 - Demontáž vystrojení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12. 3. 2023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30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28</v>
      </c>
      <c r="D59" s="43"/>
      <c r="E59" s="43"/>
      <c r="F59" s="30" t="str">
        <f>IF(E20="","",E20)</f>
        <v>Vyplň údaj</v>
      </c>
      <c r="G59" s="43"/>
      <c r="H59" s="43"/>
      <c r="I59" s="35" t="s">
        <v>32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155</v>
      </c>
      <c r="D61" s="175"/>
      <c r="E61" s="175"/>
      <c r="F61" s="175"/>
      <c r="G61" s="175"/>
      <c r="H61" s="175"/>
      <c r="I61" s="175"/>
      <c r="J61" s="176" t="s">
        <v>156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67</v>
      </c>
      <c r="D63" s="43"/>
      <c r="E63" s="43"/>
      <c r="F63" s="43"/>
      <c r="G63" s="43"/>
      <c r="H63" s="43"/>
      <c r="I63" s="43"/>
      <c r="J63" s="105">
        <f>J87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157</v>
      </c>
    </row>
    <row r="64" s="9" customFormat="1" ht="24.96" customHeight="1">
      <c r="A64" s="9"/>
      <c r="B64" s="178"/>
      <c r="C64" s="179"/>
      <c r="D64" s="180" t="s">
        <v>2334</v>
      </c>
      <c r="E64" s="181"/>
      <c r="F64" s="181"/>
      <c r="G64" s="181"/>
      <c r="H64" s="181"/>
      <c r="I64" s="181"/>
      <c r="J64" s="182">
        <f>J88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2335</v>
      </c>
      <c r="E65" s="186"/>
      <c r="F65" s="186"/>
      <c r="G65" s="186"/>
      <c r="H65" s="186"/>
      <c r="I65" s="186"/>
      <c r="J65" s="187">
        <f>J89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164</v>
      </c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3" t="str">
        <f>E7</f>
        <v>KŘEPTOV - VDJ</v>
      </c>
      <c r="F75" s="35"/>
      <c r="G75" s="35"/>
      <c r="H75" s="35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1" customFormat="1" ht="12" customHeight="1">
      <c r="B76" s="24"/>
      <c r="C76" s="35" t="s">
        <v>150</v>
      </c>
      <c r="D76" s="25"/>
      <c r="E76" s="25"/>
      <c r="F76" s="25"/>
      <c r="G76" s="25"/>
      <c r="H76" s="25"/>
      <c r="I76" s="25"/>
      <c r="J76" s="25"/>
      <c r="K76" s="25"/>
      <c r="L76" s="23"/>
    </row>
    <row r="77" s="2" customFormat="1" ht="16.5" customHeight="1">
      <c r="A77" s="41"/>
      <c r="B77" s="42"/>
      <c r="C77" s="43"/>
      <c r="D77" s="43"/>
      <c r="E77" s="173" t="s">
        <v>2332</v>
      </c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152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E11</f>
        <v>SO05.001 - Demontáž vystrojení</v>
      </c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F14</f>
        <v xml:space="preserve"> </v>
      </c>
      <c r="G81" s="43"/>
      <c r="H81" s="43"/>
      <c r="I81" s="35" t="s">
        <v>23</v>
      </c>
      <c r="J81" s="75" t="str">
        <f>IF(J14="","",J14)</f>
        <v>12. 3. 2023</v>
      </c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E17</f>
        <v xml:space="preserve"> </v>
      </c>
      <c r="G83" s="43"/>
      <c r="H83" s="43"/>
      <c r="I83" s="35" t="s">
        <v>30</v>
      </c>
      <c r="J83" s="39" t="str">
        <f>E23</f>
        <v xml:space="preserve"> </v>
      </c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28</v>
      </c>
      <c r="D84" s="43"/>
      <c r="E84" s="43"/>
      <c r="F84" s="30" t="str">
        <f>IF(E20="","",E20)</f>
        <v>Vyplň údaj</v>
      </c>
      <c r="G84" s="43"/>
      <c r="H84" s="43"/>
      <c r="I84" s="35" t="s">
        <v>32</v>
      </c>
      <c r="J84" s="39" t="str">
        <f>E26</f>
        <v xml:space="preserve"> </v>
      </c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9"/>
      <c r="B86" s="190"/>
      <c r="C86" s="191" t="s">
        <v>165</v>
      </c>
      <c r="D86" s="192" t="s">
        <v>54</v>
      </c>
      <c r="E86" s="192" t="s">
        <v>50</v>
      </c>
      <c r="F86" s="192" t="s">
        <v>51</v>
      </c>
      <c r="G86" s="192" t="s">
        <v>166</v>
      </c>
      <c r="H86" s="192" t="s">
        <v>167</v>
      </c>
      <c r="I86" s="192" t="s">
        <v>168</v>
      </c>
      <c r="J86" s="192" t="s">
        <v>156</v>
      </c>
      <c r="K86" s="193" t="s">
        <v>169</v>
      </c>
      <c r="L86" s="194"/>
      <c r="M86" s="95" t="s">
        <v>19</v>
      </c>
      <c r="N86" s="96" t="s">
        <v>39</v>
      </c>
      <c r="O86" s="96" t="s">
        <v>170</v>
      </c>
      <c r="P86" s="96" t="s">
        <v>171</v>
      </c>
      <c r="Q86" s="96" t="s">
        <v>172</v>
      </c>
      <c r="R86" s="96" t="s">
        <v>173</v>
      </c>
      <c r="S86" s="96" t="s">
        <v>174</v>
      </c>
      <c r="T86" s="97" t="s">
        <v>175</v>
      </c>
      <c r="U86" s="189"/>
      <c r="V86" s="189"/>
      <c r="W86" s="189"/>
      <c r="X86" s="189"/>
      <c r="Y86" s="189"/>
      <c r="Z86" s="189"/>
      <c r="AA86" s="189"/>
      <c r="AB86" s="189"/>
      <c r="AC86" s="189"/>
      <c r="AD86" s="189"/>
      <c r="AE86" s="189"/>
    </row>
    <row r="87" s="2" customFormat="1" ht="22.8" customHeight="1">
      <c r="A87" s="41"/>
      <c r="B87" s="42"/>
      <c r="C87" s="102" t="s">
        <v>176</v>
      </c>
      <c r="D87" s="43"/>
      <c r="E87" s="43"/>
      <c r="F87" s="43"/>
      <c r="G87" s="43"/>
      <c r="H87" s="43"/>
      <c r="I87" s="43"/>
      <c r="J87" s="195">
        <f>BK87</f>
        <v>0</v>
      </c>
      <c r="K87" s="43"/>
      <c r="L87" s="47"/>
      <c r="M87" s="98"/>
      <c r="N87" s="196"/>
      <c r="O87" s="99"/>
      <c r="P87" s="197">
        <f>P88</f>
        <v>0</v>
      </c>
      <c r="Q87" s="99"/>
      <c r="R87" s="197">
        <f>R88</f>
        <v>0</v>
      </c>
      <c r="S87" s="99"/>
      <c r="T87" s="198">
        <f>T88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68</v>
      </c>
      <c r="AU87" s="20" t="s">
        <v>157</v>
      </c>
      <c r="BK87" s="199">
        <f>BK88</f>
        <v>0</v>
      </c>
    </row>
    <row r="88" s="12" customFormat="1" ht="25.92" customHeight="1">
      <c r="A88" s="12"/>
      <c r="B88" s="200"/>
      <c r="C88" s="201"/>
      <c r="D88" s="202" t="s">
        <v>68</v>
      </c>
      <c r="E88" s="203" t="s">
        <v>259</v>
      </c>
      <c r="F88" s="203" t="s">
        <v>2336</v>
      </c>
      <c r="G88" s="201"/>
      <c r="H88" s="201"/>
      <c r="I88" s="204"/>
      <c r="J88" s="205">
        <f>BK88</f>
        <v>0</v>
      </c>
      <c r="K88" s="201"/>
      <c r="L88" s="206"/>
      <c r="M88" s="207"/>
      <c r="N88" s="208"/>
      <c r="O88" s="208"/>
      <c r="P88" s="209">
        <f>P89</f>
        <v>0</v>
      </c>
      <c r="Q88" s="208"/>
      <c r="R88" s="209">
        <f>R89</f>
        <v>0</v>
      </c>
      <c r="S88" s="208"/>
      <c r="T88" s="210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1" t="s">
        <v>101</v>
      </c>
      <c r="AT88" s="212" t="s">
        <v>68</v>
      </c>
      <c r="AU88" s="212" t="s">
        <v>69</v>
      </c>
      <c r="AY88" s="211" t="s">
        <v>179</v>
      </c>
      <c r="BK88" s="213">
        <f>BK89</f>
        <v>0</v>
      </c>
    </row>
    <row r="89" s="12" customFormat="1" ht="22.8" customHeight="1">
      <c r="A89" s="12"/>
      <c r="B89" s="200"/>
      <c r="C89" s="201"/>
      <c r="D89" s="202" t="s">
        <v>68</v>
      </c>
      <c r="E89" s="214" t="s">
        <v>2337</v>
      </c>
      <c r="F89" s="214" t="s">
        <v>2338</v>
      </c>
      <c r="G89" s="201"/>
      <c r="H89" s="201"/>
      <c r="I89" s="204"/>
      <c r="J89" s="215">
        <f>BK89</f>
        <v>0</v>
      </c>
      <c r="K89" s="201"/>
      <c r="L89" s="206"/>
      <c r="M89" s="207"/>
      <c r="N89" s="208"/>
      <c r="O89" s="208"/>
      <c r="P89" s="209">
        <f>SUM(P90:P106)</f>
        <v>0</v>
      </c>
      <c r="Q89" s="208"/>
      <c r="R89" s="209">
        <f>SUM(R90:R106)</f>
        <v>0</v>
      </c>
      <c r="S89" s="208"/>
      <c r="T89" s="210">
        <f>SUM(T90:T106)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1" t="s">
        <v>101</v>
      </c>
      <c r="AT89" s="212" t="s">
        <v>68</v>
      </c>
      <c r="AU89" s="212" t="s">
        <v>76</v>
      </c>
      <c r="AY89" s="211" t="s">
        <v>179</v>
      </c>
      <c r="BK89" s="213">
        <f>SUM(BK90:BK106)</f>
        <v>0</v>
      </c>
    </row>
    <row r="90" s="2" customFormat="1" ht="21.75" customHeight="1">
      <c r="A90" s="41"/>
      <c r="B90" s="42"/>
      <c r="C90" s="216" t="s">
        <v>76</v>
      </c>
      <c r="D90" s="216" t="s">
        <v>181</v>
      </c>
      <c r="E90" s="217" t="s">
        <v>2339</v>
      </c>
      <c r="F90" s="218" t="s">
        <v>2340</v>
      </c>
      <c r="G90" s="219" t="s">
        <v>464</v>
      </c>
      <c r="H90" s="220">
        <v>1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40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891</v>
      </c>
      <c r="AT90" s="227" t="s">
        <v>181</v>
      </c>
      <c r="AU90" s="227" t="s">
        <v>78</v>
      </c>
      <c r="AY90" s="20" t="s">
        <v>179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76</v>
      </c>
      <c r="BK90" s="228">
        <f>ROUND(I90*H90,2)</f>
        <v>0</v>
      </c>
      <c r="BL90" s="20" t="s">
        <v>891</v>
      </c>
      <c r="BM90" s="227" t="s">
        <v>2341</v>
      </c>
    </row>
    <row r="91" s="2" customFormat="1" ht="16.5" customHeight="1">
      <c r="A91" s="41"/>
      <c r="B91" s="42"/>
      <c r="C91" s="216" t="s">
        <v>78</v>
      </c>
      <c r="D91" s="216" t="s">
        <v>181</v>
      </c>
      <c r="E91" s="217" t="s">
        <v>2342</v>
      </c>
      <c r="F91" s="218" t="s">
        <v>2343</v>
      </c>
      <c r="G91" s="219" t="s">
        <v>184</v>
      </c>
      <c r="H91" s="220">
        <v>3</v>
      </c>
      <c r="I91" s="221"/>
      <c r="J91" s="222">
        <f>ROUND(I91*H91,2)</f>
        <v>0</v>
      </c>
      <c r="K91" s="218" t="s">
        <v>19</v>
      </c>
      <c r="L91" s="47"/>
      <c r="M91" s="223" t="s">
        <v>19</v>
      </c>
      <c r="N91" s="224" t="s">
        <v>40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891</v>
      </c>
      <c r="AT91" s="227" t="s">
        <v>181</v>
      </c>
      <c r="AU91" s="227" t="s">
        <v>78</v>
      </c>
      <c r="AY91" s="20" t="s">
        <v>179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76</v>
      </c>
      <c r="BK91" s="228">
        <f>ROUND(I91*H91,2)</f>
        <v>0</v>
      </c>
      <c r="BL91" s="20" t="s">
        <v>891</v>
      </c>
      <c r="BM91" s="227" t="s">
        <v>2344</v>
      </c>
    </row>
    <row r="92" s="2" customFormat="1" ht="16.5" customHeight="1">
      <c r="A92" s="41"/>
      <c r="B92" s="42"/>
      <c r="C92" s="216" t="s">
        <v>101</v>
      </c>
      <c r="D92" s="216" t="s">
        <v>181</v>
      </c>
      <c r="E92" s="217" t="s">
        <v>2345</v>
      </c>
      <c r="F92" s="218" t="s">
        <v>2346</v>
      </c>
      <c r="G92" s="219" t="s">
        <v>184</v>
      </c>
      <c r="H92" s="220">
        <v>4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891</v>
      </c>
      <c r="AT92" s="227" t="s">
        <v>181</v>
      </c>
      <c r="AU92" s="227" t="s">
        <v>78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891</v>
      </c>
      <c r="BM92" s="227" t="s">
        <v>2347</v>
      </c>
    </row>
    <row r="93" s="2" customFormat="1" ht="16.5" customHeight="1">
      <c r="A93" s="41"/>
      <c r="B93" s="42"/>
      <c r="C93" s="216" t="s">
        <v>186</v>
      </c>
      <c r="D93" s="216" t="s">
        <v>181</v>
      </c>
      <c r="E93" s="217" t="s">
        <v>2348</v>
      </c>
      <c r="F93" s="218" t="s">
        <v>2349</v>
      </c>
      <c r="G93" s="219" t="s">
        <v>184</v>
      </c>
      <c r="H93" s="220">
        <v>1</v>
      </c>
      <c r="I93" s="221"/>
      <c r="J93" s="222">
        <f>ROUND(I93*H93,2)</f>
        <v>0</v>
      </c>
      <c r="K93" s="218" t="s">
        <v>19</v>
      </c>
      <c r="L93" s="47"/>
      <c r="M93" s="223" t="s">
        <v>19</v>
      </c>
      <c r="N93" s="224" t="s">
        <v>40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891</v>
      </c>
      <c r="AT93" s="227" t="s">
        <v>181</v>
      </c>
      <c r="AU93" s="227" t="s">
        <v>78</v>
      </c>
      <c r="AY93" s="20" t="s">
        <v>179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76</v>
      </c>
      <c r="BK93" s="228">
        <f>ROUND(I93*H93,2)</f>
        <v>0</v>
      </c>
      <c r="BL93" s="20" t="s">
        <v>891</v>
      </c>
      <c r="BM93" s="227" t="s">
        <v>2350</v>
      </c>
    </row>
    <row r="94" s="2" customFormat="1" ht="16.5" customHeight="1">
      <c r="A94" s="41"/>
      <c r="B94" s="42"/>
      <c r="C94" s="216" t="s">
        <v>207</v>
      </c>
      <c r="D94" s="216" t="s">
        <v>181</v>
      </c>
      <c r="E94" s="217" t="s">
        <v>2351</v>
      </c>
      <c r="F94" s="218" t="s">
        <v>2352</v>
      </c>
      <c r="G94" s="219" t="s">
        <v>184</v>
      </c>
      <c r="H94" s="220">
        <v>1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891</v>
      </c>
      <c r="AT94" s="227" t="s">
        <v>181</v>
      </c>
      <c r="AU94" s="227" t="s">
        <v>78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891</v>
      </c>
      <c r="BM94" s="227" t="s">
        <v>2353</v>
      </c>
    </row>
    <row r="95" s="2" customFormat="1" ht="16.5" customHeight="1">
      <c r="A95" s="41"/>
      <c r="B95" s="42"/>
      <c r="C95" s="216" t="s">
        <v>213</v>
      </c>
      <c r="D95" s="216" t="s">
        <v>181</v>
      </c>
      <c r="E95" s="217" t="s">
        <v>2354</v>
      </c>
      <c r="F95" s="218" t="s">
        <v>2355</v>
      </c>
      <c r="G95" s="219" t="s">
        <v>184</v>
      </c>
      <c r="H95" s="220">
        <v>1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40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891</v>
      </c>
      <c r="AT95" s="227" t="s">
        <v>181</v>
      </c>
      <c r="AU95" s="227" t="s">
        <v>78</v>
      </c>
      <c r="AY95" s="20" t="s">
        <v>179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76</v>
      </c>
      <c r="BK95" s="228">
        <f>ROUND(I95*H95,2)</f>
        <v>0</v>
      </c>
      <c r="BL95" s="20" t="s">
        <v>891</v>
      </c>
      <c r="BM95" s="227" t="s">
        <v>2356</v>
      </c>
    </row>
    <row r="96" s="2" customFormat="1" ht="16.5" customHeight="1">
      <c r="A96" s="41"/>
      <c r="B96" s="42"/>
      <c r="C96" s="216" t="s">
        <v>220</v>
      </c>
      <c r="D96" s="216" t="s">
        <v>181</v>
      </c>
      <c r="E96" s="217" t="s">
        <v>2357</v>
      </c>
      <c r="F96" s="218" t="s">
        <v>2358</v>
      </c>
      <c r="G96" s="219" t="s">
        <v>184</v>
      </c>
      <c r="H96" s="220">
        <v>1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891</v>
      </c>
      <c r="AT96" s="227" t="s">
        <v>181</v>
      </c>
      <c r="AU96" s="227" t="s">
        <v>78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891</v>
      </c>
      <c r="BM96" s="227" t="s">
        <v>2359</v>
      </c>
    </row>
    <row r="97" s="2" customFormat="1" ht="16.5" customHeight="1">
      <c r="A97" s="41"/>
      <c r="B97" s="42"/>
      <c r="C97" s="216" t="s">
        <v>229</v>
      </c>
      <c r="D97" s="216" t="s">
        <v>181</v>
      </c>
      <c r="E97" s="217" t="s">
        <v>2360</v>
      </c>
      <c r="F97" s="218" t="s">
        <v>2361</v>
      </c>
      <c r="G97" s="219" t="s">
        <v>184</v>
      </c>
      <c r="H97" s="220">
        <v>1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40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891</v>
      </c>
      <c r="AT97" s="227" t="s">
        <v>181</v>
      </c>
      <c r="AU97" s="227" t="s">
        <v>78</v>
      </c>
      <c r="AY97" s="20" t="s">
        <v>179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76</v>
      </c>
      <c r="BK97" s="228">
        <f>ROUND(I97*H97,2)</f>
        <v>0</v>
      </c>
      <c r="BL97" s="20" t="s">
        <v>891</v>
      </c>
      <c r="BM97" s="227" t="s">
        <v>2362</v>
      </c>
    </row>
    <row r="98" s="2" customFormat="1" ht="16.5" customHeight="1">
      <c r="A98" s="41"/>
      <c r="B98" s="42"/>
      <c r="C98" s="216" t="s">
        <v>235</v>
      </c>
      <c r="D98" s="216" t="s">
        <v>181</v>
      </c>
      <c r="E98" s="217" t="s">
        <v>2363</v>
      </c>
      <c r="F98" s="218" t="s">
        <v>2364</v>
      </c>
      <c r="G98" s="219" t="s">
        <v>184</v>
      </c>
      <c r="H98" s="220">
        <v>1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891</v>
      </c>
      <c r="AT98" s="227" t="s">
        <v>181</v>
      </c>
      <c r="AU98" s="227" t="s">
        <v>78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891</v>
      </c>
      <c r="BM98" s="227" t="s">
        <v>2365</v>
      </c>
    </row>
    <row r="99" s="2" customFormat="1" ht="16.5" customHeight="1">
      <c r="A99" s="41"/>
      <c r="B99" s="42"/>
      <c r="C99" s="216" t="s">
        <v>241</v>
      </c>
      <c r="D99" s="216" t="s">
        <v>181</v>
      </c>
      <c r="E99" s="217" t="s">
        <v>2366</v>
      </c>
      <c r="F99" s="218" t="s">
        <v>2367</v>
      </c>
      <c r="G99" s="219" t="s">
        <v>184</v>
      </c>
      <c r="H99" s="220">
        <v>1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891</v>
      </c>
      <c r="AT99" s="227" t="s">
        <v>181</v>
      </c>
      <c r="AU99" s="227" t="s">
        <v>78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891</v>
      </c>
      <c r="BM99" s="227" t="s">
        <v>2368</v>
      </c>
    </row>
    <row r="100" s="2" customFormat="1" ht="16.5" customHeight="1">
      <c r="A100" s="41"/>
      <c r="B100" s="42"/>
      <c r="C100" s="216" t="s">
        <v>247</v>
      </c>
      <c r="D100" s="216" t="s">
        <v>181</v>
      </c>
      <c r="E100" s="217" t="s">
        <v>2369</v>
      </c>
      <c r="F100" s="218" t="s">
        <v>2370</v>
      </c>
      <c r="G100" s="219" t="s">
        <v>416</v>
      </c>
      <c r="H100" s="220">
        <v>2.5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891</v>
      </c>
      <c r="AT100" s="227" t="s">
        <v>181</v>
      </c>
      <c r="AU100" s="227" t="s">
        <v>78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891</v>
      </c>
      <c r="BM100" s="227" t="s">
        <v>2371</v>
      </c>
    </row>
    <row r="101" s="2" customFormat="1" ht="16.5" customHeight="1">
      <c r="A101" s="41"/>
      <c r="B101" s="42"/>
      <c r="C101" s="216" t="s">
        <v>253</v>
      </c>
      <c r="D101" s="216" t="s">
        <v>181</v>
      </c>
      <c r="E101" s="217" t="s">
        <v>2372</v>
      </c>
      <c r="F101" s="218" t="s">
        <v>2373</v>
      </c>
      <c r="G101" s="219" t="s">
        <v>416</v>
      </c>
      <c r="H101" s="220">
        <v>2.5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40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891</v>
      </c>
      <c r="AT101" s="227" t="s">
        <v>181</v>
      </c>
      <c r="AU101" s="227" t="s">
        <v>78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891</v>
      </c>
      <c r="BM101" s="227" t="s">
        <v>2374</v>
      </c>
    </row>
    <row r="102" s="2" customFormat="1" ht="16.5" customHeight="1">
      <c r="A102" s="41"/>
      <c r="B102" s="42"/>
      <c r="C102" s="216" t="s">
        <v>258</v>
      </c>
      <c r="D102" s="216" t="s">
        <v>181</v>
      </c>
      <c r="E102" s="217" t="s">
        <v>2375</v>
      </c>
      <c r="F102" s="218" t="s">
        <v>2376</v>
      </c>
      <c r="G102" s="219" t="s">
        <v>416</v>
      </c>
      <c r="H102" s="220">
        <v>9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891</v>
      </c>
      <c r="AT102" s="227" t="s">
        <v>181</v>
      </c>
      <c r="AU102" s="227" t="s">
        <v>78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891</v>
      </c>
      <c r="BM102" s="227" t="s">
        <v>2377</v>
      </c>
    </row>
    <row r="103" s="2" customFormat="1" ht="16.5" customHeight="1">
      <c r="A103" s="41"/>
      <c r="B103" s="42"/>
      <c r="C103" s="216" t="s">
        <v>266</v>
      </c>
      <c r="D103" s="216" t="s">
        <v>181</v>
      </c>
      <c r="E103" s="217" t="s">
        <v>2378</v>
      </c>
      <c r="F103" s="218" t="s">
        <v>2379</v>
      </c>
      <c r="G103" s="219" t="s">
        <v>416</v>
      </c>
      <c r="H103" s="220">
        <v>5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40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891</v>
      </c>
      <c r="AT103" s="227" t="s">
        <v>181</v>
      </c>
      <c r="AU103" s="227" t="s">
        <v>78</v>
      </c>
      <c r="AY103" s="20" t="s">
        <v>179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76</v>
      </c>
      <c r="BK103" s="228">
        <f>ROUND(I103*H103,2)</f>
        <v>0</v>
      </c>
      <c r="BL103" s="20" t="s">
        <v>891</v>
      </c>
      <c r="BM103" s="227" t="s">
        <v>2380</v>
      </c>
    </row>
    <row r="104" s="2" customFormat="1" ht="16.5" customHeight="1">
      <c r="A104" s="41"/>
      <c r="B104" s="42"/>
      <c r="C104" s="216" t="s">
        <v>8</v>
      </c>
      <c r="D104" s="216" t="s">
        <v>181</v>
      </c>
      <c r="E104" s="217" t="s">
        <v>2381</v>
      </c>
      <c r="F104" s="218" t="s">
        <v>2382</v>
      </c>
      <c r="G104" s="219" t="s">
        <v>464</v>
      </c>
      <c r="H104" s="220">
        <v>1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40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891</v>
      </c>
      <c r="AT104" s="227" t="s">
        <v>181</v>
      </c>
      <c r="AU104" s="227" t="s">
        <v>78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891</v>
      </c>
      <c r="BM104" s="227" t="s">
        <v>2383</v>
      </c>
    </row>
    <row r="105" s="2" customFormat="1" ht="16.5" customHeight="1">
      <c r="A105" s="41"/>
      <c r="B105" s="42"/>
      <c r="C105" s="216" t="s">
        <v>276</v>
      </c>
      <c r="D105" s="216" t="s">
        <v>181</v>
      </c>
      <c r="E105" s="217" t="s">
        <v>2384</v>
      </c>
      <c r="F105" s="218" t="s">
        <v>2385</v>
      </c>
      <c r="G105" s="219" t="s">
        <v>464</v>
      </c>
      <c r="H105" s="220">
        <v>1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40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891</v>
      </c>
      <c r="AT105" s="227" t="s">
        <v>181</v>
      </c>
      <c r="AU105" s="227" t="s">
        <v>78</v>
      </c>
      <c r="AY105" s="20" t="s">
        <v>179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76</v>
      </c>
      <c r="BK105" s="228">
        <f>ROUND(I105*H105,2)</f>
        <v>0</v>
      </c>
      <c r="BL105" s="20" t="s">
        <v>891</v>
      </c>
      <c r="BM105" s="227" t="s">
        <v>2386</v>
      </c>
    </row>
    <row r="106" s="2" customFormat="1" ht="16.5" customHeight="1">
      <c r="A106" s="41"/>
      <c r="B106" s="42"/>
      <c r="C106" s="216" t="s">
        <v>284</v>
      </c>
      <c r="D106" s="216" t="s">
        <v>181</v>
      </c>
      <c r="E106" s="217" t="s">
        <v>2387</v>
      </c>
      <c r="F106" s="218" t="s">
        <v>2388</v>
      </c>
      <c r="G106" s="219" t="s">
        <v>184</v>
      </c>
      <c r="H106" s="220">
        <v>1</v>
      </c>
      <c r="I106" s="221"/>
      <c r="J106" s="222">
        <f>ROUND(I106*H106,2)</f>
        <v>0</v>
      </c>
      <c r="K106" s="218" t="s">
        <v>19</v>
      </c>
      <c r="L106" s="47"/>
      <c r="M106" s="294" t="s">
        <v>19</v>
      </c>
      <c r="N106" s="295" t="s">
        <v>40</v>
      </c>
      <c r="O106" s="290"/>
      <c r="P106" s="296">
        <f>O106*H106</f>
        <v>0</v>
      </c>
      <c r="Q106" s="296">
        <v>0</v>
      </c>
      <c r="R106" s="296">
        <f>Q106*H106</f>
        <v>0</v>
      </c>
      <c r="S106" s="296">
        <v>0</v>
      </c>
      <c r="T106" s="29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891</v>
      </c>
      <c r="AT106" s="227" t="s">
        <v>181</v>
      </c>
      <c r="AU106" s="227" t="s">
        <v>78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891</v>
      </c>
      <c r="BM106" s="227" t="s">
        <v>2389</v>
      </c>
    </row>
    <row r="107" s="2" customFormat="1" ht="6.96" customHeight="1">
      <c r="A107" s="41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47"/>
      <c r="M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</sheetData>
  <sheetProtection sheet="1" autoFilter="0" formatColumns="0" formatRows="0" objects="1" scenarios="1" spinCount="100000" saltValue="K0xCiNpK9wqiH4EmWHs5ZBPMQhdIg3yrMXFlIvfLORVXi1qrO0o5B9IV59C9P4Xq8am14gcS9WFqOBJHud8Q8g==" hashValue="EHdK2oPyZuhMtLate5zvsxEoR9JfgHNl07EUY9Em8qTA6JZkXIj1tkLzpcksdW6QZQYkkGBQJ+HCMxv79jE7bg==" algorithmName="SHA-512" password="CC51"/>
  <autoFilter ref="C86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139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1" customFormat="1" ht="12" customHeight="1">
      <c r="B8" s="23"/>
      <c r="D8" s="146" t="s">
        <v>150</v>
      </c>
      <c r="L8" s="23"/>
    </row>
    <row r="9" s="2" customFormat="1" ht="16.5" customHeight="1">
      <c r="A9" s="41"/>
      <c r="B9" s="47"/>
      <c r="C9" s="41"/>
      <c r="D9" s="41"/>
      <c r="E9" s="147" t="s">
        <v>2332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152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2390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12. 3. 2023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27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28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27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30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27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32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27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33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35</v>
      </c>
      <c r="E32" s="41"/>
      <c r="F32" s="41"/>
      <c r="G32" s="41"/>
      <c r="H32" s="41"/>
      <c r="I32" s="41"/>
      <c r="J32" s="157">
        <f>ROUND(J88,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37</v>
      </c>
      <c r="G34" s="41"/>
      <c r="H34" s="41"/>
      <c r="I34" s="158" t="s">
        <v>36</v>
      </c>
      <c r="J34" s="158" t="s">
        <v>38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39</v>
      </c>
      <c r="E35" s="146" t="s">
        <v>40</v>
      </c>
      <c r="F35" s="160">
        <f>ROUND((SUM(BE88:BE119)),  2)</f>
        <v>0</v>
      </c>
      <c r="G35" s="41"/>
      <c r="H35" s="41"/>
      <c r="I35" s="161">
        <v>0.20999999999999999</v>
      </c>
      <c r="J35" s="160">
        <f>ROUND(((SUM(BE88:BE119))*I35),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41</v>
      </c>
      <c r="F36" s="160">
        <f>ROUND((SUM(BF88:BF119)),  2)</f>
        <v>0</v>
      </c>
      <c r="G36" s="41"/>
      <c r="H36" s="41"/>
      <c r="I36" s="161">
        <v>0.14999999999999999</v>
      </c>
      <c r="J36" s="160">
        <f>ROUND(((SUM(BF88:BF119))*I36),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42</v>
      </c>
      <c r="F37" s="160">
        <f>ROUND((SUM(BG88:BG119)),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43</v>
      </c>
      <c r="F38" s="160">
        <f>ROUND((SUM(BH88:BH119)),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44</v>
      </c>
      <c r="F39" s="160">
        <f>ROUND((SUM(BI88:BI119)),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154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KŘEPTOV - VDJ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150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2332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152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SO05.002 - Demolice stavební část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12. 3. 2023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30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28</v>
      </c>
      <c r="D59" s="43"/>
      <c r="E59" s="43"/>
      <c r="F59" s="30" t="str">
        <f>IF(E20="","",E20)</f>
        <v>Vyplň údaj</v>
      </c>
      <c r="G59" s="43"/>
      <c r="H59" s="43"/>
      <c r="I59" s="35" t="s">
        <v>32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155</v>
      </c>
      <c r="D61" s="175"/>
      <c r="E61" s="175"/>
      <c r="F61" s="175"/>
      <c r="G61" s="175"/>
      <c r="H61" s="175"/>
      <c r="I61" s="175"/>
      <c r="J61" s="176" t="s">
        <v>156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67</v>
      </c>
      <c r="D63" s="43"/>
      <c r="E63" s="43"/>
      <c r="F63" s="43"/>
      <c r="G63" s="43"/>
      <c r="H63" s="43"/>
      <c r="I63" s="43"/>
      <c r="J63" s="105">
        <f>J88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157</v>
      </c>
    </row>
    <row r="64" s="9" customFormat="1" ht="24.96" customHeight="1">
      <c r="A64" s="9"/>
      <c r="B64" s="178"/>
      <c r="C64" s="179"/>
      <c r="D64" s="180" t="s">
        <v>158</v>
      </c>
      <c r="E64" s="181"/>
      <c r="F64" s="181"/>
      <c r="G64" s="181"/>
      <c r="H64" s="181"/>
      <c r="I64" s="181"/>
      <c r="J64" s="182">
        <f>J89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306</v>
      </c>
      <c r="E65" s="186"/>
      <c r="F65" s="186"/>
      <c r="G65" s="186"/>
      <c r="H65" s="186"/>
      <c r="I65" s="186"/>
      <c r="J65" s="187">
        <f>J90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162</v>
      </c>
      <c r="E66" s="186"/>
      <c r="F66" s="186"/>
      <c r="G66" s="186"/>
      <c r="H66" s="186"/>
      <c r="I66" s="186"/>
      <c r="J66" s="187">
        <f>J103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164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3" t="str">
        <f>E7</f>
        <v>KŘEPTOV - VDJ</v>
      </c>
      <c r="F76" s="35"/>
      <c r="G76" s="35"/>
      <c r="H76" s="35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5" t="s">
        <v>150</v>
      </c>
      <c r="D77" s="25"/>
      <c r="E77" s="25"/>
      <c r="F77" s="25"/>
      <c r="G77" s="25"/>
      <c r="H77" s="25"/>
      <c r="I77" s="25"/>
      <c r="J77" s="25"/>
      <c r="K77" s="25"/>
      <c r="L77" s="23"/>
    </row>
    <row r="78" s="2" customFormat="1" ht="16.5" customHeight="1">
      <c r="A78" s="41"/>
      <c r="B78" s="42"/>
      <c r="C78" s="43"/>
      <c r="D78" s="43"/>
      <c r="E78" s="173" t="s">
        <v>2332</v>
      </c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152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E11</f>
        <v>SO05.002 - Demolice stavební část</v>
      </c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F14</f>
        <v xml:space="preserve"> </v>
      </c>
      <c r="G82" s="43"/>
      <c r="H82" s="43"/>
      <c r="I82" s="35" t="s">
        <v>23</v>
      </c>
      <c r="J82" s="75" t="str">
        <f>IF(J14="","",J14)</f>
        <v>12. 3. 2023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E17</f>
        <v xml:space="preserve"> </v>
      </c>
      <c r="G84" s="43"/>
      <c r="H84" s="43"/>
      <c r="I84" s="35" t="s">
        <v>30</v>
      </c>
      <c r="J84" s="39" t="str">
        <f>E23</f>
        <v xml:space="preserve"> </v>
      </c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28</v>
      </c>
      <c r="D85" s="43"/>
      <c r="E85" s="43"/>
      <c r="F85" s="30" t="str">
        <f>IF(E20="","",E20)</f>
        <v>Vyplň údaj</v>
      </c>
      <c r="G85" s="43"/>
      <c r="H85" s="43"/>
      <c r="I85" s="35" t="s">
        <v>32</v>
      </c>
      <c r="J85" s="39" t="str">
        <f>E26</f>
        <v xml:space="preserve"> 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9"/>
      <c r="B87" s="190"/>
      <c r="C87" s="191" t="s">
        <v>165</v>
      </c>
      <c r="D87" s="192" t="s">
        <v>54</v>
      </c>
      <c r="E87" s="192" t="s">
        <v>50</v>
      </c>
      <c r="F87" s="192" t="s">
        <v>51</v>
      </c>
      <c r="G87" s="192" t="s">
        <v>166</v>
      </c>
      <c r="H87" s="192" t="s">
        <v>167</v>
      </c>
      <c r="I87" s="192" t="s">
        <v>168</v>
      </c>
      <c r="J87" s="192" t="s">
        <v>156</v>
      </c>
      <c r="K87" s="193" t="s">
        <v>169</v>
      </c>
      <c r="L87" s="194"/>
      <c r="M87" s="95" t="s">
        <v>19</v>
      </c>
      <c r="N87" s="96" t="s">
        <v>39</v>
      </c>
      <c r="O87" s="96" t="s">
        <v>170</v>
      </c>
      <c r="P87" s="96" t="s">
        <v>171</v>
      </c>
      <c r="Q87" s="96" t="s">
        <v>172</v>
      </c>
      <c r="R87" s="96" t="s">
        <v>173</v>
      </c>
      <c r="S87" s="96" t="s">
        <v>174</v>
      </c>
      <c r="T87" s="97" t="s">
        <v>175</v>
      </c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</row>
    <row r="88" s="2" customFormat="1" ht="22.8" customHeight="1">
      <c r="A88" s="41"/>
      <c r="B88" s="42"/>
      <c r="C88" s="102" t="s">
        <v>176</v>
      </c>
      <c r="D88" s="43"/>
      <c r="E88" s="43"/>
      <c r="F88" s="43"/>
      <c r="G88" s="43"/>
      <c r="H88" s="43"/>
      <c r="I88" s="43"/>
      <c r="J88" s="195">
        <f>BK88</f>
        <v>0</v>
      </c>
      <c r="K88" s="43"/>
      <c r="L88" s="47"/>
      <c r="M88" s="98"/>
      <c r="N88" s="196"/>
      <c r="O88" s="99"/>
      <c r="P88" s="197">
        <f>P89</f>
        <v>0</v>
      </c>
      <c r="Q88" s="99"/>
      <c r="R88" s="197">
        <f>R89</f>
        <v>0</v>
      </c>
      <c r="S88" s="99"/>
      <c r="T88" s="198">
        <f>T89</f>
        <v>82.552779999999998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68</v>
      </c>
      <c r="AU88" s="20" t="s">
        <v>157</v>
      </c>
      <c r="BK88" s="199">
        <f>BK89</f>
        <v>0</v>
      </c>
    </row>
    <row r="89" s="12" customFormat="1" ht="25.92" customHeight="1">
      <c r="A89" s="12"/>
      <c r="B89" s="200"/>
      <c r="C89" s="201"/>
      <c r="D89" s="202" t="s">
        <v>68</v>
      </c>
      <c r="E89" s="203" t="s">
        <v>177</v>
      </c>
      <c r="F89" s="203" t="s">
        <v>178</v>
      </c>
      <c r="G89" s="201"/>
      <c r="H89" s="201"/>
      <c r="I89" s="204"/>
      <c r="J89" s="205">
        <f>BK89</f>
        <v>0</v>
      </c>
      <c r="K89" s="201"/>
      <c r="L89" s="206"/>
      <c r="M89" s="207"/>
      <c r="N89" s="208"/>
      <c r="O89" s="208"/>
      <c r="P89" s="209">
        <f>P90+P103</f>
        <v>0</v>
      </c>
      <c r="Q89" s="208"/>
      <c r="R89" s="209">
        <f>R90+R103</f>
        <v>0</v>
      </c>
      <c r="S89" s="208"/>
      <c r="T89" s="210">
        <f>T90+T103</f>
        <v>82.552779999999998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1" t="s">
        <v>76</v>
      </c>
      <c r="AT89" s="212" t="s">
        <v>68</v>
      </c>
      <c r="AU89" s="212" t="s">
        <v>69</v>
      </c>
      <c r="AY89" s="211" t="s">
        <v>179</v>
      </c>
      <c r="BK89" s="213">
        <f>BK90+BK103</f>
        <v>0</v>
      </c>
    </row>
    <row r="90" s="12" customFormat="1" ht="22.8" customHeight="1">
      <c r="A90" s="12"/>
      <c r="B90" s="200"/>
      <c r="C90" s="201"/>
      <c r="D90" s="202" t="s">
        <v>68</v>
      </c>
      <c r="E90" s="214" t="s">
        <v>235</v>
      </c>
      <c r="F90" s="214" t="s">
        <v>476</v>
      </c>
      <c r="G90" s="201"/>
      <c r="H90" s="201"/>
      <c r="I90" s="204"/>
      <c r="J90" s="215">
        <f>BK90</f>
        <v>0</v>
      </c>
      <c r="K90" s="201"/>
      <c r="L90" s="206"/>
      <c r="M90" s="207"/>
      <c r="N90" s="208"/>
      <c r="O90" s="208"/>
      <c r="P90" s="209">
        <f>SUM(P91:P102)</f>
        <v>0</v>
      </c>
      <c r="Q90" s="208"/>
      <c r="R90" s="209">
        <f>SUM(R91:R102)</f>
        <v>0</v>
      </c>
      <c r="S90" s="208"/>
      <c r="T90" s="210">
        <f>SUM(T91:T102)</f>
        <v>82.552779999999998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76</v>
      </c>
      <c r="AT90" s="212" t="s">
        <v>68</v>
      </c>
      <c r="AU90" s="212" t="s">
        <v>76</v>
      </c>
      <c r="AY90" s="211" t="s">
        <v>179</v>
      </c>
      <c r="BK90" s="213">
        <f>SUM(BK91:BK102)</f>
        <v>0</v>
      </c>
    </row>
    <row r="91" s="2" customFormat="1" ht="24.15" customHeight="1">
      <c r="A91" s="41"/>
      <c r="B91" s="42"/>
      <c r="C91" s="216" t="s">
        <v>76</v>
      </c>
      <c r="D91" s="216" t="s">
        <v>181</v>
      </c>
      <c r="E91" s="217" t="s">
        <v>2391</v>
      </c>
      <c r="F91" s="218" t="s">
        <v>2392</v>
      </c>
      <c r="G91" s="219" t="s">
        <v>216</v>
      </c>
      <c r="H91" s="220">
        <v>208.37799999999999</v>
      </c>
      <c r="I91" s="221"/>
      <c r="J91" s="222">
        <f>ROUND(I91*H91,2)</f>
        <v>0</v>
      </c>
      <c r="K91" s="218" t="s">
        <v>185</v>
      </c>
      <c r="L91" s="47"/>
      <c r="M91" s="223" t="s">
        <v>19</v>
      </c>
      <c r="N91" s="224" t="s">
        <v>40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0.37</v>
      </c>
      <c r="T91" s="226">
        <f>S91*H91</f>
        <v>77.099859999999993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186</v>
      </c>
      <c r="AT91" s="227" t="s">
        <v>181</v>
      </c>
      <c r="AU91" s="227" t="s">
        <v>78</v>
      </c>
      <c r="AY91" s="20" t="s">
        <v>179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76</v>
      </c>
      <c r="BK91" s="228">
        <f>ROUND(I91*H91,2)</f>
        <v>0</v>
      </c>
      <c r="BL91" s="20" t="s">
        <v>186</v>
      </c>
      <c r="BM91" s="227" t="s">
        <v>2393</v>
      </c>
    </row>
    <row r="92" s="2" customFormat="1">
      <c r="A92" s="41"/>
      <c r="B92" s="42"/>
      <c r="C92" s="43"/>
      <c r="D92" s="229" t="s">
        <v>188</v>
      </c>
      <c r="E92" s="43"/>
      <c r="F92" s="230" t="s">
        <v>2394</v>
      </c>
      <c r="G92" s="43"/>
      <c r="H92" s="43"/>
      <c r="I92" s="231"/>
      <c r="J92" s="43"/>
      <c r="K92" s="43"/>
      <c r="L92" s="47"/>
      <c r="M92" s="232"/>
      <c r="N92" s="233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188</v>
      </c>
      <c r="AU92" s="20" t="s">
        <v>78</v>
      </c>
    </row>
    <row r="93" s="15" customFormat="1">
      <c r="A93" s="15"/>
      <c r="B93" s="257"/>
      <c r="C93" s="258"/>
      <c r="D93" s="236" t="s">
        <v>195</v>
      </c>
      <c r="E93" s="259" t="s">
        <v>19</v>
      </c>
      <c r="F93" s="260" t="s">
        <v>2395</v>
      </c>
      <c r="G93" s="258"/>
      <c r="H93" s="259" t="s">
        <v>19</v>
      </c>
      <c r="I93" s="261"/>
      <c r="J93" s="258"/>
      <c r="K93" s="258"/>
      <c r="L93" s="262"/>
      <c r="M93" s="263"/>
      <c r="N93" s="264"/>
      <c r="O93" s="264"/>
      <c r="P93" s="264"/>
      <c r="Q93" s="264"/>
      <c r="R93" s="264"/>
      <c r="S93" s="264"/>
      <c r="T93" s="26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66" t="s">
        <v>195</v>
      </c>
      <c r="AU93" s="266" t="s">
        <v>78</v>
      </c>
      <c r="AV93" s="15" t="s">
        <v>76</v>
      </c>
      <c r="AW93" s="15" t="s">
        <v>31</v>
      </c>
      <c r="AX93" s="15" t="s">
        <v>69</v>
      </c>
      <c r="AY93" s="266" t="s">
        <v>179</v>
      </c>
    </row>
    <row r="94" s="13" customFormat="1">
      <c r="A94" s="13"/>
      <c r="B94" s="234"/>
      <c r="C94" s="235"/>
      <c r="D94" s="236" t="s">
        <v>195</v>
      </c>
      <c r="E94" s="237" t="s">
        <v>19</v>
      </c>
      <c r="F94" s="238" t="s">
        <v>2396</v>
      </c>
      <c r="G94" s="235"/>
      <c r="H94" s="239">
        <v>16</v>
      </c>
      <c r="I94" s="240"/>
      <c r="J94" s="235"/>
      <c r="K94" s="235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195</v>
      </c>
      <c r="AU94" s="245" t="s">
        <v>78</v>
      </c>
      <c r="AV94" s="13" t="s">
        <v>78</v>
      </c>
      <c r="AW94" s="13" t="s">
        <v>31</v>
      </c>
      <c r="AX94" s="13" t="s">
        <v>69</v>
      </c>
      <c r="AY94" s="245" t="s">
        <v>179</v>
      </c>
    </row>
    <row r="95" s="13" customFormat="1">
      <c r="A95" s="13"/>
      <c r="B95" s="234"/>
      <c r="C95" s="235"/>
      <c r="D95" s="236" t="s">
        <v>195</v>
      </c>
      <c r="E95" s="237" t="s">
        <v>19</v>
      </c>
      <c r="F95" s="238" t="s">
        <v>2397</v>
      </c>
      <c r="G95" s="235"/>
      <c r="H95" s="239">
        <v>180.92699999999999</v>
      </c>
      <c r="I95" s="240"/>
      <c r="J95" s="235"/>
      <c r="K95" s="235"/>
      <c r="L95" s="241"/>
      <c r="M95" s="242"/>
      <c r="N95" s="243"/>
      <c r="O95" s="243"/>
      <c r="P95" s="243"/>
      <c r="Q95" s="243"/>
      <c r="R95" s="243"/>
      <c r="S95" s="243"/>
      <c r="T95" s="24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5" t="s">
        <v>195</v>
      </c>
      <c r="AU95" s="245" t="s">
        <v>78</v>
      </c>
      <c r="AV95" s="13" t="s">
        <v>78</v>
      </c>
      <c r="AW95" s="13" t="s">
        <v>31</v>
      </c>
      <c r="AX95" s="13" t="s">
        <v>69</v>
      </c>
      <c r="AY95" s="245" t="s">
        <v>179</v>
      </c>
    </row>
    <row r="96" s="13" customFormat="1">
      <c r="A96" s="13"/>
      <c r="B96" s="234"/>
      <c r="C96" s="235"/>
      <c r="D96" s="236" t="s">
        <v>195</v>
      </c>
      <c r="E96" s="237" t="s">
        <v>19</v>
      </c>
      <c r="F96" s="238" t="s">
        <v>2398</v>
      </c>
      <c r="G96" s="235"/>
      <c r="H96" s="239">
        <v>11.451000000000001</v>
      </c>
      <c r="I96" s="240"/>
      <c r="J96" s="235"/>
      <c r="K96" s="235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195</v>
      </c>
      <c r="AU96" s="245" t="s">
        <v>78</v>
      </c>
      <c r="AV96" s="13" t="s">
        <v>78</v>
      </c>
      <c r="AW96" s="13" t="s">
        <v>31</v>
      </c>
      <c r="AX96" s="13" t="s">
        <v>69</v>
      </c>
      <c r="AY96" s="245" t="s">
        <v>179</v>
      </c>
    </row>
    <row r="97" s="14" customFormat="1">
      <c r="A97" s="14"/>
      <c r="B97" s="246"/>
      <c r="C97" s="247"/>
      <c r="D97" s="236" t="s">
        <v>195</v>
      </c>
      <c r="E97" s="248" t="s">
        <v>19</v>
      </c>
      <c r="F97" s="249" t="s">
        <v>197</v>
      </c>
      <c r="G97" s="247"/>
      <c r="H97" s="250">
        <v>208.37799999999999</v>
      </c>
      <c r="I97" s="251"/>
      <c r="J97" s="247"/>
      <c r="K97" s="247"/>
      <c r="L97" s="252"/>
      <c r="M97" s="253"/>
      <c r="N97" s="254"/>
      <c r="O97" s="254"/>
      <c r="P97" s="254"/>
      <c r="Q97" s="254"/>
      <c r="R97" s="254"/>
      <c r="S97" s="254"/>
      <c r="T97" s="255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6" t="s">
        <v>195</v>
      </c>
      <c r="AU97" s="256" t="s">
        <v>78</v>
      </c>
      <c r="AV97" s="14" t="s">
        <v>186</v>
      </c>
      <c r="AW97" s="14" t="s">
        <v>31</v>
      </c>
      <c r="AX97" s="14" t="s">
        <v>76</v>
      </c>
      <c r="AY97" s="256" t="s">
        <v>179</v>
      </c>
    </row>
    <row r="98" s="2" customFormat="1" ht="24.15" customHeight="1">
      <c r="A98" s="41"/>
      <c r="B98" s="42"/>
      <c r="C98" s="216" t="s">
        <v>78</v>
      </c>
      <c r="D98" s="216" t="s">
        <v>181</v>
      </c>
      <c r="E98" s="217" t="s">
        <v>2399</v>
      </c>
      <c r="F98" s="218" t="s">
        <v>2400</v>
      </c>
      <c r="G98" s="219" t="s">
        <v>216</v>
      </c>
      <c r="H98" s="220">
        <v>8.2620000000000005</v>
      </c>
      <c r="I98" s="221"/>
      <c r="J98" s="222">
        <f>ROUND(I98*H98,2)</f>
        <v>0</v>
      </c>
      <c r="K98" s="218" t="s">
        <v>185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0.66000000000000003</v>
      </c>
      <c r="T98" s="226">
        <f>S98*H98</f>
        <v>5.4529200000000007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78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2401</v>
      </c>
    </row>
    <row r="99" s="2" customFormat="1">
      <c r="A99" s="41"/>
      <c r="B99" s="42"/>
      <c r="C99" s="43"/>
      <c r="D99" s="229" t="s">
        <v>188</v>
      </c>
      <c r="E99" s="43"/>
      <c r="F99" s="230" t="s">
        <v>2402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188</v>
      </c>
      <c r="AU99" s="20" t="s">
        <v>78</v>
      </c>
    </row>
    <row r="100" s="15" customFormat="1">
      <c r="A100" s="15"/>
      <c r="B100" s="257"/>
      <c r="C100" s="258"/>
      <c r="D100" s="236" t="s">
        <v>195</v>
      </c>
      <c r="E100" s="259" t="s">
        <v>19</v>
      </c>
      <c r="F100" s="260" t="s">
        <v>2403</v>
      </c>
      <c r="G100" s="258"/>
      <c r="H100" s="259" t="s">
        <v>19</v>
      </c>
      <c r="I100" s="261"/>
      <c r="J100" s="258"/>
      <c r="K100" s="258"/>
      <c r="L100" s="262"/>
      <c r="M100" s="263"/>
      <c r="N100" s="264"/>
      <c r="O100" s="264"/>
      <c r="P100" s="264"/>
      <c r="Q100" s="264"/>
      <c r="R100" s="264"/>
      <c r="S100" s="264"/>
      <c r="T100" s="26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6" t="s">
        <v>195</v>
      </c>
      <c r="AU100" s="266" t="s">
        <v>78</v>
      </c>
      <c r="AV100" s="15" t="s">
        <v>76</v>
      </c>
      <c r="AW100" s="15" t="s">
        <v>31</v>
      </c>
      <c r="AX100" s="15" t="s">
        <v>69</v>
      </c>
      <c r="AY100" s="266" t="s">
        <v>179</v>
      </c>
    </row>
    <row r="101" s="13" customFormat="1">
      <c r="A101" s="13"/>
      <c r="B101" s="234"/>
      <c r="C101" s="235"/>
      <c r="D101" s="236" t="s">
        <v>195</v>
      </c>
      <c r="E101" s="237" t="s">
        <v>19</v>
      </c>
      <c r="F101" s="238" t="s">
        <v>2404</v>
      </c>
      <c r="G101" s="235"/>
      <c r="H101" s="239">
        <v>8.2620000000000005</v>
      </c>
      <c r="I101" s="240"/>
      <c r="J101" s="235"/>
      <c r="K101" s="235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195</v>
      </c>
      <c r="AU101" s="245" t="s">
        <v>78</v>
      </c>
      <c r="AV101" s="13" t="s">
        <v>78</v>
      </c>
      <c r="AW101" s="13" t="s">
        <v>31</v>
      </c>
      <c r="AX101" s="13" t="s">
        <v>69</v>
      </c>
      <c r="AY101" s="245" t="s">
        <v>179</v>
      </c>
    </row>
    <row r="102" s="14" customFormat="1">
      <c r="A102" s="14"/>
      <c r="B102" s="246"/>
      <c r="C102" s="247"/>
      <c r="D102" s="236" t="s">
        <v>195</v>
      </c>
      <c r="E102" s="248" t="s">
        <v>19</v>
      </c>
      <c r="F102" s="249" t="s">
        <v>197</v>
      </c>
      <c r="G102" s="247"/>
      <c r="H102" s="250">
        <v>8.2620000000000005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6" t="s">
        <v>195</v>
      </c>
      <c r="AU102" s="256" t="s">
        <v>78</v>
      </c>
      <c r="AV102" s="14" t="s">
        <v>186</v>
      </c>
      <c r="AW102" s="14" t="s">
        <v>31</v>
      </c>
      <c r="AX102" s="14" t="s">
        <v>76</v>
      </c>
      <c r="AY102" s="256" t="s">
        <v>179</v>
      </c>
    </row>
    <row r="103" s="12" customFormat="1" ht="22.8" customHeight="1">
      <c r="A103" s="12"/>
      <c r="B103" s="200"/>
      <c r="C103" s="201"/>
      <c r="D103" s="202" t="s">
        <v>68</v>
      </c>
      <c r="E103" s="214" t="s">
        <v>282</v>
      </c>
      <c r="F103" s="214" t="s">
        <v>283</v>
      </c>
      <c r="G103" s="201"/>
      <c r="H103" s="201"/>
      <c r="I103" s="204"/>
      <c r="J103" s="215">
        <f>BK103</f>
        <v>0</v>
      </c>
      <c r="K103" s="201"/>
      <c r="L103" s="206"/>
      <c r="M103" s="207"/>
      <c r="N103" s="208"/>
      <c r="O103" s="208"/>
      <c r="P103" s="209">
        <f>SUM(P104:P119)</f>
        <v>0</v>
      </c>
      <c r="Q103" s="208"/>
      <c r="R103" s="209">
        <f>SUM(R104:R119)</f>
        <v>0</v>
      </c>
      <c r="S103" s="208"/>
      <c r="T103" s="210">
        <f>SUM(T104:T119)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1" t="s">
        <v>76</v>
      </c>
      <c r="AT103" s="212" t="s">
        <v>68</v>
      </c>
      <c r="AU103" s="212" t="s">
        <v>76</v>
      </c>
      <c r="AY103" s="211" t="s">
        <v>179</v>
      </c>
      <c r="BK103" s="213">
        <f>SUM(BK104:BK119)</f>
        <v>0</v>
      </c>
    </row>
    <row r="104" s="2" customFormat="1" ht="24.15" customHeight="1">
      <c r="A104" s="41"/>
      <c r="B104" s="42"/>
      <c r="C104" s="216" t="s">
        <v>101</v>
      </c>
      <c r="D104" s="216" t="s">
        <v>181</v>
      </c>
      <c r="E104" s="217" t="s">
        <v>2405</v>
      </c>
      <c r="F104" s="218" t="s">
        <v>2406</v>
      </c>
      <c r="G104" s="219" t="s">
        <v>287</v>
      </c>
      <c r="H104" s="220">
        <v>82.552999999999997</v>
      </c>
      <c r="I104" s="221"/>
      <c r="J104" s="222">
        <f>ROUND(I104*H104,2)</f>
        <v>0</v>
      </c>
      <c r="K104" s="218" t="s">
        <v>185</v>
      </c>
      <c r="L104" s="47"/>
      <c r="M104" s="223" t="s">
        <v>19</v>
      </c>
      <c r="N104" s="224" t="s">
        <v>40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186</v>
      </c>
      <c r="AT104" s="227" t="s">
        <v>181</v>
      </c>
      <c r="AU104" s="227" t="s">
        <v>78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2407</v>
      </c>
    </row>
    <row r="105" s="2" customFormat="1">
      <c r="A105" s="41"/>
      <c r="B105" s="42"/>
      <c r="C105" s="43"/>
      <c r="D105" s="229" t="s">
        <v>188</v>
      </c>
      <c r="E105" s="43"/>
      <c r="F105" s="230" t="s">
        <v>2408</v>
      </c>
      <c r="G105" s="43"/>
      <c r="H105" s="43"/>
      <c r="I105" s="231"/>
      <c r="J105" s="43"/>
      <c r="K105" s="43"/>
      <c r="L105" s="47"/>
      <c r="M105" s="232"/>
      <c r="N105" s="233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188</v>
      </c>
      <c r="AU105" s="20" t="s">
        <v>78</v>
      </c>
    </row>
    <row r="106" s="2" customFormat="1" ht="21.75" customHeight="1">
      <c r="A106" s="41"/>
      <c r="B106" s="42"/>
      <c r="C106" s="216" t="s">
        <v>186</v>
      </c>
      <c r="D106" s="216" t="s">
        <v>181</v>
      </c>
      <c r="E106" s="217" t="s">
        <v>2409</v>
      </c>
      <c r="F106" s="218" t="s">
        <v>2410</v>
      </c>
      <c r="G106" s="219" t="s">
        <v>287</v>
      </c>
      <c r="H106" s="220">
        <v>82.552999999999997</v>
      </c>
      <c r="I106" s="221"/>
      <c r="J106" s="222">
        <f>ROUND(I106*H106,2)</f>
        <v>0</v>
      </c>
      <c r="K106" s="218" t="s">
        <v>185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78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2411</v>
      </c>
    </row>
    <row r="107" s="2" customFormat="1">
      <c r="A107" s="41"/>
      <c r="B107" s="42"/>
      <c r="C107" s="43"/>
      <c r="D107" s="229" t="s">
        <v>188</v>
      </c>
      <c r="E107" s="43"/>
      <c r="F107" s="230" t="s">
        <v>2412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188</v>
      </c>
      <c r="AU107" s="20" t="s">
        <v>78</v>
      </c>
    </row>
    <row r="108" s="2" customFormat="1" ht="24.15" customHeight="1">
      <c r="A108" s="41"/>
      <c r="B108" s="42"/>
      <c r="C108" s="216" t="s">
        <v>207</v>
      </c>
      <c r="D108" s="216" t="s">
        <v>181</v>
      </c>
      <c r="E108" s="217" t="s">
        <v>2413</v>
      </c>
      <c r="F108" s="218" t="s">
        <v>2414</v>
      </c>
      <c r="G108" s="219" t="s">
        <v>287</v>
      </c>
      <c r="H108" s="220">
        <v>1981.2719999999999</v>
      </c>
      <c r="I108" s="221"/>
      <c r="J108" s="222">
        <f>ROUND(I108*H108,2)</f>
        <v>0</v>
      </c>
      <c r="K108" s="218" t="s">
        <v>185</v>
      </c>
      <c r="L108" s="47"/>
      <c r="M108" s="223" t="s">
        <v>19</v>
      </c>
      <c r="N108" s="224" t="s">
        <v>40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186</v>
      </c>
      <c r="AT108" s="227" t="s">
        <v>181</v>
      </c>
      <c r="AU108" s="227" t="s">
        <v>78</v>
      </c>
      <c r="AY108" s="20" t="s">
        <v>179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76</v>
      </c>
      <c r="BK108" s="228">
        <f>ROUND(I108*H108,2)</f>
        <v>0</v>
      </c>
      <c r="BL108" s="20" t="s">
        <v>186</v>
      </c>
      <c r="BM108" s="227" t="s">
        <v>2415</v>
      </c>
    </row>
    <row r="109" s="2" customFormat="1">
      <c r="A109" s="41"/>
      <c r="B109" s="42"/>
      <c r="C109" s="43"/>
      <c r="D109" s="229" t="s">
        <v>188</v>
      </c>
      <c r="E109" s="43"/>
      <c r="F109" s="230" t="s">
        <v>2416</v>
      </c>
      <c r="G109" s="43"/>
      <c r="H109" s="43"/>
      <c r="I109" s="231"/>
      <c r="J109" s="43"/>
      <c r="K109" s="43"/>
      <c r="L109" s="47"/>
      <c r="M109" s="232"/>
      <c r="N109" s="233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78</v>
      </c>
    </row>
    <row r="110" s="13" customFormat="1">
      <c r="A110" s="13"/>
      <c r="B110" s="234"/>
      <c r="C110" s="235"/>
      <c r="D110" s="236" t="s">
        <v>195</v>
      </c>
      <c r="E110" s="235"/>
      <c r="F110" s="238" t="s">
        <v>2417</v>
      </c>
      <c r="G110" s="235"/>
      <c r="H110" s="239">
        <v>1981.2719999999999</v>
      </c>
      <c r="I110" s="240"/>
      <c r="J110" s="235"/>
      <c r="K110" s="235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195</v>
      </c>
      <c r="AU110" s="245" t="s">
        <v>78</v>
      </c>
      <c r="AV110" s="13" t="s">
        <v>78</v>
      </c>
      <c r="AW110" s="13" t="s">
        <v>4</v>
      </c>
      <c r="AX110" s="13" t="s">
        <v>76</v>
      </c>
      <c r="AY110" s="245" t="s">
        <v>179</v>
      </c>
    </row>
    <row r="111" s="2" customFormat="1" ht="24.15" customHeight="1">
      <c r="A111" s="41"/>
      <c r="B111" s="42"/>
      <c r="C111" s="216" t="s">
        <v>213</v>
      </c>
      <c r="D111" s="216" t="s">
        <v>181</v>
      </c>
      <c r="E111" s="217" t="s">
        <v>2418</v>
      </c>
      <c r="F111" s="218" t="s">
        <v>2419</v>
      </c>
      <c r="G111" s="219" t="s">
        <v>287</v>
      </c>
      <c r="H111" s="220">
        <v>43.853000000000002</v>
      </c>
      <c r="I111" s="221"/>
      <c r="J111" s="222">
        <f>ROUND(I111*H111,2)</f>
        <v>0</v>
      </c>
      <c r="K111" s="218" t="s">
        <v>185</v>
      </c>
      <c r="L111" s="47"/>
      <c r="M111" s="223" t="s">
        <v>19</v>
      </c>
      <c r="N111" s="224" t="s">
        <v>40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186</v>
      </c>
      <c r="AT111" s="227" t="s">
        <v>181</v>
      </c>
      <c r="AU111" s="227" t="s">
        <v>78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2420</v>
      </c>
    </row>
    <row r="112" s="2" customFormat="1">
      <c r="A112" s="41"/>
      <c r="B112" s="42"/>
      <c r="C112" s="43"/>
      <c r="D112" s="229" t="s">
        <v>188</v>
      </c>
      <c r="E112" s="43"/>
      <c r="F112" s="230" t="s">
        <v>2421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188</v>
      </c>
      <c r="AU112" s="20" t="s">
        <v>78</v>
      </c>
    </row>
    <row r="113" s="13" customFormat="1">
      <c r="A113" s="13"/>
      <c r="B113" s="234"/>
      <c r="C113" s="235"/>
      <c r="D113" s="236" t="s">
        <v>195</v>
      </c>
      <c r="E113" s="237" t="s">
        <v>19</v>
      </c>
      <c r="F113" s="238" t="s">
        <v>2422</v>
      </c>
      <c r="G113" s="235"/>
      <c r="H113" s="239">
        <v>38.399999999999999</v>
      </c>
      <c r="I113" s="240"/>
      <c r="J113" s="235"/>
      <c r="K113" s="235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195</v>
      </c>
      <c r="AU113" s="245" t="s">
        <v>78</v>
      </c>
      <c r="AV113" s="13" t="s">
        <v>78</v>
      </c>
      <c r="AW113" s="13" t="s">
        <v>31</v>
      </c>
      <c r="AX113" s="13" t="s">
        <v>69</v>
      </c>
      <c r="AY113" s="245" t="s">
        <v>179</v>
      </c>
    </row>
    <row r="114" s="13" customFormat="1">
      <c r="A114" s="13"/>
      <c r="B114" s="234"/>
      <c r="C114" s="235"/>
      <c r="D114" s="236" t="s">
        <v>195</v>
      </c>
      <c r="E114" s="237" t="s">
        <v>19</v>
      </c>
      <c r="F114" s="238" t="s">
        <v>2423</v>
      </c>
      <c r="G114" s="235"/>
      <c r="H114" s="239">
        <v>5.4530000000000003</v>
      </c>
      <c r="I114" s="240"/>
      <c r="J114" s="235"/>
      <c r="K114" s="235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195</v>
      </c>
      <c r="AU114" s="245" t="s">
        <v>78</v>
      </c>
      <c r="AV114" s="13" t="s">
        <v>78</v>
      </c>
      <c r="AW114" s="13" t="s">
        <v>31</v>
      </c>
      <c r="AX114" s="13" t="s">
        <v>69</v>
      </c>
      <c r="AY114" s="245" t="s">
        <v>179</v>
      </c>
    </row>
    <row r="115" s="14" customFormat="1">
      <c r="A115" s="14"/>
      <c r="B115" s="246"/>
      <c r="C115" s="247"/>
      <c r="D115" s="236" t="s">
        <v>195</v>
      </c>
      <c r="E115" s="248" t="s">
        <v>19</v>
      </c>
      <c r="F115" s="249" t="s">
        <v>197</v>
      </c>
      <c r="G115" s="247"/>
      <c r="H115" s="250">
        <v>43.853000000000002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6" t="s">
        <v>195</v>
      </c>
      <c r="AU115" s="256" t="s">
        <v>78</v>
      </c>
      <c r="AV115" s="14" t="s">
        <v>186</v>
      </c>
      <c r="AW115" s="14" t="s">
        <v>31</v>
      </c>
      <c r="AX115" s="14" t="s">
        <v>76</v>
      </c>
      <c r="AY115" s="256" t="s">
        <v>179</v>
      </c>
    </row>
    <row r="116" s="2" customFormat="1" ht="24.15" customHeight="1">
      <c r="A116" s="41"/>
      <c r="B116" s="42"/>
      <c r="C116" s="216" t="s">
        <v>220</v>
      </c>
      <c r="D116" s="216" t="s">
        <v>181</v>
      </c>
      <c r="E116" s="217" t="s">
        <v>2424</v>
      </c>
      <c r="F116" s="218" t="s">
        <v>2425</v>
      </c>
      <c r="G116" s="219" t="s">
        <v>287</v>
      </c>
      <c r="H116" s="220">
        <v>38.700000000000003</v>
      </c>
      <c r="I116" s="221"/>
      <c r="J116" s="222">
        <f>ROUND(I116*H116,2)</f>
        <v>0</v>
      </c>
      <c r="K116" s="218" t="s">
        <v>185</v>
      </c>
      <c r="L116" s="47"/>
      <c r="M116" s="223" t="s">
        <v>19</v>
      </c>
      <c r="N116" s="224" t="s">
        <v>40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186</v>
      </c>
      <c r="AT116" s="227" t="s">
        <v>181</v>
      </c>
      <c r="AU116" s="227" t="s">
        <v>78</v>
      </c>
      <c r="AY116" s="20" t="s">
        <v>179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76</v>
      </c>
      <c r="BK116" s="228">
        <f>ROUND(I116*H116,2)</f>
        <v>0</v>
      </c>
      <c r="BL116" s="20" t="s">
        <v>186</v>
      </c>
      <c r="BM116" s="227" t="s">
        <v>2426</v>
      </c>
    </row>
    <row r="117" s="2" customFormat="1">
      <c r="A117" s="41"/>
      <c r="B117" s="42"/>
      <c r="C117" s="43"/>
      <c r="D117" s="229" t="s">
        <v>188</v>
      </c>
      <c r="E117" s="43"/>
      <c r="F117" s="230" t="s">
        <v>2427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188</v>
      </c>
      <c r="AU117" s="20" t="s">
        <v>78</v>
      </c>
    </row>
    <row r="118" s="13" customFormat="1">
      <c r="A118" s="13"/>
      <c r="B118" s="234"/>
      <c r="C118" s="235"/>
      <c r="D118" s="236" t="s">
        <v>195</v>
      </c>
      <c r="E118" s="237" t="s">
        <v>19</v>
      </c>
      <c r="F118" s="238" t="s">
        <v>2428</v>
      </c>
      <c r="G118" s="235"/>
      <c r="H118" s="239">
        <v>38.700000000000003</v>
      </c>
      <c r="I118" s="240"/>
      <c r="J118" s="235"/>
      <c r="K118" s="235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195</v>
      </c>
      <c r="AU118" s="245" t="s">
        <v>78</v>
      </c>
      <c r="AV118" s="13" t="s">
        <v>78</v>
      </c>
      <c r="AW118" s="13" t="s">
        <v>31</v>
      </c>
      <c r="AX118" s="13" t="s">
        <v>69</v>
      </c>
      <c r="AY118" s="245" t="s">
        <v>179</v>
      </c>
    </row>
    <row r="119" s="14" customFormat="1">
      <c r="A119" s="14"/>
      <c r="B119" s="246"/>
      <c r="C119" s="247"/>
      <c r="D119" s="236" t="s">
        <v>195</v>
      </c>
      <c r="E119" s="248" t="s">
        <v>19</v>
      </c>
      <c r="F119" s="249" t="s">
        <v>197</v>
      </c>
      <c r="G119" s="247"/>
      <c r="H119" s="250">
        <v>38.700000000000003</v>
      </c>
      <c r="I119" s="251"/>
      <c r="J119" s="247"/>
      <c r="K119" s="247"/>
      <c r="L119" s="252"/>
      <c r="M119" s="298"/>
      <c r="N119" s="299"/>
      <c r="O119" s="299"/>
      <c r="P119" s="299"/>
      <c r="Q119" s="299"/>
      <c r="R119" s="299"/>
      <c r="S119" s="299"/>
      <c r="T119" s="30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6" t="s">
        <v>195</v>
      </c>
      <c r="AU119" s="256" t="s">
        <v>78</v>
      </c>
      <c r="AV119" s="14" t="s">
        <v>186</v>
      </c>
      <c r="AW119" s="14" t="s">
        <v>31</v>
      </c>
      <c r="AX119" s="14" t="s">
        <v>76</v>
      </c>
      <c r="AY119" s="256" t="s">
        <v>179</v>
      </c>
    </row>
    <row r="120" s="2" customFormat="1" ht="6.96" customHeight="1">
      <c r="A120" s="41"/>
      <c r="B120" s="62"/>
      <c r="C120" s="63"/>
      <c r="D120" s="63"/>
      <c r="E120" s="63"/>
      <c r="F120" s="63"/>
      <c r="G120" s="63"/>
      <c r="H120" s="63"/>
      <c r="I120" s="63"/>
      <c r="J120" s="63"/>
      <c r="K120" s="63"/>
      <c r="L120" s="47"/>
      <c r="M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</sheetData>
  <sheetProtection sheet="1" autoFilter="0" formatColumns="0" formatRows="0" objects="1" scenarios="1" spinCount="100000" saltValue="e//+6eAo7gFtZ2nIceLD7ulmugO5IhIgPKi+tJYmRvV4YVrWxtQCcGt7MktREJuD9oiKafNFtOoG0nicWTDl0g==" hashValue="GlQ8u7OTWNeDodfc5MrPR2w6AEMWpYZLBjBb8i7aD0BJ02F6cgNVQZWggBqX5tLNiHbHl+ol7szWoqn+eofUVQ==" algorithmName="SHA-512" password="CC51"/>
  <autoFilter ref="C87:K11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2" r:id="rId1" display="https://podminky.urs.cz/item/CS_URS_2023_01/981011413"/>
    <hyperlink ref="F99" r:id="rId2" display="https://podminky.urs.cz/item/CS_URS_2023_01/981011715"/>
    <hyperlink ref="F105" r:id="rId3" display="https://podminky.urs.cz/item/CS_URS_2023_01/997013112"/>
    <hyperlink ref="F107" r:id="rId4" display="https://podminky.urs.cz/item/CS_URS_2023_01/997013501"/>
    <hyperlink ref="F109" r:id="rId5" display="https://podminky.urs.cz/item/CS_URS_2023_01/997013509"/>
    <hyperlink ref="F112" r:id="rId6" display="https://podminky.urs.cz/item/CS_URS_2023_01/997013862"/>
    <hyperlink ref="F117" r:id="rId7" display="https://podminky.urs.cz/item/CS_URS_2023_01/99701387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150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2429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12. 3. 2023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27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28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27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30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27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32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27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33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35</v>
      </c>
      <c r="E30" s="41"/>
      <c r="F30" s="41"/>
      <c r="G30" s="41"/>
      <c r="H30" s="41"/>
      <c r="I30" s="41"/>
      <c r="J30" s="157">
        <f>ROUND(J89,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37</v>
      </c>
      <c r="G32" s="41"/>
      <c r="H32" s="41"/>
      <c r="I32" s="158" t="s">
        <v>36</v>
      </c>
      <c r="J32" s="158" t="s">
        <v>38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39</v>
      </c>
      <c r="E33" s="146" t="s">
        <v>40</v>
      </c>
      <c r="F33" s="160">
        <f>ROUND((SUM(BE89:BE172)),  2)</f>
        <v>0</v>
      </c>
      <c r="G33" s="41"/>
      <c r="H33" s="41"/>
      <c r="I33" s="161">
        <v>0.20999999999999999</v>
      </c>
      <c r="J33" s="160">
        <f>ROUND(((SUM(BE89:BE172))*I33),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41</v>
      </c>
      <c r="F34" s="160">
        <f>ROUND((SUM(BF89:BF172)),  2)</f>
        <v>0</v>
      </c>
      <c r="G34" s="41"/>
      <c r="H34" s="41"/>
      <c r="I34" s="161">
        <v>0.14999999999999999</v>
      </c>
      <c r="J34" s="160">
        <f>ROUND(((SUM(BF89:BF172))*I34),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42</v>
      </c>
      <c r="F35" s="160">
        <f>ROUND((SUM(BG89:BG172)),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43</v>
      </c>
      <c r="F36" s="160">
        <f>ROUND((SUM(BH89:BH172)),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44</v>
      </c>
      <c r="F37" s="160">
        <f>ROUND((SUM(BI89:BI172)),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154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KŘEPTOV - VDJ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PS01 - VDJ Křeptov - technologické vystrojení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 xml:space="preserve"> </v>
      </c>
      <c r="G52" s="43"/>
      <c r="H52" s="43"/>
      <c r="I52" s="35" t="s">
        <v>23</v>
      </c>
      <c r="J52" s="75" t="str">
        <f>IF(J12="","",J12)</f>
        <v>12. 3. 2023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30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28</v>
      </c>
      <c r="D55" s="43"/>
      <c r="E55" s="43"/>
      <c r="F55" s="30" t="str">
        <f>IF(E18="","",E18)</f>
        <v>Vyplň údaj</v>
      </c>
      <c r="G55" s="43"/>
      <c r="H55" s="43"/>
      <c r="I55" s="35" t="s">
        <v>32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155</v>
      </c>
      <c r="D57" s="175"/>
      <c r="E57" s="175"/>
      <c r="F57" s="175"/>
      <c r="G57" s="175"/>
      <c r="H57" s="175"/>
      <c r="I57" s="175"/>
      <c r="J57" s="176" t="s">
        <v>156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67</v>
      </c>
      <c r="D59" s="43"/>
      <c r="E59" s="43"/>
      <c r="F59" s="43"/>
      <c r="G59" s="43"/>
      <c r="H59" s="43"/>
      <c r="I59" s="43"/>
      <c r="J59" s="105">
        <f>J89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157</v>
      </c>
    </row>
    <row r="60" s="9" customFormat="1" ht="24.96" customHeight="1">
      <c r="A60" s="9"/>
      <c r="B60" s="178"/>
      <c r="C60" s="179"/>
      <c r="D60" s="180" t="s">
        <v>2334</v>
      </c>
      <c r="E60" s="181"/>
      <c r="F60" s="181"/>
      <c r="G60" s="181"/>
      <c r="H60" s="181"/>
      <c r="I60" s="181"/>
      <c r="J60" s="182">
        <f>J90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2430</v>
      </c>
      <c r="E61" s="186"/>
      <c r="F61" s="186"/>
      <c r="G61" s="186"/>
      <c r="H61" s="186"/>
      <c r="I61" s="186"/>
      <c r="J61" s="187">
        <f>J91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4.88" customHeight="1">
      <c r="A62" s="10"/>
      <c r="B62" s="184"/>
      <c r="C62" s="128"/>
      <c r="D62" s="185" t="s">
        <v>2431</v>
      </c>
      <c r="E62" s="186"/>
      <c r="F62" s="186"/>
      <c r="G62" s="186"/>
      <c r="H62" s="186"/>
      <c r="I62" s="186"/>
      <c r="J62" s="187">
        <f>J93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4.88" customHeight="1">
      <c r="A63" s="10"/>
      <c r="B63" s="184"/>
      <c r="C63" s="128"/>
      <c r="D63" s="185" t="s">
        <v>2432</v>
      </c>
      <c r="E63" s="186"/>
      <c r="F63" s="186"/>
      <c r="G63" s="186"/>
      <c r="H63" s="186"/>
      <c r="I63" s="186"/>
      <c r="J63" s="187">
        <f>J121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21.84" customHeight="1">
      <c r="A64" s="10"/>
      <c r="B64" s="184"/>
      <c r="C64" s="128"/>
      <c r="D64" s="185" t="s">
        <v>2433</v>
      </c>
      <c r="E64" s="186"/>
      <c r="F64" s="186"/>
      <c r="G64" s="186"/>
      <c r="H64" s="186"/>
      <c r="I64" s="186"/>
      <c r="J64" s="187">
        <f>J122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21.84" customHeight="1">
      <c r="A65" s="10"/>
      <c r="B65" s="184"/>
      <c r="C65" s="128"/>
      <c r="D65" s="185" t="s">
        <v>2434</v>
      </c>
      <c r="E65" s="186"/>
      <c r="F65" s="186"/>
      <c r="G65" s="186"/>
      <c r="H65" s="186"/>
      <c r="I65" s="186"/>
      <c r="J65" s="187">
        <f>J135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21.84" customHeight="1">
      <c r="A66" s="10"/>
      <c r="B66" s="184"/>
      <c r="C66" s="128"/>
      <c r="D66" s="185" t="s">
        <v>2435</v>
      </c>
      <c r="E66" s="186"/>
      <c r="F66" s="186"/>
      <c r="G66" s="186"/>
      <c r="H66" s="186"/>
      <c r="I66" s="186"/>
      <c r="J66" s="187">
        <f>J144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21.84" customHeight="1">
      <c r="A67" s="10"/>
      <c r="B67" s="184"/>
      <c r="C67" s="128"/>
      <c r="D67" s="185" t="s">
        <v>2436</v>
      </c>
      <c r="E67" s="186"/>
      <c r="F67" s="186"/>
      <c r="G67" s="186"/>
      <c r="H67" s="186"/>
      <c r="I67" s="186"/>
      <c r="J67" s="187">
        <f>J149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84"/>
      <c r="C68" s="128"/>
      <c r="D68" s="185" t="s">
        <v>2437</v>
      </c>
      <c r="E68" s="186"/>
      <c r="F68" s="186"/>
      <c r="G68" s="186"/>
      <c r="H68" s="186"/>
      <c r="I68" s="186"/>
      <c r="J68" s="187">
        <f>J157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84"/>
      <c r="C69" s="128"/>
      <c r="D69" s="185" t="s">
        <v>2438</v>
      </c>
      <c r="E69" s="186"/>
      <c r="F69" s="186"/>
      <c r="G69" s="186"/>
      <c r="H69" s="186"/>
      <c r="I69" s="186"/>
      <c r="J69" s="187">
        <f>J164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164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3" t="str">
        <f>E7</f>
        <v>KŘEPTOV - VDJ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150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72" t="str">
        <f>E9</f>
        <v>PS01 - VDJ Křeptov - technologické vystrojení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21</v>
      </c>
      <c r="D83" s="43"/>
      <c r="E83" s="43"/>
      <c r="F83" s="30" t="str">
        <f>F12</f>
        <v xml:space="preserve"> </v>
      </c>
      <c r="G83" s="43"/>
      <c r="H83" s="43"/>
      <c r="I83" s="35" t="s">
        <v>23</v>
      </c>
      <c r="J83" s="75" t="str">
        <f>IF(J12="","",J12)</f>
        <v>12. 3. 2023</v>
      </c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25</v>
      </c>
      <c r="D85" s="43"/>
      <c r="E85" s="43"/>
      <c r="F85" s="30" t="str">
        <f>E15</f>
        <v xml:space="preserve"> </v>
      </c>
      <c r="G85" s="43"/>
      <c r="H85" s="43"/>
      <c r="I85" s="35" t="s">
        <v>30</v>
      </c>
      <c r="J85" s="39" t="str">
        <f>E21</f>
        <v xml:space="preserve"> 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28</v>
      </c>
      <c r="D86" s="43"/>
      <c r="E86" s="43"/>
      <c r="F86" s="30" t="str">
        <f>IF(E18="","",E18)</f>
        <v>Vyplň údaj</v>
      </c>
      <c r="G86" s="43"/>
      <c r="H86" s="43"/>
      <c r="I86" s="35" t="s">
        <v>32</v>
      </c>
      <c r="J86" s="39" t="str">
        <f>E24</f>
        <v xml:space="preserve"> 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0.32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1" customFormat="1" ht="29.28" customHeight="1">
      <c r="A88" s="189"/>
      <c r="B88" s="190"/>
      <c r="C88" s="191" t="s">
        <v>165</v>
      </c>
      <c r="D88" s="192" t="s">
        <v>54</v>
      </c>
      <c r="E88" s="192" t="s">
        <v>50</v>
      </c>
      <c r="F88" s="192" t="s">
        <v>51</v>
      </c>
      <c r="G88" s="192" t="s">
        <v>166</v>
      </c>
      <c r="H88" s="192" t="s">
        <v>167</v>
      </c>
      <c r="I88" s="192" t="s">
        <v>168</v>
      </c>
      <c r="J88" s="192" t="s">
        <v>156</v>
      </c>
      <c r="K88" s="193" t="s">
        <v>169</v>
      </c>
      <c r="L88" s="194"/>
      <c r="M88" s="95" t="s">
        <v>19</v>
      </c>
      <c r="N88" s="96" t="s">
        <v>39</v>
      </c>
      <c r="O88" s="96" t="s">
        <v>170</v>
      </c>
      <c r="P88" s="96" t="s">
        <v>171</v>
      </c>
      <c r="Q88" s="96" t="s">
        <v>172</v>
      </c>
      <c r="R88" s="96" t="s">
        <v>173</v>
      </c>
      <c r="S88" s="96" t="s">
        <v>174</v>
      </c>
      <c r="T88" s="97" t="s">
        <v>175</v>
      </c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</row>
    <row r="89" s="2" customFormat="1" ht="22.8" customHeight="1">
      <c r="A89" s="41"/>
      <c r="B89" s="42"/>
      <c r="C89" s="102" t="s">
        <v>176</v>
      </c>
      <c r="D89" s="43"/>
      <c r="E89" s="43"/>
      <c r="F89" s="43"/>
      <c r="G89" s="43"/>
      <c r="H89" s="43"/>
      <c r="I89" s="43"/>
      <c r="J89" s="195">
        <f>BK89</f>
        <v>0</v>
      </c>
      <c r="K89" s="43"/>
      <c r="L89" s="47"/>
      <c r="M89" s="98"/>
      <c r="N89" s="196"/>
      <c r="O89" s="99"/>
      <c r="P89" s="197">
        <f>P90</f>
        <v>0</v>
      </c>
      <c r="Q89" s="99"/>
      <c r="R89" s="197">
        <f>R90</f>
        <v>0</v>
      </c>
      <c r="S89" s="99"/>
      <c r="T89" s="198">
        <f>T90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68</v>
      </c>
      <c r="AU89" s="20" t="s">
        <v>157</v>
      </c>
      <c r="BK89" s="199">
        <f>BK90</f>
        <v>0</v>
      </c>
    </row>
    <row r="90" s="12" customFormat="1" ht="25.92" customHeight="1">
      <c r="A90" s="12"/>
      <c r="B90" s="200"/>
      <c r="C90" s="201"/>
      <c r="D90" s="202" t="s">
        <v>68</v>
      </c>
      <c r="E90" s="203" t="s">
        <v>259</v>
      </c>
      <c r="F90" s="203" t="s">
        <v>2336</v>
      </c>
      <c r="G90" s="201"/>
      <c r="H90" s="201"/>
      <c r="I90" s="204"/>
      <c r="J90" s="205">
        <f>BK90</f>
        <v>0</v>
      </c>
      <c r="K90" s="201"/>
      <c r="L90" s="206"/>
      <c r="M90" s="207"/>
      <c r="N90" s="208"/>
      <c r="O90" s="208"/>
      <c r="P90" s="209">
        <f>P91</f>
        <v>0</v>
      </c>
      <c r="Q90" s="208"/>
      <c r="R90" s="209">
        <f>R91</f>
        <v>0</v>
      </c>
      <c r="S90" s="208"/>
      <c r="T90" s="210">
        <f>T91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101</v>
      </c>
      <c r="AT90" s="212" t="s">
        <v>68</v>
      </c>
      <c r="AU90" s="212" t="s">
        <v>69</v>
      </c>
      <c r="AY90" s="211" t="s">
        <v>179</v>
      </c>
      <c r="BK90" s="213">
        <f>BK91</f>
        <v>0</v>
      </c>
    </row>
    <row r="91" s="12" customFormat="1" ht="22.8" customHeight="1">
      <c r="A91" s="12"/>
      <c r="B91" s="200"/>
      <c r="C91" s="201"/>
      <c r="D91" s="202" t="s">
        <v>68</v>
      </c>
      <c r="E91" s="214" t="s">
        <v>2337</v>
      </c>
      <c r="F91" s="214" t="s">
        <v>2439</v>
      </c>
      <c r="G91" s="201"/>
      <c r="H91" s="201"/>
      <c r="I91" s="204"/>
      <c r="J91" s="215">
        <f>BK91</f>
        <v>0</v>
      </c>
      <c r="K91" s="201"/>
      <c r="L91" s="206"/>
      <c r="M91" s="207"/>
      <c r="N91" s="208"/>
      <c r="O91" s="208"/>
      <c r="P91" s="209">
        <f>P92+P93+P121+P157+P164</f>
        <v>0</v>
      </c>
      <c r="Q91" s="208"/>
      <c r="R91" s="209">
        <f>R92+R93+R121+R157+R164</f>
        <v>0</v>
      </c>
      <c r="S91" s="208"/>
      <c r="T91" s="210">
        <f>T92+T93+T121+T157+T164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1" t="s">
        <v>101</v>
      </c>
      <c r="AT91" s="212" t="s">
        <v>68</v>
      </c>
      <c r="AU91" s="212" t="s">
        <v>76</v>
      </c>
      <c r="AY91" s="211" t="s">
        <v>179</v>
      </c>
      <c r="BK91" s="213">
        <f>BK92+BK93+BK121+BK157+BK164</f>
        <v>0</v>
      </c>
    </row>
    <row r="92" s="2" customFormat="1" ht="24.15" customHeight="1">
      <c r="A92" s="41"/>
      <c r="B92" s="42"/>
      <c r="C92" s="216" t="s">
        <v>76</v>
      </c>
      <c r="D92" s="216" t="s">
        <v>181</v>
      </c>
      <c r="E92" s="217" t="s">
        <v>2440</v>
      </c>
      <c r="F92" s="218" t="s">
        <v>2441</v>
      </c>
      <c r="G92" s="219" t="s">
        <v>464</v>
      </c>
      <c r="H92" s="220">
        <v>1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891</v>
      </c>
      <c r="AT92" s="227" t="s">
        <v>181</v>
      </c>
      <c r="AU92" s="227" t="s">
        <v>78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891</v>
      </c>
      <c r="BM92" s="227" t="s">
        <v>2442</v>
      </c>
    </row>
    <row r="93" s="12" customFormat="1" ht="20.88" customHeight="1">
      <c r="A93" s="12"/>
      <c r="B93" s="200"/>
      <c r="C93" s="201"/>
      <c r="D93" s="202" t="s">
        <v>68</v>
      </c>
      <c r="E93" s="214" t="s">
        <v>76</v>
      </c>
      <c r="F93" s="214" t="s">
        <v>2443</v>
      </c>
      <c r="G93" s="201"/>
      <c r="H93" s="201"/>
      <c r="I93" s="204"/>
      <c r="J93" s="215">
        <f>BK93</f>
        <v>0</v>
      </c>
      <c r="K93" s="201"/>
      <c r="L93" s="206"/>
      <c r="M93" s="207"/>
      <c r="N93" s="208"/>
      <c r="O93" s="208"/>
      <c r="P93" s="209">
        <f>SUM(P94:P120)</f>
        <v>0</v>
      </c>
      <c r="Q93" s="208"/>
      <c r="R93" s="209">
        <f>SUM(R94:R120)</f>
        <v>0</v>
      </c>
      <c r="S93" s="208"/>
      <c r="T93" s="210">
        <f>SUM(T94:T120)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76</v>
      </c>
      <c r="AT93" s="212" t="s">
        <v>68</v>
      </c>
      <c r="AU93" s="212" t="s">
        <v>78</v>
      </c>
      <c r="AY93" s="211" t="s">
        <v>179</v>
      </c>
      <c r="BK93" s="213">
        <f>SUM(BK94:BK120)</f>
        <v>0</v>
      </c>
    </row>
    <row r="94" s="2" customFormat="1" ht="16.5" customHeight="1">
      <c r="A94" s="41"/>
      <c r="B94" s="42"/>
      <c r="C94" s="216" t="s">
        <v>78</v>
      </c>
      <c r="D94" s="216" t="s">
        <v>181</v>
      </c>
      <c r="E94" s="217" t="s">
        <v>2444</v>
      </c>
      <c r="F94" s="218" t="s">
        <v>2445</v>
      </c>
      <c r="G94" s="219" t="s">
        <v>184</v>
      </c>
      <c r="H94" s="220">
        <v>3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101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2446</v>
      </c>
    </row>
    <row r="95" s="2" customFormat="1">
      <c r="A95" s="41"/>
      <c r="B95" s="42"/>
      <c r="C95" s="43"/>
      <c r="D95" s="236" t="s">
        <v>466</v>
      </c>
      <c r="E95" s="43"/>
      <c r="F95" s="292" t="s">
        <v>2447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466</v>
      </c>
      <c r="AU95" s="20" t="s">
        <v>101</v>
      </c>
    </row>
    <row r="96" s="2" customFormat="1" ht="24.15" customHeight="1">
      <c r="A96" s="41"/>
      <c r="B96" s="42"/>
      <c r="C96" s="216" t="s">
        <v>101</v>
      </c>
      <c r="D96" s="216" t="s">
        <v>181</v>
      </c>
      <c r="E96" s="217" t="s">
        <v>2448</v>
      </c>
      <c r="F96" s="218" t="s">
        <v>2449</v>
      </c>
      <c r="G96" s="219" t="s">
        <v>184</v>
      </c>
      <c r="H96" s="220">
        <v>2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101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2450</v>
      </c>
    </row>
    <row r="97" s="2" customFormat="1">
      <c r="A97" s="41"/>
      <c r="B97" s="42"/>
      <c r="C97" s="43"/>
      <c r="D97" s="236" t="s">
        <v>466</v>
      </c>
      <c r="E97" s="43"/>
      <c r="F97" s="292" t="s">
        <v>2451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466</v>
      </c>
      <c r="AU97" s="20" t="s">
        <v>101</v>
      </c>
    </row>
    <row r="98" s="2" customFormat="1" ht="24.15" customHeight="1">
      <c r="A98" s="41"/>
      <c r="B98" s="42"/>
      <c r="C98" s="216" t="s">
        <v>186</v>
      </c>
      <c r="D98" s="216" t="s">
        <v>181</v>
      </c>
      <c r="E98" s="217" t="s">
        <v>2452</v>
      </c>
      <c r="F98" s="218" t="s">
        <v>2453</v>
      </c>
      <c r="G98" s="219" t="s">
        <v>184</v>
      </c>
      <c r="H98" s="220">
        <v>2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101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2454</v>
      </c>
    </row>
    <row r="99" s="2" customFormat="1" ht="44.25" customHeight="1">
      <c r="A99" s="41"/>
      <c r="B99" s="42"/>
      <c r="C99" s="216" t="s">
        <v>207</v>
      </c>
      <c r="D99" s="216" t="s">
        <v>181</v>
      </c>
      <c r="E99" s="217" t="s">
        <v>2455</v>
      </c>
      <c r="F99" s="218" t="s">
        <v>2456</v>
      </c>
      <c r="G99" s="219" t="s">
        <v>184</v>
      </c>
      <c r="H99" s="220">
        <v>1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101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2457</v>
      </c>
    </row>
    <row r="100" s="2" customFormat="1" ht="24.15" customHeight="1">
      <c r="A100" s="41"/>
      <c r="B100" s="42"/>
      <c r="C100" s="216" t="s">
        <v>213</v>
      </c>
      <c r="D100" s="216" t="s">
        <v>181</v>
      </c>
      <c r="E100" s="217" t="s">
        <v>2458</v>
      </c>
      <c r="F100" s="218" t="s">
        <v>2459</v>
      </c>
      <c r="G100" s="219" t="s">
        <v>184</v>
      </c>
      <c r="H100" s="220">
        <v>2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101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2460</v>
      </c>
    </row>
    <row r="101" s="2" customFormat="1">
      <c r="A101" s="41"/>
      <c r="B101" s="42"/>
      <c r="C101" s="43"/>
      <c r="D101" s="236" t="s">
        <v>466</v>
      </c>
      <c r="E101" s="43"/>
      <c r="F101" s="292" t="s">
        <v>2461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466</v>
      </c>
      <c r="AU101" s="20" t="s">
        <v>101</v>
      </c>
    </row>
    <row r="102" s="2" customFormat="1" ht="16.5" customHeight="1">
      <c r="A102" s="41"/>
      <c r="B102" s="42"/>
      <c r="C102" s="216" t="s">
        <v>220</v>
      </c>
      <c r="D102" s="216" t="s">
        <v>181</v>
      </c>
      <c r="E102" s="217" t="s">
        <v>2462</v>
      </c>
      <c r="F102" s="218" t="s">
        <v>2463</v>
      </c>
      <c r="G102" s="219" t="s">
        <v>184</v>
      </c>
      <c r="H102" s="220">
        <v>2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101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2464</v>
      </c>
    </row>
    <row r="103" s="2" customFormat="1">
      <c r="A103" s="41"/>
      <c r="B103" s="42"/>
      <c r="C103" s="43"/>
      <c r="D103" s="236" t="s">
        <v>466</v>
      </c>
      <c r="E103" s="43"/>
      <c r="F103" s="292" t="s">
        <v>2465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466</v>
      </c>
      <c r="AU103" s="20" t="s">
        <v>101</v>
      </c>
    </row>
    <row r="104" s="2" customFormat="1" ht="24.15" customHeight="1">
      <c r="A104" s="41"/>
      <c r="B104" s="42"/>
      <c r="C104" s="216" t="s">
        <v>229</v>
      </c>
      <c r="D104" s="216" t="s">
        <v>181</v>
      </c>
      <c r="E104" s="217" t="s">
        <v>2466</v>
      </c>
      <c r="F104" s="218" t="s">
        <v>2467</v>
      </c>
      <c r="G104" s="219" t="s">
        <v>184</v>
      </c>
      <c r="H104" s="220">
        <v>2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40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186</v>
      </c>
      <c r="AT104" s="227" t="s">
        <v>181</v>
      </c>
      <c r="AU104" s="227" t="s">
        <v>101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2468</v>
      </c>
    </row>
    <row r="105" s="2" customFormat="1">
      <c r="A105" s="41"/>
      <c r="B105" s="42"/>
      <c r="C105" s="43"/>
      <c r="D105" s="236" t="s">
        <v>466</v>
      </c>
      <c r="E105" s="43"/>
      <c r="F105" s="292" t="s">
        <v>2469</v>
      </c>
      <c r="G105" s="43"/>
      <c r="H105" s="43"/>
      <c r="I105" s="231"/>
      <c r="J105" s="43"/>
      <c r="K105" s="43"/>
      <c r="L105" s="47"/>
      <c r="M105" s="232"/>
      <c r="N105" s="233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466</v>
      </c>
      <c r="AU105" s="20" t="s">
        <v>101</v>
      </c>
    </row>
    <row r="106" s="2" customFormat="1" ht="24.15" customHeight="1">
      <c r="A106" s="41"/>
      <c r="B106" s="42"/>
      <c r="C106" s="216" t="s">
        <v>235</v>
      </c>
      <c r="D106" s="216" t="s">
        <v>181</v>
      </c>
      <c r="E106" s="217" t="s">
        <v>2470</v>
      </c>
      <c r="F106" s="218" t="s">
        <v>2471</v>
      </c>
      <c r="G106" s="219" t="s">
        <v>184</v>
      </c>
      <c r="H106" s="220">
        <v>3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101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2472</v>
      </c>
    </row>
    <row r="107" s="2" customFormat="1" ht="24.15" customHeight="1">
      <c r="A107" s="41"/>
      <c r="B107" s="42"/>
      <c r="C107" s="216" t="s">
        <v>241</v>
      </c>
      <c r="D107" s="216" t="s">
        <v>181</v>
      </c>
      <c r="E107" s="217" t="s">
        <v>2473</v>
      </c>
      <c r="F107" s="218" t="s">
        <v>2474</v>
      </c>
      <c r="G107" s="219" t="s">
        <v>184</v>
      </c>
      <c r="H107" s="220">
        <v>2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101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2475</v>
      </c>
    </row>
    <row r="108" s="2" customFormat="1">
      <c r="A108" s="41"/>
      <c r="B108" s="42"/>
      <c r="C108" s="43"/>
      <c r="D108" s="236" t="s">
        <v>466</v>
      </c>
      <c r="E108" s="43"/>
      <c r="F108" s="292" t="s">
        <v>2476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466</v>
      </c>
      <c r="AU108" s="20" t="s">
        <v>101</v>
      </c>
    </row>
    <row r="109" s="2" customFormat="1" ht="24.15" customHeight="1">
      <c r="A109" s="41"/>
      <c r="B109" s="42"/>
      <c r="C109" s="216" t="s">
        <v>247</v>
      </c>
      <c r="D109" s="216" t="s">
        <v>181</v>
      </c>
      <c r="E109" s="217" t="s">
        <v>2477</v>
      </c>
      <c r="F109" s="218" t="s">
        <v>2478</v>
      </c>
      <c r="G109" s="219" t="s">
        <v>184</v>
      </c>
      <c r="H109" s="220">
        <v>1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40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186</v>
      </c>
      <c r="AT109" s="227" t="s">
        <v>181</v>
      </c>
      <c r="AU109" s="227" t="s">
        <v>101</v>
      </c>
      <c r="AY109" s="20" t="s">
        <v>179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76</v>
      </c>
      <c r="BK109" s="228">
        <f>ROUND(I109*H109,2)</f>
        <v>0</v>
      </c>
      <c r="BL109" s="20" t="s">
        <v>186</v>
      </c>
      <c r="BM109" s="227" t="s">
        <v>2479</v>
      </c>
    </row>
    <row r="110" s="2" customFormat="1">
      <c r="A110" s="41"/>
      <c r="B110" s="42"/>
      <c r="C110" s="43"/>
      <c r="D110" s="236" t="s">
        <v>466</v>
      </c>
      <c r="E110" s="43"/>
      <c r="F110" s="292" t="s">
        <v>2480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466</v>
      </c>
      <c r="AU110" s="20" t="s">
        <v>101</v>
      </c>
    </row>
    <row r="111" s="2" customFormat="1" ht="16.5" customHeight="1">
      <c r="A111" s="41"/>
      <c r="B111" s="42"/>
      <c r="C111" s="216" t="s">
        <v>253</v>
      </c>
      <c r="D111" s="216" t="s">
        <v>181</v>
      </c>
      <c r="E111" s="217" t="s">
        <v>2481</v>
      </c>
      <c r="F111" s="218" t="s">
        <v>2482</v>
      </c>
      <c r="G111" s="219" t="s">
        <v>184</v>
      </c>
      <c r="H111" s="220">
        <v>1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40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186</v>
      </c>
      <c r="AT111" s="227" t="s">
        <v>181</v>
      </c>
      <c r="AU111" s="227" t="s">
        <v>101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2483</v>
      </c>
    </row>
    <row r="112" s="2" customFormat="1">
      <c r="A112" s="41"/>
      <c r="B112" s="42"/>
      <c r="C112" s="43"/>
      <c r="D112" s="236" t="s">
        <v>466</v>
      </c>
      <c r="E112" s="43"/>
      <c r="F112" s="292" t="s">
        <v>2484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466</v>
      </c>
      <c r="AU112" s="20" t="s">
        <v>101</v>
      </c>
    </row>
    <row r="113" s="2" customFormat="1" ht="24.15" customHeight="1">
      <c r="A113" s="41"/>
      <c r="B113" s="42"/>
      <c r="C113" s="216" t="s">
        <v>258</v>
      </c>
      <c r="D113" s="216" t="s">
        <v>181</v>
      </c>
      <c r="E113" s="217" t="s">
        <v>2485</v>
      </c>
      <c r="F113" s="218" t="s">
        <v>2486</v>
      </c>
      <c r="G113" s="219" t="s">
        <v>184</v>
      </c>
      <c r="H113" s="220">
        <v>1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101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2487</v>
      </c>
    </row>
    <row r="114" s="2" customFormat="1">
      <c r="A114" s="41"/>
      <c r="B114" s="42"/>
      <c r="C114" s="43"/>
      <c r="D114" s="236" t="s">
        <v>466</v>
      </c>
      <c r="E114" s="43"/>
      <c r="F114" s="292" t="s">
        <v>2488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466</v>
      </c>
      <c r="AU114" s="20" t="s">
        <v>101</v>
      </c>
    </row>
    <row r="115" s="2" customFormat="1" ht="24.15" customHeight="1">
      <c r="A115" s="41"/>
      <c r="B115" s="42"/>
      <c r="C115" s="216" t="s">
        <v>266</v>
      </c>
      <c r="D115" s="216" t="s">
        <v>181</v>
      </c>
      <c r="E115" s="217" t="s">
        <v>2489</v>
      </c>
      <c r="F115" s="218" t="s">
        <v>2490</v>
      </c>
      <c r="G115" s="219" t="s">
        <v>184</v>
      </c>
      <c r="H115" s="220">
        <v>1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40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186</v>
      </c>
      <c r="AT115" s="227" t="s">
        <v>181</v>
      </c>
      <c r="AU115" s="227" t="s">
        <v>101</v>
      </c>
      <c r="AY115" s="20" t="s">
        <v>179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76</v>
      </c>
      <c r="BK115" s="228">
        <f>ROUND(I115*H115,2)</f>
        <v>0</v>
      </c>
      <c r="BL115" s="20" t="s">
        <v>186</v>
      </c>
      <c r="BM115" s="227" t="s">
        <v>2491</v>
      </c>
    </row>
    <row r="116" s="2" customFormat="1">
      <c r="A116" s="41"/>
      <c r="B116" s="42"/>
      <c r="C116" s="43"/>
      <c r="D116" s="236" t="s">
        <v>466</v>
      </c>
      <c r="E116" s="43"/>
      <c r="F116" s="292" t="s">
        <v>2492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466</v>
      </c>
      <c r="AU116" s="20" t="s">
        <v>101</v>
      </c>
    </row>
    <row r="117" s="2" customFormat="1" ht="24.15" customHeight="1">
      <c r="A117" s="41"/>
      <c r="B117" s="42"/>
      <c r="C117" s="216" t="s">
        <v>8</v>
      </c>
      <c r="D117" s="216" t="s">
        <v>181</v>
      </c>
      <c r="E117" s="217" t="s">
        <v>2493</v>
      </c>
      <c r="F117" s="218" t="s">
        <v>2494</v>
      </c>
      <c r="G117" s="219" t="s">
        <v>184</v>
      </c>
      <c r="H117" s="220">
        <v>1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40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186</v>
      </c>
      <c r="AT117" s="227" t="s">
        <v>181</v>
      </c>
      <c r="AU117" s="227" t="s">
        <v>101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2495</v>
      </c>
    </row>
    <row r="118" s="2" customFormat="1">
      <c r="A118" s="41"/>
      <c r="B118" s="42"/>
      <c r="C118" s="43"/>
      <c r="D118" s="236" t="s">
        <v>466</v>
      </c>
      <c r="E118" s="43"/>
      <c r="F118" s="292" t="s">
        <v>2496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466</v>
      </c>
      <c r="AU118" s="20" t="s">
        <v>101</v>
      </c>
    </row>
    <row r="119" s="2" customFormat="1" ht="24.15" customHeight="1">
      <c r="A119" s="41"/>
      <c r="B119" s="42"/>
      <c r="C119" s="216" t="s">
        <v>276</v>
      </c>
      <c r="D119" s="216" t="s">
        <v>181</v>
      </c>
      <c r="E119" s="217" t="s">
        <v>2497</v>
      </c>
      <c r="F119" s="218" t="s">
        <v>2498</v>
      </c>
      <c r="G119" s="219" t="s">
        <v>464</v>
      </c>
      <c r="H119" s="220">
        <v>1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101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2499</v>
      </c>
    </row>
    <row r="120" s="2" customFormat="1">
      <c r="A120" s="41"/>
      <c r="B120" s="42"/>
      <c r="C120" s="43"/>
      <c r="D120" s="236" t="s">
        <v>466</v>
      </c>
      <c r="E120" s="43"/>
      <c r="F120" s="292" t="s">
        <v>2500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466</v>
      </c>
      <c r="AU120" s="20" t="s">
        <v>101</v>
      </c>
    </row>
    <row r="121" s="12" customFormat="1" ht="20.88" customHeight="1">
      <c r="A121" s="12"/>
      <c r="B121" s="200"/>
      <c r="C121" s="201"/>
      <c r="D121" s="202" t="s">
        <v>68</v>
      </c>
      <c r="E121" s="214" t="s">
        <v>78</v>
      </c>
      <c r="F121" s="214" t="s">
        <v>2501</v>
      </c>
      <c r="G121" s="201"/>
      <c r="H121" s="201"/>
      <c r="I121" s="204"/>
      <c r="J121" s="215">
        <f>BK121</f>
        <v>0</v>
      </c>
      <c r="K121" s="201"/>
      <c r="L121" s="206"/>
      <c r="M121" s="207"/>
      <c r="N121" s="208"/>
      <c r="O121" s="208"/>
      <c r="P121" s="209">
        <f>P122+P135+P144+P149</f>
        <v>0</v>
      </c>
      <c r="Q121" s="208"/>
      <c r="R121" s="209">
        <f>R122+R135+R144+R149</f>
        <v>0</v>
      </c>
      <c r="S121" s="208"/>
      <c r="T121" s="210">
        <f>T122+T135+T144+T149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1" t="s">
        <v>76</v>
      </c>
      <c r="AT121" s="212" t="s">
        <v>68</v>
      </c>
      <c r="AU121" s="212" t="s">
        <v>78</v>
      </c>
      <c r="AY121" s="211" t="s">
        <v>179</v>
      </c>
      <c r="BK121" s="213">
        <f>BK122+BK135+BK144+BK149</f>
        <v>0</v>
      </c>
    </row>
    <row r="122" s="17" customFormat="1" ht="20.88" customHeight="1">
      <c r="A122" s="17"/>
      <c r="B122" s="301"/>
      <c r="C122" s="302"/>
      <c r="D122" s="303" t="s">
        <v>68</v>
      </c>
      <c r="E122" s="303" t="s">
        <v>2502</v>
      </c>
      <c r="F122" s="303" t="s">
        <v>2503</v>
      </c>
      <c r="G122" s="302"/>
      <c r="H122" s="302"/>
      <c r="I122" s="304"/>
      <c r="J122" s="305">
        <f>BK122</f>
        <v>0</v>
      </c>
      <c r="K122" s="302"/>
      <c r="L122" s="306"/>
      <c r="M122" s="307"/>
      <c r="N122" s="308"/>
      <c r="O122" s="308"/>
      <c r="P122" s="309">
        <f>SUM(P123:P134)</f>
        <v>0</v>
      </c>
      <c r="Q122" s="308"/>
      <c r="R122" s="309">
        <f>SUM(R123:R134)</f>
        <v>0</v>
      </c>
      <c r="S122" s="308"/>
      <c r="T122" s="310">
        <f>SUM(T123:T134)</f>
        <v>0</v>
      </c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R122" s="311" t="s">
        <v>76</v>
      </c>
      <c r="AT122" s="312" t="s">
        <v>68</v>
      </c>
      <c r="AU122" s="312" t="s">
        <v>101</v>
      </c>
      <c r="AY122" s="311" t="s">
        <v>179</v>
      </c>
      <c r="BK122" s="313">
        <f>SUM(BK123:BK134)</f>
        <v>0</v>
      </c>
    </row>
    <row r="123" s="2" customFormat="1" ht="16.5" customHeight="1">
      <c r="A123" s="41"/>
      <c r="B123" s="42"/>
      <c r="C123" s="216" t="s">
        <v>284</v>
      </c>
      <c r="D123" s="216" t="s">
        <v>181</v>
      </c>
      <c r="E123" s="217" t="s">
        <v>2504</v>
      </c>
      <c r="F123" s="218" t="s">
        <v>2505</v>
      </c>
      <c r="G123" s="219" t="s">
        <v>184</v>
      </c>
      <c r="H123" s="220">
        <v>2</v>
      </c>
      <c r="I123" s="221"/>
      <c r="J123" s="222">
        <f>ROUND(I123*H123,2)</f>
        <v>0</v>
      </c>
      <c r="K123" s="218" t="s">
        <v>19</v>
      </c>
      <c r="L123" s="47"/>
      <c r="M123" s="223" t="s">
        <v>19</v>
      </c>
      <c r="N123" s="224" t="s">
        <v>40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186</v>
      </c>
      <c r="AT123" s="227" t="s">
        <v>181</v>
      </c>
      <c r="AU123" s="227" t="s">
        <v>186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2506</v>
      </c>
    </row>
    <row r="124" s="2" customFormat="1" ht="24.15" customHeight="1">
      <c r="A124" s="41"/>
      <c r="B124" s="42"/>
      <c r="C124" s="216" t="s">
        <v>291</v>
      </c>
      <c r="D124" s="216" t="s">
        <v>181</v>
      </c>
      <c r="E124" s="217" t="s">
        <v>2507</v>
      </c>
      <c r="F124" s="218" t="s">
        <v>2508</v>
      </c>
      <c r="G124" s="219" t="s">
        <v>464</v>
      </c>
      <c r="H124" s="220">
        <v>1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40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186</v>
      </c>
      <c r="AT124" s="227" t="s">
        <v>181</v>
      </c>
      <c r="AU124" s="227" t="s">
        <v>186</v>
      </c>
      <c r="AY124" s="20" t="s">
        <v>179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76</v>
      </c>
      <c r="BK124" s="228">
        <f>ROUND(I124*H124,2)</f>
        <v>0</v>
      </c>
      <c r="BL124" s="20" t="s">
        <v>186</v>
      </c>
      <c r="BM124" s="227" t="s">
        <v>2509</v>
      </c>
    </row>
    <row r="125" s="2" customFormat="1" ht="24.15" customHeight="1">
      <c r="A125" s="41"/>
      <c r="B125" s="42"/>
      <c r="C125" s="216" t="s">
        <v>299</v>
      </c>
      <c r="D125" s="216" t="s">
        <v>181</v>
      </c>
      <c r="E125" s="217" t="s">
        <v>2510</v>
      </c>
      <c r="F125" s="218" t="s">
        <v>2511</v>
      </c>
      <c r="G125" s="219" t="s">
        <v>464</v>
      </c>
      <c r="H125" s="220">
        <v>2</v>
      </c>
      <c r="I125" s="221"/>
      <c r="J125" s="222">
        <f>ROUND(I125*H125,2)</f>
        <v>0</v>
      </c>
      <c r="K125" s="218" t="s">
        <v>19</v>
      </c>
      <c r="L125" s="47"/>
      <c r="M125" s="223" t="s">
        <v>19</v>
      </c>
      <c r="N125" s="224" t="s">
        <v>40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186</v>
      </c>
      <c r="AT125" s="227" t="s">
        <v>181</v>
      </c>
      <c r="AU125" s="227" t="s">
        <v>186</v>
      </c>
      <c r="AY125" s="20" t="s">
        <v>179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76</v>
      </c>
      <c r="BK125" s="228">
        <f>ROUND(I125*H125,2)</f>
        <v>0</v>
      </c>
      <c r="BL125" s="20" t="s">
        <v>186</v>
      </c>
      <c r="BM125" s="227" t="s">
        <v>2512</v>
      </c>
    </row>
    <row r="126" s="2" customFormat="1" ht="21.75" customHeight="1">
      <c r="A126" s="41"/>
      <c r="B126" s="42"/>
      <c r="C126" s="216" t="s">
        <v>389</v>
      </c>
      <c r="D126" s="216" t="s">
        <v>181</v>
      </c>
      <c r="E126" s="217" t="s">
        <v>2513</v>
      </c>
      <c r="F126" s="218" t="s">
        <v>2514</v>
      </c>
      <c r="G126" s="219" t="s">
        <v>464</v>
      </c>
      <c r="H126" s="220">
        <v>1</v>
      </c>
      <c r="I126" s="221"/>
      <c r="J126" s="222">
        <f>ROUND(I126*H126,2)</f>
        <v>0</v>
      </c>
      <c r="K126" s="218" t="s">
        <v>19</v>
      </c>
      <c r="L126" s="47"/>
      <c r="M126" s="223" t="s">
        <v>19</v>
      </c>
      <c r="N126" s="224" t="s">
        <v>40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186</v>
      </c>
      <c r="AT126" s="227" t="s">
        <v>181</v>
      </c>
      <c r="AU126" s="227" t="s">
        <v>186</v>
      </c>
      <c r="AY126" s="20" t="s">
        <v>179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76</v>
      </c>
      <c r="BK126" s="228">
        <f>ROUND(I126*H126,2)</f>
        <v>0</v>
      </c>
      <c r="BL126" s="20" t="s">
        <v>186</v>
      </c>
      <c r="BM126" s="227" t="s">
        <v>2515</v>
      </c>
    </row>
    <row r="127" s="2" customFormat="1" ht="24.15" customHeight="1">
      <c r="A127" s="41"/>
      <c r="B127" s="42"/>
      <c r="C127" s="216" t="s">
        <v>7</v>
      </c>
      <c r="D127" s="216" t="s">
        <v>181</v>
      </c>
      <c r="E127" s="217" t="s">
        <v>2516</v>
      </c>
      <c r="F127" s="218" t="s">
        <v>2517</v>
      </c>
      <c r="G127" s="219" t="s">
        <v>464</v>
      </c>
      <c r="H127" s="220">
        <v>1</v>
      </c>
      <c r="I127" s="221"/>
      <c r="J127" s="222">
        <f>ROUND(I127*H127,2)</f>
        <v>0</v>
      </c>
      <c r="K127" s="218" t="s">
        <v>19</v>
      </c>
      <c r="L127" s="47"/>
      <c r="M127" s="223" t="s">
        <v>19</v>
      </c>
      <c r="N127" s="224" t="s">
        <v>40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186</v>
      </c>
      <c r="AT127" s="227" t="s">
        <v>181</v>
      </c>
      <c r="AU127" s="227" t="s">
        <v>186</v>
      </c>
      <c r="AY127" s="20" t="s">
        <v>179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76</v>
      </c>
      <c r="BK127" s="228">
        <f>ROUND(I127*H127,2)</f>
        <v>0</v>
      </c>
      <c r="BL127" s="20" t="s">
        <v>186</v>
      </c>
      <c r="BM127" s="227" t="s">
        <v>2518</v>
      </c>
    </row>
    <row r="128" s="2" customFormat="1" ht="24.15" customHeight="1">
      <c r="A128" s="41"/>
      <c r="B128" s="42"/>
      <c r="C128" s="216" t="s">
        <v>393</v>
      </c>
      <c r="D128" s="216" t="s">
        <v>181</v>
      </c>
      <c r="E128" s="217" t="s">
        <v>2157</v>
      </c>
      <c r="F128" s="218" t="s">
        <v>2519</v>
      </c>
      <c r="G128" s="219" t="s">
        <v>464</v>
      </c>
      <c r="H128" s="220">
        <v>1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40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186</v>
      </c>
      <c r="AT128" s="227" t="s">
        <v>181</v>
      </c>
      <c r="AU128" s="227" t="s">
        <v>186</v>
      </c>
      <c r="AY128" s="20" t="s">
        <v>179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76</v>
      </c>
      <c r="BK128" s="228">
        <f>ROUND(I128*H128,2)</f>
        <v>0</v>
      </c>
      <c r="BL128" s="20" t="s">
        <v>186</v>
      </c>
      <c r="BM128" s="227" t="s">
        <v>2520</v>
      </c>
    </row>
    <row r="129" s="2" customFormat="1" ht="24.15" customHeight="1">
      <c r="A129" s="41"/>
      <c r="B129" s="42"/>
      <c r="C129" s="216" t="s">
        <v>396</v>
      </c>
      <c r="D129" s="216" t="s">
        <v>181</v>
      </c>
      <c r="E129" s="217" t="s">
        <v>2521</v>
      </c>
      <c r="F129" s="218" t="s">
        <v>2522</v>
      </c>
      <c r="G129" s="219" t="s">
        <v>464</v>
      </c>
      <c r="H129" s="220">
        <v>1</v>
      </c>
      <c r="I129" s="221"/>
      <c r="J129" s="222">
        <f>ROUND(I129*H129,2)</f>
        <v>0</v>
      </c>
      <c r="K129" s="218" t="s">
        <v>19</v>
      </c>
      <c r="L129" s="47"/>
      <c r="M129" s="223" t="s">
        <v>19</v>
      </c>
      <c r="N129" s="224" t="s">
        <v>40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186</v>
      </c>
      <c r="AT129" s="227" t="s">
        <v>181</v>
      </c>
      <c r="AU129" s="227" t="s">
        <v>186</v>
      </c>
      <c r="AY129" s="20" t="s">
        <v>179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76</v>
      </c>
      <c r="BK129" s="228">
        <f>ROUND(I129*H129,2)</f>
        <v>0</v>
      </c>
      <c r="BL129" s="20" t="s">
        <v>186</v>
      </c>
      <c r="BM129" s="227" t="s">
        <v>2523</v>
      </c>
    </row>
    <row r="130" s="2" customFormat="1" ht="33" customHeight="1">
      <c r="A130" s="41"/>
      <c r="B130" s="42"/>
      <c r="C130" s="216" t="s">
        <v>402</v>
      </c>
      <c r="D130" s="216" t="s">
        <v>181</v>
      </c>
      <c r="E130" s="217" t="s">
        <v>2524</v>
      </c>
      <c r="F130" s="218" t="s">
        <v>2525</v>
      </c>
      <c r="G130" s="219" t="s">
        <v>464</v>
      </c>
      <c r="H130" s="220">
        <v>1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40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186</v>
      </c>
      <c r="AT130" s="227" t="s">
        <v>181</v>
      </c>
      <c r="AU130" s="227" t="s">
        <v>186</v>
      </c>
      <c r="AY130" s="20" t="s">
        <v>179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76</v>
      </c>
      <c r="BK130" s="228">
        <f>ROUND(I130*H130,2)</f>
        <v>0</v>
      </c>
      <c r="BL130" s="20" t="s">
        <v>186</v>
      </c>
      <c r="BM130" s="227" t="s">
        <v>2526</v>
      </c>
    </row>
    <row r="131" s="2" customFormat="1" ht="16.5" customHeight="1">
      <c r="A131" s="41"/>
      <c r="B131" s="42"/>
      <c r="C131" s="216" t="s">
        <v>407</v>
      </c>
      <c r="D131" s="216" t="s">
        <v>181</v>
      </c>
      <c r="E131" s="217" t="s">
        <v>2527</v>
      </c>
      <c r="F131" s="218" t="s">
        <v>2528</v>
      </c>
      <c r="G131" s="219" t="s">
        <v>464</v>
      </c>
      <c r="H131" s="220">
        <v>2</v>
      </c>
      <c r="I131" s="221"/>
      <c r="J131" s="222">
        <f>ROUND(I131*H131,2)</f>
        <v>0</v>
      </c>
      <c r="K131" s="218" t="s">
        <v>19</v>
      </c>
      <c r="L131" s="47"/>
      <c r="M131" s="223" t="s">
        <v>19</v>
      </c>
      <c r="N131" s="224" t="s">
        <v>40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186</v>
      </c>
      <c r="AT131" s="227" t="s">
        <v>181</v>
      </c>
      <c r="AU131" s="227" t="s">
        <v>186</v>
      </c>
      <c r="AY131" s="20" t="s">
        <v>179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76</v>
      </c>
      <c r="BK131" s="228">
        <f>ROUND(I131*H131,2)</f>
        <v>0</v>
      </c>
      <c r="BL131" s="20" t="s">
        <v>186</v>
      </c>
      <c r="BM131" s="227" t="s">
        <v>2529</v>
      </c>
    </row>
    <row r="132" s="2" customFormat="1" ht="16.5" customHeight="1">
      <c r="A132" s="41"/>
      <c r="B132" s="42"/>
      <c r="C132" s="216" t="s">
        <v>413</v>
      </c>
      <c r="D132" s="216" t="s">
        <v>181</v>
      </c>
      <c r="E132" s="217" t="s">
        <v>2530</v>
      </c>
      <c r="F132" s="218" t="s">
        <v>2531</v>
      </c>
      <c r="G132" s="219" t="s">
        <v>184</v>
      </c>
      <c r="H132" s="220">
        <v>2</v>
      </c>
      <c r="I132" s="221"/>
      <c r="J132" s="222">
        <f>ROUND(I132*H132,2)</f>
        <v>0</v>
      </c>
      <c r="K132" s="218" t="s">
        <v>19</v>
      </c>
      <c r="L132" s="47"/>
      <c r="M132" s="223" t="s">
        <v>19</v>
      </c>
      <c r="N132" s="224" t="s">
        <v>40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186</v>
      </c>
      <c r="AT132" s="227" t="s">
        <v>181</v>
      </c>
      <c r="AU132" s="227" t="s">
        <v>186</v>
      </c>
      <c r="AY132" s="20" t="s">
        <v>179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76</v>
      </c>
      <c r="BK132" s="228">
        <f>ROUND(I132*H132,2)</f>
        <v>0</v>
      </c>
      <c r="BL132" s="20" t="s">
        <v>186</v>
      </c>
      <c r="BM132" s="227" t="s">
        <v>2532</v>
      </c>
    </row>
    <row r="133" s="2" customFormat="1" ht="37.8" customHeight="1">
      <c r="A133" s="41"/>
      <c r="B133" s="42"/>
      <c r="C133" s="216" t="s">
        <v>420</v>
      </c>
      <c r="D133" s="216" t="s">
        <v>181</v>
      </c>
      <c r="E133" s="217" t="s">
        <v>2533</v>
      </c>
      <c r="F133" s="218" t="s">
        <v>2534</v>
      </c>
      <c r="G133" s="219" t="s">
        <v>464</v>
      </c>
      <c r="H133" s="220">
        <v>2</v>
      </c>
      <c r="I133" s="221"/>
      <c r="J133" s="222">
        <f>ROUND(I133*H133,2)</f>
        <v>0</v>
      </c>
      <c r="K133" s="218" t="s">
        <v>19</v>
      </c>
      <c r="L133" s="47"/>
      <c r="M133" s="223" t="s">
        <v>19</v>
      </c>
      <c r="N133" s="224" t="s">
        <v>40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186</v>
      </c>
      <c r="AT133" s="227" t="s">
        <v>181</v>
      </c>
      <c r="AU133" s="227" t="s">
        <v>186</v>
      </c>
      <c r="AY133" s="20" t="s">
        <v>179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76</v>
      </c>
      <c r="BK133" s="228">
        <f>ROUND(I133*H133,2)</f>
        <v>0</v>
      </c>
      <c r="BL133" s="20" t="s">
        <v>186</v>
      </c>
      <c r="BM133" s="227" t="s">
        <v>2535</v>
      </c>
    </row>
    <row r="134" s="2" customFormat="1" ht="16.5" customHeight="1">
      <c r="A134" s="41"/>
      <c r="B134" s="42"/>
      <c r="C134" s="216" t="s">
        <v>427</v>
      </c>
      <c r="D134" s="216" t="s">
        <v>181</v>
      </c>
      <c r="E134" s="217" t="s">
        <v>2536</v>
      </c>
      <c r="F134" s="218" t="s">
        <v>2537</v>
      </c>
      <c r="G134" s="219" t="s">
        <v>464</v>
      </c>
      <c r="H134" s="220">
        <v>24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40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186</v>
      </c>
      <c r="AT134" s="227" t="s">
        <v>181</v>
      </c>
      <c r="AU134" s="227" t="s">
        <v>186</v>
      </c>
      <c r="AY134" s="20" t="s">
        <v>179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76</v>
      </c>
      <c r="BK134" s="228">
        <f>ROUND(I134*H134,2)</f>
        <v>0</v>
      </c>
      <c r="BL134" s="20" t="s">
        <v>186</v>
      </c>
      <c r="BM134" s="227" t="s">
        <v>2538</v>
      </c>
    </row>
    <row r="135" s="17" customFormat="1" ht="20.88" customHeight="1">
      <c r="A135" s="17"/>
      <c r="B135" s="301"/>
      <c r="C135" s="302"/>
      <c r="D135" s="303" t="s">
        <v>68</v>
      </c>
      <c r="E135" s="303" t="s">
        <v>2539</v>
      </c>
      <c r="F135" s="303" t="s">
        <v>2540</v>
      </c>
      <c r="G135" s="302"/>
      <c r="H135" s="302"/>
      <c r="I135" s="304"/>
      <c r="J135" s="305">
        <f>BK135</f>
        <v>0</v>
      </c>
      <c r="K135" s="302"/>
      <c r="L135" s="306"/>
      <c r="M135" s="307"/>
      <c r="N135" s="308"/>
      <c r="O135" s="308"/>
      <c r="P135" s="309">
        <f>SUM(P136:P143)</f>
        <v>0</v>
      </c>
      <c r="Q135" s="308"/>
      <c r="R135" s="309">
        <f>SUM(R136:R143)</f>
        <v>0</v>
      </c>
      <c r="S135" s="308"/>
      <c r="T135" s="310">
        <f>SUM(T136:T143)</f>
        <v>0</v>
      </c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R135" s="311" t="s">
        <v>76</v>
      </c>
      <c r="AT135" s="312" t="s">
        <v>68</v>
      </c>
      <c r="AU135" s="312" t="s">
        <v>101</v>
      </c>
      <c r="AY135" s="311" t="s">
        <v>179</v>
      </c>
      <c r="BK135" s="313">
        <f>SUM(BK136:BK143)</f>
        <v>0</v>
      </c>
    </row>
    <row r="136" s="2" customFormat="1" ht="16.5" customHeight="1">
      <c r="A136" s="41"/>
      <c r="B136" s="42"/>
      <c r="C136" s="216" t="s">
        <v>433</v>
      </c>
      <c r="D136" s="216" t="s">
        <v>181</v>
      </c>
      <c r="E136" s="217" t="s">
        <v>2541</v>
      </c>
      <c r="F136" s="218" t="s">
        <v>2542</v>
      </c>
      <c r="G136" s="219" t="s">
        <v>184</v>
      </c>
      <c r="H136" s="220">
        <v>1</v>
      </c>
      <c r="I136" s="221"/>
      <c r="J136" s="222">
        <f>ROUND(I136*H136,2)</f>
        <v>0</v>
      </c>
      <c r="K136" s="218" t="s">
        <v>19</v>
      </c>
      <c r="L136" s="47"/>
      <c r="M136" s="223" t="s">
        <v>19</v>
      </c>
      <c r="N136" s="224" t="s">
        <v>40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186</v>
      </c>
      <c r="AT136" s="227" t="s">
        <v>181</v>
      </c>
      <c r="AU136" s="227" t="s">
        <v>186</v>
      </c>
      <c r="AY136" s="20" t="s">
        <v>179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76</v>
      </c>
      <c r="BK136" s="228">
        <f>ROUND(I136*H136,2)</f>
        <v>0</v>
      </c>
      <c r="BL136" s="20" t="s">
        <v>186</v>
      </c>
      <c r="BM136" s="227" t="s">
        <v>2543</v>
      </c>
    </row>
    <row r="137" s="2" customFormat="1" ht="16.5" customHeight="1">
      <c r="A137" s="41"/>
      <c r="B137" s="42"/>
      <c r="C137" s="216" t="s">
        <v>439</v>
      </c>
      <c r="D137" s="216" t="s">
        <v>181</v>
      </c>
      <c r="E137" s="217" t="s">
        <v>2544</v>
      </c>
      <c r="F137" s="218" t="s">
        <v>2545</v>
      </c>
      <c r="G137" s="219" t="s">
        <v>464</v>
      </c>
      <c r="H137" s="220">
        <v>1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40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186</v>
      </c>
      <c r="AT137" s="227" t="s">
        <v>181</v>
      </c>
      <c r="AU137" s="227" t="s">
        <v>186</v>
      </c>
      <c r="AY137" s="20" t="s">
        <v>179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76</v>
      </c>
      <c r="BK137" s="228">
        <f>ROUND(I137*H137,2)</f>
        <v>0</v>
      </c>
      <c r="BL137" s="20" t="s">
        <v>186</v>
      </c>
      <c r="BM137" s="227" t="s">
        <v>2546</v>
      </c>
    </row>
    <row r="138" s="2" customFormat="1" ht="24.15" customHeight="1">
      <c r="A138" s="41"/>
      <c r="B138" s="42"/>
      <c r="C138" s="216" t="s">
        <v>444</v>
      </c>
      <c r="D138" s="216" t="s">
        <v>181</v>
      </c>
      <c r="E138" s="217" t="s">
        <v>2547</v>
      </c>
      <c r="F138" s="218" t="s">
        <v>2548</v>
      </c>
      <c r="G138" s="219" t="s">
        <v>464</v>
      </c>
      <c r="H138" s="220">
        <v>1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40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186</v>
      </c>
      <c r="AT138" s="227" t="s">
        <v>181</v>
      </c>
      <c r="AU138" s="227" t="s">
        <v>186</v>
      </c>
      <c r="AY138" s="20" t="s">
        <v>179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76</v>
      </c>
      <c r="BK138" s="228">
        <f>ROUND(I138*H138,2)</f>
        <v>0</v>
      </c>
      <c r="BL138" s="20" t="s">
        <v>186</v>
      </c>
      <c r="BM138" s="227" t="s">
        <v>2549</v>
      </c>
    </row>
    <row r="139" s="2" customFormat="1" ht="16.5" customHeight="1">
      <c r="A139" s="41"/>
      <c r="B139" s="42"/>
      <c r="C139" s="216" t="s">
        <v>450</v>
      </c>
      <c r="D139" s="216" t="s">
        <v>181</v>
      </c>
      <c r="E139" s="217" t="s">
        <v>2550</v>
      </c>
      <c r="F139" s="218" t="s">
        <v>2551</v>
      </c>
      <c r="G139" s="219" t="s">
        <v>184</v>
      </c>
      <c r="H139" s="220">
        <v>1</v>
      </c>
      <c r="I139" s="221"/>
      <c r="J139" s="222">
        <f>ROUND(I139*H139,2)</f>
        <v>0</v>
      </c>
      <c r="K139" s="218" t="s">
        <v>19</v>
      </c>
      <c r="L139" s="47"/>
      <c r="M139" s="223" t="s">
        <v>19</v>
      </c>
      <c r="N139" s="224" t="s">
        <v>40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186</v>
      </c>
      <c r="AT139" s="227" t="s">
        <v>181</v>
      </c>
      <c r="AU139" s="227" t="s">
        <v>186</v>
      </c>
      <c r="AY139" s="20" t="s">
        <v>179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76</v>
      </c>
      <c r="BK139" s="228">
        <f>ROUND(I139*H139,2)</f>
        <v>0</v>
      </c>
      <c r="BL139" s="20" t="s">
        <v>186</v>
      </c>
      <c r="BM139" s="227" t="s">
        <v>2552</v>
      </c>
    </row>
    <row r="140" s="2" customFormat="1" ht="21.75" customHeight="1">
      <c r="A140" s="41"/>
      <c r="B140" s="42"/>
      <c r="C140" s="216" t="s">
        <v>456</v>
      </c>
      <c r="D140" s="216" t="s">
        <v>181</v>
      </c>
      <c r="E140" s="217" t="s">
        <v>2553</v>
      </c>
      <c r="F140" s="218" t="s">
        <v>2554</v>
      </c>
      <c r="G140" s="219" t="s">
        <v>464</v>
      </c>
      <c r="H140" s="220">
        <v>1</v>
      </c>
      <c r="I140" s="221"/>
      <c r="J140" s="222">
        <f>ROUND(I140*H140,2)</f>
        <v>0</v>
      </c>
      <c r="K140" s="218" t="s">
        <v>19</v>
      </c>
      <c r="L140" s="47"/>
      <c r="M140" s="223" t="s">
        <v>19</v>
      </c>
      <c r="N140" s="224" t="s">
        <v>40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186</v>
      </c>
      <c r="AT140" s="227" t="s">
        <v>181</v>
      </c>
      <c r="AU140" s="227" t="s">
        <v>186</v>
      </c>
      <c r="AY140" s="20" t="s">
        <v>179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76</v>
      </c>
      <c r="BK140" s="228">
        <f>ROUND(I140*H140,2)</f>
        <v>0</v>
      </c>
      <c r="BL140" s="20" t="s">
        <v>186</v>
      </c>
      <c r="BM140" s="227" t="s">
        <v>2555</v>
      </c>
    </row>
    <row r="141" s="2" customFormat="1" ht="16.5" customHeight="1">
      <c r="A141" s="41"/>
      <c r="B141" s="42"/>
      <c r="C141" s="216" t="s">
        <v>461</v>
      </c>
      <c r="D141" s="216" t="s">
        <v>181</v>
      </c>
      <c r="E141" s="217" t="s">
        <v>2556</v>
      </c>
      <c r="F141" s="218" t="s">
        <v>2557</v>
      </c>
      <c r="G141" s="219" t="s">
        <v>184</v>
      </c>
      <c r="H141" s="220">
        <v>2</v>
      </c>
      <c r="I141" s="221"/>
      <c r="J141" s="222">
        <f>ROUND(I141*H141,2)</f>
        <v>0</v>
      </c>
      <c r="K141" s="218" t="s">
        <v>19</v>
      </c>
      <c r="L141" s="47"/>
      <c r="M141" s="223" t="s">
        <v>19</v>
      </c>
      <c r="N141" s="224" t="s">
        <v>40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186</v>
      </c>
      <c r="AT141" s="227" t="s">
        <v>181</v>
      </c>
      <c r="AU141" s="227" t="s">
        <v>186</v>
      </c>
      <c r="AY141" s="20" t="s">
        <v>179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76</v>
      </c>
      <c r="BK141" s="228">
        <f>ROUND(I141*H141,2)</f>
        <v>0</v>
      </c>
      <c r="BL141" s="20" t="s">
        <v>186</v>
      </c>
      <c r="BM141" s="227" t="s">
        <v>2558</v>
      </c>
    </row>
    <row r="142" s="2" customFormat="1" ht="16.5" customHeight="1">
      <c r="A142" s="41"/>
      <c r="B142" s="42"/>
      <c r="C142" s="216" t="s">
        <v>470</v>
      </c>
      <c r="D142" s="216" t="s">
        <v>181</v>
      </c>
      <c r="E142" s="217" t="s">
        <v>2559</v>
      </c>
      <c r="F142" s="218" t="s">
        <v>2537</v>
      </c>
      <c r="G142" s="219" t="s">
        <v>464</v>
      </c>
      <c r="H142" s="220">
        <v>2</v>
      </c>
      <c r="I142" s="221"/>
      <c r="J142" s="222">
        <f>ROUND(I142*H142,2)</f>
        <v>0</v>
      </c>
      <c r="K142" s="218" t="s">
        <v>19</v>
      </c>
      <c r="L142" s="47"/>
      <c r="M142" s="223" t="s">
        <v>19</v>
      </c>
      <c r="N142" s="224" t="s">
        <v>40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186</v>
      </c>
      <c r="AT142" s="227" t="s">
        <v>181</v>
      </c>
      <c r="AU142" s="227" t="s">
        <v>186</v>
      </c>
      <c r="AY142" s="20" t="s">
        <v>179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76</v>
      </c>
      <c r="BK142" s="228">
        <f>ROUND(I142*H142,2)</f>
        <v>0</v>
      </c>
      <c r="BL142" s="20" t="s">
        <v>186</v>
      </c>
      <c r="BM142" s="227" t="s">
        <v>2560</v>
      </c>
    </row>
    <row r="143" s="2" customFormat="1" ht="16.5" customHeight="1">
      <c r="A143" s="41"/>
      <c r="B143" s="42"/>
      <c r="C143" s="216" t="s">
        <v>477</v>
      </c>
      <c r="D143" s="216" t="s">
        <v>181</v>
      </c>
      <c r="E143" s="217" t="s">
        <v>2561</v>
      </c>
      <c r="F143" s="218" t="s">
        <v>2562</v>
      </c>
      <c r="G143" s="219" t="s">
        <v>464</v>
      </c>
      <c r="H143" s="220">
        <v>12</v>
      </c>
      <c r="I143" s="221"/>
      <c r="J143" s="222">
        <f>ROUND(I143*H143,2)</f>
        <v>0</v>
      </c>
      <c r="K143" s="218" t="s">
        <v>19</v>
      </c>
      <c r="L143" s="47"/>
      <c r="M143" s="223" t="s">
        <v>19</v>
      </c>
      <c r="N143" s="224" t="s">
        <v>40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186</v>
      </c>
      <c r="AT143" s="227" t="s">
        <v>181</v>
      </c>
      <c r="AU143" s="227" t="s">
        <v>186</v>
      </c>
      <c r="AY143" s="20" t="s">
        <v>179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76</v>
      </c>
      <c r="BK143" s="228">
        <f>ROUND(I143*H143,2)</f>
        <v>0</v>
      </c>
      <c r="BL143" s="20" t="s">
        <v>186</v>
      </c>
      <c r="BM143" s="227" t="s">
        <v>2563</v>
      </c>
    </row>
    <row r="144" s="17" customFormat="1" ht="20.88" customHeight="1">
      <c r="A144" s="17"/>
      <c r="B144" s="301"/>
      <c r="C144" s="302"/>
      <c r="D144" s="303" t="s">
        <v>68</v>
      </c>
      <c r="E144" s="303" t="s">
        <v>2564</v>
      </c>
      <c r="F144" s="303" t="s">
        <v>2565</v>
      </c>
      <c r="G144" s="302"/>
      <c r="H144" s="302"/>
      <c r="I144" s="304"/>
      <c r="J144" s="305">
        <f>BK144</f>
        <v>0</v>
      </c>
      <c r="K144" s="302"/>
      <c r="L144" s="306"/>
      <c r="M144" s="307"/>
      <c r="N144" s="308"/>
      <c r="O144" s="308"/>
      <c r="P144" s="309">
        <f>SUM(P145:P148)</f>
        <v>0</v>
      </c>
      <c r="Q144" s="308"/>
      <c r="R144" s="309">
        <f>SUM(R145:R148)</f>
        <v>0</v>
      </c>
      <c r="S144" s="308"/>
      <c r="T144" s="310">
        <f>SUM(T145:T148)</f>
        <v>0</v>
      </c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R144" s="311" t="s">
        <v>76</v>
      </c>
      <c r="AT144" s="312" t="s">
        <v>68</v>
      </c>
      <c r="AU144" s="312" t="s">
        <v>101</v>
      </c>
      <c r="AY144" s="311" t="s">
        <v>179</v>
      </c>
      <c r="BK144" s="313">
        <f>SUM(BK145:BK148)</f>
        <v>0</v>
      </c>
    </row>
    <row r="145" s="2" customFormat="1" ht="24.15" customHeight="1">
      <c r="A145" s="41"/>
      <c r="B145" s="42"/>
      <c r="C145" s="216" t="s">
        <v>484</v>
      </c>
      <c r="D145" s="216" t="s">
        <v>181</v>
      </c>
      <c r="E145" s="217" t="s">
        <v>2566</v>
      </c>
      <c r="F145" s="218" t="s">
        <v>2567</v>
      </c>
      <c r="G145" s="219" t="s">
        <v>464</v>
      </c>
      <c r="H145" s="220">
        <v>2</v>
      </c>
      <c r="I145" s="221"/>
      <c r="J145" s="222">
        <f>ROUND(I145*H145,2)</f>
        <v>0</v>
      </c>
      <c r="K145" s="218" t="s">
        <v>19</v>
      </c>
      <c r="L145" s="47"/>
      <c r="M145" s="223" t="s">
        <v>19</v>
      </c>
      <c r="N145" s="224" t="s">
        <v>40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186</v>
      </c>
      <c r="AT145" s="227" t="s">
        <v>181</v>
      </c>
      <c r="AU145" s="227" t="s">
        <v>186</v>
      </c>
      <c r="AY145" s="20" t="s">
        <v>179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76</v>
      </c>
      <c r="BK145" s="228">
        <f>ROUND(I145*H145,2)</f>
        <v>0</v>
      </c>
      <c r="BL145" s="20" t="s">
        <v>186</v>
      </c>
      <c r="BM145" s="227" t="s">
        <v>2568</v>
      </c>
    </row>
    <row r="146" s="2" customFormat="1" ht="16.5" customHeight="1">
      <c r="A146" s="41"/>
      <c r="B146" s="42"/>
      <c r="C146" s="216" t="s">
        <v>489</v>
      </c>
      <c r="D146" s="216" t="s">
        <v>181</v>
      </c>
      <c r="E146" s="217" t="s">
        <v>2569</v>
      </c>
      <c r="F146" s="218" t="s">
        <v>2570</v>
      </c>
      <c r="G146" s="219" t="s">
        <v>184</v>
      </c>
      <c r="H146" s="220">
        <v>2</v>
      </c>
      <c r="I146" s="221"/>
      <c r="J146" s="222">
        <f>ROUND(I146*H146,2)</f>
        <v>0</v>
      </c>
      <c r="K146" s="218" t="s">
        <v>19</v>
      </c>
      <c r="L146" s="47"/>
      <c r="M146" s="223" t="s">
        <v>19</v>
      </c>
      <c r="N146" s="224" t="s">
        <v>40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186</v>
      </c>
      <c r="AT146" s="227" t="s">
        <v>181</v>
      </c>
      <c r="AU146" s="227" t="s">
        <v>186</v>
      </c>
      <c r="AY146" s="20" t="s">
        <v>179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76</v>
      </c>
      <c r="BK146" s="228">
        <f>ROUND(I146*H146,2)</f>
        <v>0</v>
      </c>
      <c r="BL146" s="20" t="s">
        <v>186</v>
      </c>
      <c r="BM146" s="227" t="s">
        <v>2571</v>
      </c>
    </row>
    <row r="147" s="2" customFormat="1" ht="21.75" customHeight="1">
      <c r="A147" s="41"/>
      <c r="B147" s="42"/>
      <c r="C147" s="216" t="s">
        <v>495</v>
      </c>
      <c r="D147" s="216" t="s">
        <v>181</v>
      </c>
      <c r="E147" s="217" t="s">
        <v>2572</v>
      </c>
      <c r="F147" s="218" t="s">
        <v>2573</v>
      </c>
      <c r="G147" s="219" t="s">
        <v>464</v>
      </c>
      <c r="H147" s="220">
        <v>1</v>
      </c>
      <c r="I147" s="221"/>
      <c r="J147" s="222">
        <f>ROUND(I147*H147,2)</f>
        <v>0</v>
      </c>
      <c r="K147" s="218" t="s">
        <v>19</v>
      </c>
      <c r="L147" s="47"/>
      <c r="M147" s="223" t="s">
        <v>19</v>
      </c>
      <c r="N147" s="224" t="s">
        <v>40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186</v>
      </c>
      <c r="AT147" s="227" t="s">
        <v>181</v>
      </c>
      <c r="AU147" s="227" t="s">
        <v>186</v>
      </c>
      <c r="AY147" s="20" t="s">
        <v>179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76</v>
      </c>
      <c r="BK147" s="228">
        <f>ROUND(I147*H147,2)</f>
        <v>0</v>
      </c>
      <c r="BL147" s="20" t="s">
        <v>186</v>
      </c>
      <c r="BM147" s="227" t="s">
        <v>2574</v>
      </c>
    </row>
    <row r="148" s="2" customFormat="1" ht="16.5" customHeight="1">
      <c r="A148" s="41"/>
      <c r="B148" s="42"/>
      <c r="C148" s="216" t="s">
        <v>500</v>
      </c>
      <c r="D148" s="216" t="s">
        <v>181</v>
      </c>
      <c r="E148" s="217" t="s">
        <v>2575</v>
      </c>
      <c r="F148" s="218" t="s">
        <v>2562</v>
      </c>
      <c r="G148" s="219" t="s">
        <v>464</v>
      </c>
      <c r="H148" s="220">
        <v>5</v>
      </c>
      <c r="I148" s="221"/>
      <c r="J148" s="222">
        <f>ROUND(I148*H148,2)</f>
        <v>0</v>
      </c>
      <c r="K148" s="218" t="s">
        <v>19</v>
      </c>
      <c r="L148" s="47"/>
      <c r="M148" s="223" t="s">
        <v>19</v>
      </c>
      <c r="N148" s="224" t="s">
        <v>40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186</v>
      </c>
      <c r="AT148" s="227" t="s">
        <v>181</v>
      </c>
      <c r="AU148" s="227" t="s">
        <v>186</v>
      </c>
      <c r="AY148" s="20" t="s">
        <v>179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76</v>
      </c>
      <c r="BK148" s="228">
        <f>ROUND(I148*H148,2)</f>
        <v>0</v>
      </c>
      <c r="BL148" s="20" t="s">
        <v>186</v>
      </c>
      <c r="BM148" s="227" t="s">
        <v>2576</v>
      </c>
    </row>
    <row r="149" s="17" customFormat="1" ht="20.88" customHeight="1">
      <c r="A149" s="17"/>
      <c r="B149" s="301"/>
      <c r="C149" s="302"/>
      <c r="D149" s="303" t="s">
        <v>68</v>
      </c>
      <c r="E149" s="303" t="s">
        <v>2577</v>
      </c>
      <c r="F149" s="303" t="s">
        <v>2578</v>
      </c>
      <c r="G149" s="302"/>
      <c r="H149" s="302"/>
      <c r="I149" s="304"/>
      <c r="J149" s="305">
        <f>BK149</f>
        <v>0</v>
      </c>
      <c r="K149" s="302"/>
      <c r="L149" s="306"/>
      <c r="M149" s="307"/>
      <c r="N149" s="308"/>
      <c r="O149" s="308"/>
      <c r="P149" s="309">
        <f>SUM(P150:P156)</f>
        <v>0</v>
      </c>
      <c r="Q149" s="308"/>
      <c r="R149" s="309">
        <f>SUM(R150:R156)</f>
        <v>0</v>
      </c>
      <c r="S149" s="308"/>
      <c r="T149" s="310">
        <f>SUM(T150:T156)</f>
        <v>0</v>
      </c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R149" s="311" t="s">
        <v>76</v>
      </c>
      <c r="AT149" s="312" t="s">
        <v>68</v>
      </c>
      <c r="AU149" s="312" t="s">
        <v>101</v>
      </c>
      <c r="AY149" s="311" t="s">
        <v>179</v>
      </c>
      <c r="BK149" s="313">
        <f>SUM(BK150:BK156)</f>
        <v>0</v>
      </c>
    </row>
    <row r="150" s="2" customFormat="1" ht="16.5" customHeight="1">
      <c r="A150" s="41"/>
      <c r="B150" s="42"/>
      <c r="C150" s="216" t="s">
        <v>737</v>
      </c>
      <c r="D150" s="216" t="s">
        <v>181</v>
      </c>
      <c r="E150" s="217" t="s">
        <v>2579</v>
      </c>
      <c r="F150" s="218" t="s">
        <v>2580</v>
      </c>
      <c r="G150" s="219" t="s">
        <v>184</v>
      </c>
      <c r="H150" s="220">
        <v>1</v>
      </c>
      <c r="I150" s="221"/>
      <c r="J150" s="222">
        <f>ROUND(I150*H150,2)</f>
        <v>0</v>
      </c>
      <c r="K150" s="218" t="s">
        <v>19</v>
      </c>
      <c r="L150" s="47"/>
      <c r="M150" s="223" t="s">
        <v>19</v>
      </c>
      <c r="N150" s="224" t="s">
        <v>40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186</v>
      </c>
      <c r="AT150" s="227" t="s">
        <v>181</v>
      </c>
      <c r="AU150" s="227" t="s">
        <v>186</v>
      </c>
      <c r="AY150" s="20" t="s">
        <v>179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76</v>
      </c>
      <c r="BK150" s="228">
        <f>ROUND(I150*H150,2)</f>
        <v>0</v>
      </c>
      <c r="BL150" s="20" t="s">
        <v>186</v>
      </c>
      <c r="BM150" s="227" t="s">
        <v>2581</v>
      </c>
    </row>
    <row r="151" s="2" customFormat="1" ht="21.75" customHeight="1">
      <c r="A151" s="41"/>
      <c r="B151" s="42"/>
      <c r="C151" s="216" t="s">
        <v>742</v>
      </c>
      <c r="D151" s="216" t="s">
        <v>181</v>
      </c>
      <c r="E151" s="217" t="s">
        <v>2582</v>
      </c>
      <c r="F151" s="218" t="s">
        <v>2583</v>
      </c>
      <c r="G151" s="219" t="s">
        <v>464</v>
      </c>
      <c r="H151" s="220">
        <v>1</v>
      </c>
      <c r="I151" s="221"/>
      <c r="J151" s="222">
        <f>ROUND(I151*H151,2)</f>
        <v>0</v>
      </c>
      <c r="K151" s="218" t="s">
        <v>19</v>
      </c>
      <c r="L151" s="47"/>
      <c r="M151" s="223" t="s">
        <v>19</v>
      </c>
      <c r="N151" s="224" t="s">
        <v>40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186</v>
      </c>
      <c r="AT151" s="227" t="s">
        <v>181</v>
      </c>
      <c r="AU151" s="227" t="s">
        <v>186</v>
      </c>
      <c r="AY151" s="20" t="s">
        <v>179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76</v>
      </c>
      <c r="BK151" s="228">
        <f>ROUND(I151*H151,2)</f>
        <v>0</v>
      </c>
      <c r="BL151" s="20" t="s">
        <v>186</v>
      </c>
      <c r="BM151" s="227" t="s">
        <v>2584</v>
      </c>
    </row>
    <row r="152" s="2" customFormat="1" ht="24.15" customHeight="1">
      <c r="A152" s="41"/>
      <c r="B152" s="42"/>
      <c r="C152" s="216" t="s">
        <v>748</v>
      </c>
      <c r="D152" s="216" t="s">
        <v>181</v>
      </c>
      <c r="E152" s="217" t="s">
        <v>2585</v>
      </c>
      <c r="F152" s="218" t="s">
        <v>2586</v>
      </c>
      <c r="G152" s="219" t="s">
        <v>464</v>
      </c>
      <c r="H152" s="220">
        <v>1</v>
      </c>
      <c r="I152" s="221"/>
      <c r="J152" s="222">
        <f>ROUND(I152*H152,2)</f>
        <v>0</v>
      </c>
      <c r="K152" s="218" t="s">
        <v>19</v>
      </c>
      <c r="L152" s="47"/>
      <c r="M152" s="223" t="s">
        <v>19</v>
      </c>
      <c r="N152" s="224" t="s">
        <v>40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186</v>
      </c>
      <c r="AT152" s="227" t="s">
        <v>181</v>
      </c>
      <c r="AU152" s="227" t="s">
        <v>186</v>
      </c>
      <c r="AY152" s="20" t="s">
        <v>179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76</v>
      </c>
      <c r="BK152" s="228">
        <f>ROUND(I152*H152,2)</f>
        <v>0</v>
      </c>
      <c r="BL152" s="20" t="s">
        <v>186</v>
      </c>
      <c r="BM152" s="227" t="s">
        <v>2587</v>
      </c>
    </row>
    <row r="153" s="2" customFormat="1" ht="16.5" customHeight="1">
      <c r="A153" s="41"/>
      <c r="B153" s="42"/>
      <c r="C153" s="216" t="s">
        <v>754</v>
      </c>
      <c r="D153" s="216" t="s">
        <v>181</v>
      </c>
      <c r="E153" s="217" t="s">
        <v>2588</v>
      </c>
      <c r="F153" s="218" t="s">
        <v>2589</v>
      </c>
      <c r="G153" s="219" t="s">
        <v>184</v>
      </c>
      <c r="H153" s="220">
        <v>2</v>
      </c>
      <c r="I153" s="221"/>
      <c r="J153" s="222">
        <f>ROUND(I153*H153,2)</f>
        <v>0</v>
      </c>
      <c r="K153" s="218" t="s">
        <v>19</v>
      </c>
      <c r="L153" s="47"/>
      <c r="M153" s="223" t="s">
        <v>19</v>
      </c>
      <c r="N153" s="224" t="s">
        <v>40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186</v>
      </c>
      <c r="AT153" s="227" t="s">
        <v>181</v>
      </c>
      <c r="AU153" s="227" t="s">
        <v>186</v>
      </c>
      <c r="AY153" s="20" t="s">
        <v>179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76</v>
      </c>
      <c r="BK153" s="228">
        <f>ROUND(I153*H153,2)</f>
        <v>0</v>
      </c>
      <c r="BL153" s="20" t="s">
        <v>186</v>
      </c>
      <c r="BM153" s="227" t="s">
        <v>2590</v>
      </c>
    </row>
    <row r="154" s="2" customFormat="1" ht="16.5" customHeight="1">
      <c r="A154" s="41"/>
      <c r="B154" s="42"/>
      <c r="C154" s="216" t="s">
        <v>760</v>
      </c>
      <c r="D154" s="216" t="s">
        <v>181</v>
      </c>
      <c r="E154" s="217" t="s">
        <v>2591</v>
      </c>
      <c r="F154" s="218" t="s">
        <v>2592</v>
      </c>
      <c r="G154" s="219" t="s">
        <v>184</v>
      </c>
      <c r="H154" s="220">
        <v>2</v>
      </c>
      <c r="I154" s="221"/>
      <c r="J154" s="222">
        <f>ROUND(I154*H154,2)</f>
        <v>0</v>
      </c>
      <c r="K154" s="218" t="s">
        <v>19</v>
      </c>
      <c r="L154" s="47"/>
      <c r="M154" s="223" t="s">
        <v>19</v>
      </c>
      <c r="N154" s="224" t="s">
        <v>40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186</v>
      </c>
      <c r="AT154" s="227" t="s">
        <v>181</v>
      </c>
      <c r="AU154" s="227" t="s">
        <v>186</v>
      </c>
      <c r="AY154" s="20" t="s">
        <v>179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76</v>
      </c>
      <c r="BK154" s="228">
        <f>ROUND(I154*H154,2)</f>
        <v>0</v>
      </c>
      <c r="BL154" s="20" t="s">
        <v>186</v>
      </c>
      <c r="BM154" s="227" t="s">
        <v>2593</v>
      </c>
    </row>
    <row r="155" s="2" customFormat="1" ht="16.5" customHeight="1">
      <c r="A155" s="41"/>
      <c r="B155" s="42"/>
      <c r="C155" s="216" t="s">
        <v>770</v>
      </c>
      <c r="D155" s="216" t="s">
        <v>181</v>
      </c>
      <c r="E155" s="217" t="s">
        <v>2594</v>
      </c>
      <c r="F155" s="218" t="s">
        <v>2562</v>
      </c>
      <c r="G155" s="219" t="s">
        <v>464</v>
      </c>
      <c r="H155" s="220">
        <v>6</v>
      </c>
      <c r="I155" s="221"/>
      <c r="J155" s="222">
        <f>ROUND(I155*H155,2)</f>
        <v>0</v>
      </c>
      <c r="K155" s="218" t="s">
        <v>19</v>
      </c>
      <c r="L155" s="47"/>
      <c r="M155" s="223" t="s">
        <v>19</v>
      </c>
      <c r="N155" s="224" t="s">
        <v>40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186</v>
      </c>
      <c r="AT155" s="227" t="s">
        <v>181</v>
      </c>
      <c r="AU155" s="227" t="s">
        <v>186</v>
      </c>
      <c r="AY155" s="20" t="s">
        <v>179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76</v>
      </c>
      <c r="BK155" s="228">
        <f>ROUND(I155*H155,2)</f>
        <v>0</v>
      </c>
      <c r="BL155" s="20" t="s">
        <v>186</v>
      </c>
      <c r="BM155" s="227" t="s">
        <v>2595</v>
      </c>
    </row>
    <row r="156" s="2" customFormat="1" ht="16.5" customHeight="1">
      <c r="A156" s="41"/>
      <c r="B156" s="42"/>
      <c r="C156" s="216" t="s">
        <v>777</v>
      </c>
      <c r="D156" s="216" t="s">
        <v>181</v>
      </c>
      <c r="E156" s="217" t="s">
        <v>2596</v>
      </c>
      <c r="F156" s="218" t="s">
        <v>2597</v>
      </c>
      <c r="G156" s="219" t="s">
        <v>464</v>
      </c>
      <c r="H156" s="220">
        <v>6</v>
      </c>
      <c r="I156" s="221"/>
      <c r="J156" s="222">
        <f>ROUND(I156*H156,2)</f>
        <v>0</v>
      </c>
      <c r="K156" s="218" t="s">
        <v>19</v>
      </c>
      <c r="L156" s="47"/>
      <c r="M156" s="223" t="s">
        <v>19</v>
      </c>
      <c r="N156" s="224" t="s">
        <v>40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186</v>
      </c>
      <c r="AT156" s="227" t="s">
        <v>181</v>
      </c>
      <c r="AU156" s="227" t="s">
        <v>186</v>
      </c>
      <c r="AY156" s="20" t="s">
        <v>179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76</v>
      </c>
      <c r="BK156" s="228">
        <f>ROUND(I156*H156,2)</f>
        <v>0</v>
      </c>
      <c r="BL156" s="20" t="s">
        <v>186</v>
      </c>
      <c r="BM156" s="227" t="s">
        <v>2598</v>
      </c>
    </row>
    <row r="157" s="12" customFormat="1" ht="20.88" customHeight="1">
      <c r="A157" s="12"/>
      <c r="B157" s="200"/>
      <c r="C157" s="201"/>
      <c r="D157" s="202" t="s">
        <v>68</v>
      </c>
      <c r="E157" s="214" t="s">
        <v>101</v>
      </c>
      <c r="F157" s="214" t="s">
        <v>2599</v>
      </c>
      <c r="G157" s="201"/>
      <c r="H157" s="201"/>
      <c r="I157" s="204"/>
      <c r="J157" s="215">
        <f>BK157</f>
        <v>0</v>
      </c>
      <c r="K157" s="201"/>
      <c r="L157" s="206"/>
      <c r="M157" s="207"/>
      <c r="N157" s="208"/>
      <c r="O157" s="208"/>
      <c r="P157" s="209">
        <f>SUM(P158:P163)</f>
        <v>0</v>
      </c>
      <c r="Q157" s="208"/>
      <c r="R157" s="209">
        <f>SUM(R158:R163)</f>
        <v>0</v>
      </c>
      <c r="S157" s="208"/>
      <c r="T157" s="210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1" t="s">
        <v>76</v>
      </c>
      <c r="AT157" s="212" t="s">
        <v>68</v>
      </c>
      <c r="AU157" s="212" t="s">
        <v>78</v>
      </c>
      <c r="AY157" s="211" t="s">
        <v>179</v>
      </c>
      <c r="BK157" s="213">
        <f>SUM(BK158:BK163)</f>
        <v>0</v>
      </c>
    </row>
    <row r="158" s="2" customFormat="1" ht="16.5" customHeight="1">
      <c r="A158" s="41"/>
      <c r="B158" s="42"/>
      <c r="C158" s="216" t="s">
        <v>784</v>
      </c>
      <c r="D158" s="216" t="s">
        <v>181</v>
      </c>
      <c r="E158" s="217" t="s">
        <v>2600</v>
      </c>
      <c r="F158" s="218" t="s">
        <v>2601</v>
      </c>
      <c r="G158" s="219" t="s">
        <v>464</v>
      </c>
      <c r="H158" s="220">
        <v>1</v>
      </c>
      <c r="I158" s="221"/>
      <c r="J158" s="222">
        <f>ROUND(I158*H158,2)</f>
        <v>0</v>
      </c>
      <c r="K158" s="218" t="s">
        <v>19</v>
      </c>
      <c r="L158" s="47"/>
      <c r="M158" s="223" t="s">
        <v>19</v>
      </c>
      <c r="N158" s="224" t="s">
        <v>40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186</v>
      </c>
      <c r="AT158" s="227" t="s">
        <v>181</v>
      </c>
      <c r="AU158" s="227" t="s">
        <v>101</v>
      </c>
      <c r="AY158" s="20" t="s">
        <v>179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76</v>
      </c>
      <c r="BK158" s="228">
        <f>ROUND(I158*H158,2)</f>
        <v>0</v>
      </c>
      <c r="BL158" s="20" t="s">
        <v>186</v>
      </c>
      <c r="BM158" s="227" t="s">
        <v>2602</v>
      </c>
    </row>
    <row r="159" s="2" customFormat="1">
      <c r="A159" s="41"/>
      <c r="B159" s="42"/>
      <c r="C159" s="43"/>
      <c r="D159" s="236" t="s">
        <v>466</v>
      </c>
      <c r="E159" s="43"/>
      <c r="F159" s="292" t="s">
        <v>2603</v>
      </c>
      <c r="G159" s="43"/>
      <c r="H159" s="43"/>
      <c r="I159" s="231"/>
      <c r="J159" s="43"/>
      <c r="K159" s="43"/>
      <c r="L159" s="47"/>
      <c r="M159" s="232"/>
      <c r="N159" s="233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466</v>
      </c>
      <c r="AU159" s="20" t="s">
        <v>101</v>
      </c>
    </row>
    <row r="160" s="2" customFormat="1" ht="16.5" customHeight="1">
      <c r="A160" s="41"/>
      <c r="B160" s="42"/>
      <c r="C160" s="216" t="s">
        <v>789</v>
      </c>
      <c r="D160" s="216" t="s">
        <v>181</v>
      </c>
      <c r="E160" s="217" t="s">
        <v>2604</v>
      </c>
      <c r="F160" s="218" t="s">
        <v>2605</v>
      </c>
      <c r="G160" s="219" t="s">
        <v>464</v>
      </c>
      <c r="H160" s="220">
        <v>1</v>
      </c>
      <c r="I160" s="221"/>
      <c r="J160" s="222">
        <f>ROUND(I160*H160,2)</f>
        <v>0</v>
      </c>
      <c r="K160" s="218" t="s">
        <v>19</v>
      </c>
      <c r="L160" s="47"/>
      <c r="M160" s="223" t="s">
        <v>19</v>
      </c>
      <c r="N160" s="224" t="s">
        <v>40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186</v>
      </c>
      <c r="AT160" s="227" t="s">
        <v>181</v>
      </c>
      <c r="AU160" s="227" t="s">
        <v>101</v>
      </c>
      <c r="AY160" s="20" t="s">
        <v>179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76</v>
      </c>
      <c r="BK160" s="228">
        <f>ROUND(I160*H160,2)</f>
        <v>0</v>
      </c>
      <c r="BL160" s="20" t="s">
        <v>186</v>
      </c>
      <c r="BM160" s="227" t="s">
        <v>2606</v>
      </c>
    </row>
    <row r="161" s="2" customFormat="1">
      <c r="A161" s="41"/>
      <c r="B161" s="42"/>
      <c r="C161" s="43"/>
      <c r="D161" s="236" t="s">
        <v>466</v>
      </c>
      <c r="E161" s="43"/>
      <c r="F161" s="292" t="s">
        <v>2607</v>
      </c>
      <c r="G161" s="43"/>
      <c r="H161" s="43"/>
      <c r="I161" s="231"/>
      <c r="J161" s="43"/>
      <c r="K161" s="43"/>
      <c r="L161" s="47"/>
      <c r="M161" s="232"/>
      <c r="N161" s="233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466</v>
      </c>
      <c r="AU161" s="20" t="s">
        <v>101</v>
      </c>
    </row>
    <row r="162" s="2" customFormat="1" ht="16.5" customHeight="1">
      <c r="A162" s="41"/>
      <c r="B162" s="42"/>
      <c r="C162" s="216" t="s">
        <v>797</v>
      </c>
      <c r="D162" s="216" t="s">
        <v>181</v>
      </c>
      <c r="E162" s="217" t="s">
        <v>2608</v>
      </c>
      <c r="F162" s="218" t="s">
        <v>2609</v>
      </c>
      <c r="G162" s="219" t="s">
        <v>464</v>
      </c>
      <c r="H162" s="220">
        <v>2</v>
      </c>
      <c r="I162" s="221"/>
      <c r="J162" s="222">
        <f>ROUND(I162*H162,2)</f>
        <v>0</v>
      </c>
      <c r="K162" s="218" t="s">
        <v>19</v>
      </c>
      <c r="L162" s="47"/>
      <c r="M162" s="223" t="s">
        <v>19</v>
      </c>
      <c r="N162" s="224" t="s">
        <v>40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186</v>
      </c>
      <c r="AT162" s="227" t="s">
        <v>181</v>
      </c>
      <c r="AU162" s="227" t="s">
        <v>101</v>
      </c>
      <c r="AY162" s="20" t="s">
        <v>179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76</v>
      </c>
      <c r="BK162" s="228">
        <f>ROUND(I162*H162,2)</f>
        <v>0</v>
      </c>
      <c r="BL162" s="20" t="s">
        <v>186</v>
      </c>
      <c r="BM162" s="227" t="s">
        <v>2610</v>
      </c>
    </row>
    <row r="163" s="2" customFormat="1">
      <c r="A163" s="41"/>
      <c r="B163" s="42"/>
      <c r="C163" s="43"/>
      <c r="D163" s="236" t="s">
        <v>466</v>
      </c>
      <c r="E163" s="43"/>
      <c r="F163" s="292" t="s">
        <v>2611</v>
      </c>
      <c r="G163" s="43"/>
      <c r="H163" s="43"/>
      <c r="I163" s="231"/>
      <c r="J163" s="43"/>
      <c r="K163" s="43"/>
      <c r="L163" s="47"/>
      <c r="M163" s="232"/>
      <c r="N163" s="233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466</v>
      </c>
      <c r="AU163" s="20" t="s">
        <v>101</v>
      </c>
    </row>
    <row r="164" s="12" customFormat="1" ht="20.88" customHeight="1">
      <c r="A164" s="12"/>
      <c r="B164" s="200"/>
      <c r="C164" s="201"/>
      <c r="D164" s="202" t="s">
        <v>68</v>
      </c>
      <c r="E164" s="214" t="s">
        <v>186</v>
      </c>
      <c r="F164" s="214" t="s">
        <v>2612</v>
      </c>
      <c r="G164" s="201"/>
      <c r="H164" s="201"/>
      <c r="I164" s="204"/>
      <c r="J164" s="215">
        <f>BK164</f>
        <v>0</v>
      </c>
      <c r="K164" s="201"/>
      <c r="L164" s="206"/>
      <c r="M164" s="207"/>
      <c r="N164" s="208"/>
      <c r="O164" s="208"/>
      <c r="P164" s="209">
        <f>SUM(P165:P172)</f>
        <v>0</v>
      </c>
      <c r="Q164" s="208"/>
      <c r="R164" s="209">
        <f>SUM(R165:R172)</f>
        <v>0</v>
      </c>
      <c r="S164" s="208"/>
      <c r="T164" s="210">
        <f>SUM(T165:T172)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1" t="s">
        <v>76</v>
      </c>
      <c r="AT164" s="212" t="s">
        <v>68</v>
      </c>
      <c r="AU164" s="212" t="s">
        <v>78</v>
      </c>
      <c r="AY164" s="211" t="s">
        <v>179</v>
      </c>
      <c r="BK164" s="213">
        <f>SUM(BK165:BK172)</f>
        <v>0</v>
      </c>
    </row>
    <row r="165" s="2" customFormat="1" ht="16.5" customHeight="1">
      <c r="A165" s="41"/>
      <c r="B165" s="42"/>
      <c r="C165" s="216" t="s">
        <v>805</v>
      </c>
      <c r="D165" s="216" t="s">
        <v>181</v>
      </c>
      <c r="E165" s="217" t="s">
        <v>2613</v>
      </c>
      <c r="F165" s="218" t="s">
        <v>2614</v>
      </c>
      <c r="G165" s="219" t="s">
        <v>464</v>
      </c>
      <c r="H165" s="220">
        <v>1</v>
      </c>
      <c r="I165" s="221"/>
      <c r="J165" s="222">
        <f>ROUND(I165*H165,2)</f>
        <v>0</v>
      </c>
      <c r="K165" s="218" t="s">
        <v>19</v>
      </c>
      <c r="L165" s="47"/>
      <c r="M165" s="223" t="s">
        <v>19</v>
      </c>
      <c r="N165" s="224" t="s">
        <v>40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186</v>
      </c>
      <c r="AT165" s="227" t="s">
        <v>181</v>
      </c>
      <c r="AU165" s="227" t="s">
        <v>101</v>
      </c>
      <c r="AY165" s="20" t="s">
        <v>179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76</v>
      </c>
      <c r="BK165" s="228">
        <f>ROUND(I165*H165,2)</f>
        <v>0</v>
      </c>
      <c r="BL165" s="20" t="s">
        <v>186</v>
      </c>
      <c r="BM165" s="227" t="s">
        <v>2615</v>
      </c>
    </row>
    <row r="166" s="2" customFormat="1">
      <c r="A166" s="41"/>
      <c r="B166" s="42"/>
      <c r="C166" s="43"/>
      <c r="D166" s="236" t="s">
        <v>466</v>
      </c>
      <c r="E166" s="43"/>
      <c r="F166" s="292" t="s">
        <v>2616</v>
      </c>
      <c r="G166" s="43"/>
      <c r="H166" s="43"/>
      <c r="I166" s="231"/>
      <c r="J166" s="43"/>
      <c r="K166" s="43"/>
      <c r="L166" s="47"/>
      <c r="M166" s="232"/>
      <c r="N166" s="233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466</v>
      </c>
      <c r="AU166" s="20" t="s">
        <v>101</v>
      </c>
    </row>
    <row r="167" s="2" customFormat="1" ht="16.5" customHeight="1">
      <c r="A167" s="41"/>
      <c r="B167" s="42"/>
      <c r="C167" s="216" t="s">
        <v>810</v>
      </c>
      <c r="D167" s="216" t="s">
        <v>181</v>
      </c>
      <c r="E167" s="217" t="s">
        <v>2617</v>
      </c>
      <c r="F167" s="218" t="s">
        <v>2618</v>
      </c>
      <c r="G167" s="219" t="s">
        <v>464</v>
      </c>
      <c r="H167" s="220">
        <v>2</v>
      </c>
      <c r="I167" s="221"/>
      <c r="J167" s="222">
        <f>ROUND(I167*H167,2)</f>
        <v>0</v>
      </c>
      <c r="K167" s="218" t="s">
        <v>19</v>
      </c>
      <c r="L167" s="47"/>
      <c r="M167" s="223" t="s">
        <v>19</v>
      </c>
      <c r="N167" s="224" t="s">
        <v>40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186</v>
      </c>
      <c r="AT167" s="227" t="s">
        <v>181</v>
      </c>
      <c r="AU167" s="227" t="s">
        <v>101</v>
      </c>
      <c r="AY167" s="20" t="s">
        <v>179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76</v>
      </c>
      <c r="BK167" s="228">
        <f>ROUND(I167*H167,2)</f>
        <v>0</v>
      </c>
      <c r="BL167" s="20" t="s">
        <v>186</v>
      </c>
      <c r="BM167" s="227" t="s">
        <v>2619</v>
      </c>
    </row>
    <row r="168" s="2" customFormat="1">
      <c r="A168" s="41"/>
      <c r="B168" s="42"/>
      <c r="C168" s="43"/>
      <c r="D168" s="236" t="s">
        <v>466</v>
      </c>
      <c r="E168" s="43"/>
      <c r="F168" s="292" t="s">
        <v>2620</v>
      </c>
      <c r="G168" s="43"/>
      <c r="H168" s="43"/>
      <c r="I168" s="231"/>
      <c r="J168" s="43"/>
      <c r="K168" s="43"/>
      <c r="L168" s="47"/>
      <c r="M168" s="232"/>
      <c r="N168" s="233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466</v>
      </c>
      <c r="AU168" s="20" t="s">
        <v>101</v>
      </c>
    </row>
    <row r="169" s="2" customFormat="1" ht="16.5" customHeight="1">
      <c r="A169" s="41"/>
      <c r="B169" s="42"/>
      <c r="C169" s="216" t="s">
        <v>817</v>
      </c>
      <c r="D169" s="216" t="s">
        <v>181</v>
      </c>
      <c r="E169" s="217" t="s">
        <v>2621</v>
      </c>
      <c r="F169" s="218" t="s">
        <v>2622</v>
      </c>
      <c r="G169" s="219" t="s">
        <v>464</v>
      </c>
      <c r="H169" s="220">
        <v>4</v>
      </c>
      <c r="I169" s="221"/>
      <c r="J169" s="222">
        <f>ROUND(I169*H169,2)</f>
        <v>0</v>
      </c>
      <c r="K169" s="218" t="s">
        <v>19</v>
      </c>
      <c r="L169" s="47"/>
      <c r="M169" s="223" t="s">
        <v>19</v>
      </c>
      <c r="N169" s="224" t="s">
        <v>40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186</v>
      </c>
      <c r="AT169" s="227" t="s">
        <v>181</v>
      </c>
      <c r="AU169" s="227" t="s">
        <v>101</v>
      </c>
      <c r="AY169" s="20" t="s">
        <v>179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76</v>
      </c>
      <c r="BK169" s="228">
        <f>ROUND(I169*H169,2)</f>
        <v>0</v>
      </c>
      <c r="BL169" s="20" t="s">
        <v>186</v>
      </c>
      <c r="BM169" s="227" t="s">
        <v>2623</v>
      </c>
    </row>
    <row r="170" s="2" customFormat="1">
      <c r="A170" s="41"/>
      <c r="B170" s="42"/>
      <c r="C170" s="43"/>
      <c r="D170" s="236" t="s">
        <v>466</v>
      </c>
      <c r="E170" s="43"/>
      <c r="F170" s="292" t="s">
        <v>2624</v>
      </c>
      <c r="G170" s="43"/>
      <c r="H170" s="43"/>
      <c r="I170" s="231"/>
      <c r="J170" s="43"/>
      <c r="K170" s="43"/>
      <c r="L170" s="47"/>
      <c r="M170" s="232"/>
      <c r="N170" s="233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466</v>
      </c>
      <c r="AU170" s="20" t="s">
        <v>101</v>
      </c>
    </row>
    <row r="171" s="2" customFormat="1" ht="16.5" customHeight="1">
      <c r="A171" s="41"/>
      <c r="B171" s="42"/>
      <c r="C171" s="216" t="s">
        <v>822</v>
      </c>
      <c r="D171" s="216" t="s">
        <v>181</v>
      </c>
      <c r="E171" s="217" t="s">
        <v>2625</v>
      </c>
      <c r="F171" s="218" t="s">
        <v>2626</v>
      </c>
      <c r="G171" s="219" t="s">
        <v>464</v>
      </c>
      <c r="H171" s="220">
        <v>14</v>
      </c>
      <c r="I171" s="221"/>
      <c r="J171" s="222">
        <f>ROUND(I171*H171,2)</f>
        <v>0</v>
      </c>
      <c r="K171" s="218" t="s">
        <v>19</v>
      </c>
      <c r="L171" s="47"/>
      <c r="M171" s="223" t="s">
        <v>19</v>
      </c>
      <c r="N171" s="224" t="s">
        <v>40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186</v>
      </c>
      <c r="AT171" s="227" t="s">
        <v>181</v>
      </c>
      <c r="AU171" s="227" t="s">
        <v>101</v>
      </c>
      <c r="AY171" s="20" t="s">
        <v>179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76</v>
      </c>
      <c r="BK171" s="228">
        <f>ROUND(I171*H171,2)</f>
        <v>0</v>
      </c>
      <c r="BL171" s="20" t="s">
        <v>186</v>
      </c>
      <c r="BM171" s="227" t="s">
        <v>2627</v>
      </c>
    </row>
    <row r="172" s="2" customFormat="1">
      <c r="A172" s="41"/>
      <c r="B172" s="42"/>
      <c r="C172" s="43"/>
      <c r="D172" s="236" t="s">
        <v>466</v>
      </c>
      <c r="E172" s="43"/>
      <c r="F172" s="292" t="s">
        <v>2628</v>
      </c>
      <c r="G172" s="43"/>
      <c r="H172" s="43"/>
      <c r="I172" s="231"/>
      <c r="J172" s="43"/>
      <c r="K172" s="43"/>
      <c r="L172" s="47"/>
      <c r="M172" s="288"/>
      <c r="N172" s="289"/>
      <c r="O172" s="290"/>
      <c r="P172" s="290"/>
      <c r="Q172" s="290"/>
      <c r="R172" s="290"/>
      <c r="S172" s="290"/>
      <c r="T172" s="29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466</v>
      </c>
      <c r="AU172" s="20" t="s">
        <v>101</v>
      </c>
    </row>
    <row r="173" s="2" customFormat="1" ht="6.96" customHeight="1">
      <c r="A173" s="41"/>
      <c r="B173" s="62"/>
      <c r="C173" s="63"/>
      <c r="D173" s="63"/>
      <c r="E173" s="63"/>
      <c r="F173" s="63"/>
      <c r="G173" s="63"/>
      <c r="H173" s="63"/>
      <c r="I173" s="63"/>
      <c r="J173" s="63"/>
      <c r="K173" s="63"/>
      <c r="L173" s="47"/>
      <c r="M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</row>
  </sheetData>
  <sheetProtection sheet="1" autoFilter="0" formatColumns="0" formatRows="0" objects="1" scenarios="1" spinCount="100000" saltValue="kYZxcm6geJdrw0W3kcPZuLOCZDMIsl9HU6SagI38HWogA1kXE8CRUDoUmB72D6LNJnSW1NqaDv3nNDi3XNYRtw==" hashValue="qPQYiDYp/er17/MmVncUsEC6IyIDP+L2g6Qx9vKhpr4bUKdb2D6QT7e2NxxFpQ24Op4rpz0qupfGliDvPYdzzw==" algorithmName="SHA-512" password="CC51"/>
  <autoFilter ref="C88:K172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150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2629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12. 3. 2023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27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28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27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30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27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32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27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33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35</v>
      </c>
      <c r="E30" s="41"/>
      <c r="F30" s="41"/>
      <c r="G30" s="41"/>
      <c r="H30" s="41"/>
      <c r="I30" s="41"/>
      <c r="J30" s="157">
        <f>ROUND(J80,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37</v>
      </c>
      <c r="G32" s="41"/>
      <c r="H32" s="41"/>
      <c r="I32" s="158" t="s">
        <v>36</v>
      </c>
      <c r="J32" s="158" t="s">
        <v>38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39</v>
      </c>
      <c r="E33" s="146" t="s">
        <v>40</v>
      </c>
      <c r="F33" s="160">
        <f>ROUND((SUM(BE80:BE124)),  2)</f>
        <v>0</v>
      </c>
      <c r="G33" s="41"/>
      <c r="H33" s="41"/>
      <c r="I33" s="161">
        <v>0.20999999999999999</v>
      </c>
      <c r="J33" s="160">
        <f>ROUND(((SUM(BE80:BE124))*I33),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41</v>
      </c>
      <c r="F34" s="160">
        <f>ROUND((SUM(BF80:BF124)),  2)</f>
        <v>0</v>
      </c>
      <c r="G34" s="41"/>
      <c r="H34" s="41"/>
      <c r="I34" s="161">
        <v>0.14999999999999999</v>
      </c>
      <c r="J34" s="160">
        <f>ROUND(((SUM(BF80:BF124))*I34),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42</v>
      </c>
      <c r="F35" s="160">
        <f>ROUND((SUM(BG80:BG124)),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43</v>
      </c>
      <c r="F36" s="160">
        <f>ROUND((SUM(BH80:BH124)),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44</v>
      </c>
      <c r="F37" s="160">
        <f>ROUND((SUM(BI80:BI124)),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154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KŘEPTOV - VDJ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PS02 - Elektroinstalace a MaR, telemetrické přenosy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 xml:space="preserve"> </v>
      </c>
      <c r="G52" s="43"/>
      <c r="H52" s="43"/>
      <c r="I52" s="35" t="s">
        <v>23</v>
      </c>
      <c r="J52" s="75" t="str">
        <f>IF(J12="","",J12)</f>
        <v>12. 3. 2023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30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28</v>
      </c>
      <c r="D55" s="43"/>
      <c r="E55" s="43"/>
      <c r="F55" s="30" t="str">
        <f>IF(E18="","",E18)</f>
        <v>Vyplň údaj</v>
      </c>
      <c r="G55" s="43"/>
      <c r="H55" s="43"/>
      <c r="I55" s="35" t="s">
        <v>32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155</v>
      </c>
      <c r="D57" s="175"/>
      <c r="E57" s="175"/>
      <c r="F57" s="175"/>
      <c r="G57" s="175"/>
      <c r="H57" s="175"/>
      <c r="I57" s="175"/>
      <c r="J57" s="176" t="s">
        <v>156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67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157</v>
      </c>
    </row>
    <row r="60" s="9" customFormat="1" ht="24.96" customHeight="1">
      <c r="A60" s="9"/>
      <c r="B60" s="178"/>
      <c r="C60" s="179"/>
      <c r="D60" s="180" t="s">
        <v>2156</v>
      </c>
      <c r="E60" s="181"/>
      <c r="F60" s="181"/>
      <c r="G60" s="181"/>
      <c r="H60" s="181"/>
      <c r="I60" s="181"/>
      <c r="J60" s="182">
        <f>J81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164</v>
      </c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3" t="str">
        <f>E7</f>
        <v>KŘEPTOV - VDJ</v>
      </c>
      <c r="F70" s="35"/>
      <c r="G70" s="35"/>
      <c r="H70" s="35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150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PS02 - Elektroinstalace a MaR, telemetrické přenosy</v>
      </c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 xml:space="preserve"> </v>
      </c>
      <c r="G74" s="43"/>
      <c r="H74" s="43"/>
      <c r="I74" s="35" t="s">
        <v>23</v>
      </c>
      <c r="J74" s="75" t="str">
        <f>IF(J12="","",J12)</f>
        <v>12. 3. 2023</v>
      </c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30</v>
      </c>
      <c r="J76" s="39" t="str">
        <f>E21</f>
        <v xml:space="preserve"> </v>
      </c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28</v>
      </c>
      <c r="D77" s="43"/>
      <c r="E77" s="43"/>
      <c r="F77" s="30" t="str">
        <f>IF(E18="","",E18)</f>
        <v>Vyplň údaj</v>
      </c>
      <c r="G77" s="43"/>
      <c r="H77" s="43"/>
      <c r="I77" s="35" t="s">
        <v>32</v>
      </c>
      <c r="J77" s="39" t="str">
        <f>E24</f>
        <v xml:space="preserve"> 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9"/>
      <c r="B79" s="190"/>
      <c r="C79" s="191" t="s">
        <v>165</v>
      </c>
      <c r="D79" s="192" t="s">
        <v>54</v>
      </c>
      <c r="E79" s="192" t="s">
        <v>50</v>
      </c>
      <c r="F79" s="192" t="s">
        <v>51</v>
      </c>
      <c r="G79" s="192" t="s">
        <v>166</v>
      </c>
      <c r="H79" s="192" t="s">
        <v>167</v>
      </c>
      <c r="I79" s="192" t="s">
        <v>168</v>
      </c>
      <c r="J79" s="192" t="s">
        <v>156</v>
      </c>
      <c r="K79" s="193" t="s">
        <v>169</v>
      </c>
      <c r="L79" s="194"/>
      <c r="M79" s="95" t="s">
        <v>19</v>
      </c>
      <c r="N79" s="96" t="s">
        <v>39</v>
      </c>
      <c r="O79" s="96" t="s">
        <v>170</v>
      </c>
      <c r="P79" s="96" t="s">
        <v>171</v>
      </c>
      <c r="Q79" s="96" t="s">
        <v>172</v>
      </c>
      <c r="R79" s="96" t="s">
        <v>173</v>
      </c>
      <c r="S79" s="96" t="s">
        <v>174</v>
      </c>
      <c r="T79" s="97" t="s">
        <v>175</v>
      </c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</row>
    <row r="80" s="2" customFormat="1" ht="22.8" customHeight="1">
      <c r="A80" s="41"/>
      <c r="B80" s="42"/>
      <c r="C80" s="102" t="s">
        <v>176</v>
      </c>
      <c r="D80" s="43"/>
      <c r="E80" s="43"/>
      <c r="F80" s="43"/>
      <c r="G80" s="43"/>
      <c r="H80" s="43"/>
      <c r="I80" s="43"/>
      <c r="J80" s="195">
        <f>BK80</f>
        <v>0</v>
      </c>
      <c r="K80" s="43"/>
      <c r="L80" s="47"/>
      <c r="M80" s="98"/>
      <c r="N80" s="196"/>
      <c r="O80" s="99"/>
      <c r="P80" s="197">
        <f>P81</f>
        <v>0</v>
      </c>
      <c r="Q80" s="99"/>
      <c r="R80" s="197">
        <f>R81</f>
        <v>0</v>
      </c>
      <c r="S80" s="99"/>
      <c r="T80" s="198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68</v>
      </c>
      <c r="AU80" s="20" t="s">
        <v>157</v>
      </c>
      <c r="BK80" s="199">
        <f>BK81</f>
        <v>0</v>
      </c>
    </row>
    <row r="81" s="12" customFormat="1" ht="25.92" customHeight="1">
      <c r="A81" s="12"/>
      <c r="B81" s="200"/>
      <c r="C81" s="201"/>
      <c r="D81" s="202" t="s">
        <v>68</v>
      </c>
      <c r="E81" s="203" t="s">
        <v>2157</v>
      </c>
      <c r="F81" s="203" t="s">
        <v>2158</v>
      </c>
      <c r="G81" s="201"/>
      <c r="H81" s="201"/>
      <c r="I81" s="204"/>
      <c r="J81" s="205">
        <f>BK81</f>
        <v>0</v>
      </c>
      <c r="K81" s="201"/>
      <c r="L81" s="206"/>
      <c r="M81" s="207"/>
      <c r="N81" s="208"/>
      <c r="O81" s="208"/>
      <c r="P81" s="209">
        <f>SUM(P82:P124)</f>
        <v>0</v>
      </c>
      <c r="Q81" s="208"/>
      <c r="R81" s="209">
        <f>SUM(R82:R124)</f>
        <v>0</v>
      </c>
      <c r="S81" s="208"/>
      <c r="T81" s="210">
        <f>SUM(T82:T124)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1" t="s">
        <v>76</v>
      </c>
      <c r="AT81" s="212" t="s">
        <v>68</v>
      </c>
      <c r="AU81" s="212" t="s">
        <v>69</v>
      </c>
      <c r="AY81" s="211" t="s">
        <v>179</v>
      </c>
      <c r="BK81" s="213">
        <f>SUM(BK82:BK124)</f>
        <v>0</v>
      </c>
    </row>
    <row r="82" s="2" customFormat="1" ht="49.05" customHeight="1">
      <c r="A82" s="41"/>
      <c r="B82" s="42"/>
      <c r="C82" s="216" t="s">
        <v>76</v>
      </c>
      <c r="D82" s="216" t="s">
        <v>181</v>
      </c>
      <c r="E82" s="217" t="s">
        <v>2159</v>
      </c>
      <c r="F82" s="218" t="s">
        <v>2630</v>
      </c>
      <c r="G82" s="219" t="s">
        <v>464</v>
      </c>
      <c r="H82" s="220">
        <v>1</v>
      </c>
      <c r="I82" s="221"/>
      <c r="J82" s="222">
        <f>ROUND(I82*H82,2)</f>
        <v>0</v>
      </c>
      <c r="K82" s="218" t="s">
        <v>19</v>
      </c>
      <c r="L82" s="47"/>
      <c r="M82" s="223" t="s">
        <v>19</v>
      </c>
      <c r="N82" s="224" t="s">
        <v>40</v>
      </c>
      <c r="O82" s="87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7" t="s">
        <v>186</v>
      </c>
      <c r="AT82" s="227" t="s">
        <v>181</v>
      </c>
      <c r="AU82" s="227" t="s">
        <v>76</v>
      </c>
      <c r="AY82" s="20" t="s">
        <v>179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20" t="s">
        <v>76</v>
      </c>
      <c r="BK82" s="228">
        <f>ROUND(I82*H82,2)</f>
        <v>0</v>
      </c>
      <c r="BL82" s="20" t="s">
        <v>186</v>
      </c>
      <c r="BM82" s="227" t="s">
        <v>2631</v>
      </c>
    </row>
    <row r="83" s="2" customFormat="1" ht="16.5" customHeight="1">
      <c r="A83" s="41"/>
      <c r="B83" s="42"/>
      <c r="C83" s="216" t="s">
        <v>78</v>
      </c>
      <c r="D83" s="216" t="s">
        <v>181</v>
      </c>
      <c r="E83" s="217" t="s">
        <v>2162</v>
      </c>
      <c r="F83" s="218" t="s">
        <v>2632</v>
      </c>
      <c r="G83" s="219" t="s">
        <v>184</v>
      </c>
      <c r="H83" s="220">
        <v>1</v>
      </c>
      <c r="I83" s="221"/>
      <c r="J83" s="222">
        <f>ROUND(I83*H83,2)</f>
        <v>0</v>
      </c>
      <c r="K83" s="218" t="s">
        <v>19</v>
      </c>
      <c r="L83" s="47"/>
      <c r="M83" s="223" t="s">
        <v>19</v>
      </c>
      <c r="N83" s="224" t="s">
        <v>40</v>
      </c>
      <c r="O83" s="87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27" t="s">
        <v>186</v>
      </c>
      <c r="AT83" s="227" t="s">
        <v>181</v>
      </c>
      <c r="AU83" s="227" t="s">
        <v>76</v>
      </c>
      <c r="AY83" s="20" t="s">
        <v>179</v>
      </c>
      <c r="BE83" s="228">
        <f>IF(N83="základní",J83,0)</f>
        <v>0</v>
      </c>
      <c r="BF83" s="228">
        <f>IF(N83="snížená",J83,0)</f>
        <v>0</v>
      </c>
      <c r="BG83" s="228">
        <f>IF(N83="zákl. přenesená",J83,0)</f>
        <v>0</v>
      </c>
      <c r="BH83" s="228">
        <f>IF(N83="sníž. přenesená",J83,0)</f>
        <v>0</v>
      </c>
      <c r="BI83" s="228">
        <f>IF(N83="nulová",J83,0)</f>
        <v>0</v>
      </c>
      <c r="BJ83" s="20" t="s">
        <v>76</v>
      </c>
      <c r="BK83" s="228">
        <f>ROUND(I83*H83,2)</f>
        <v>0</v>
      </c>
      <c r="BL83" s="20" t="s">
        <v>186</v>
      </c>
      <c r="BM83" s="227" t="s">
        <v>2633</v>
      </c>
    </row>
    <row r="84" s="2" customFormat="1" ht="24.15" customHeight="1">
      <c r="A84" s="41"/>
      <c r="B84" s="42"/>
      <c r="C84" s="216" t="s">
        <v>101</v>
      </c>
      <c r="D84" s="216" t="s">
        <v>181</v>
      </c>
      <c r="E84" s="217" t="s">
        <v>2165</v>
      </c>
      <c r="F84" s="218" t="s">
        <v>2634</v>
      </c>
      <c r="G84" s="219" t="s">
        <v>184</v>
      </c>
      <c r="H84" s="220">
        <v>1</v>
      </c>
      <c r="I84" s="221"/>
      <c r="J84" s="222">
        <f>ROUND(I84*H84,2)</f>
        <v>0</v>
      </c>
      <c r="K84" s="218" t="s">
        <v>19</v>
      </c>
      <c r="L84" s="47"/>
      <c r="M84" s="223" t="s">
        <v>19</v>
      </c>
      <c r="N84" s="224" t="s">
        <v>40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186</v>
      </c>
      <c r="AT84" s="227" t="s">
        <v>181</v>
      </c>
      <c r="AU84" s="227" t="s">
        <v>76</v>
      </c>
      <c r="AY84" s="20" t="s">
        <v>179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76</v>
      </c>
      <c r="BK84" s="228">
        <f>ROUND(I84*H84,2)</f>
        <v>0</v>
      </c>
      <c r="BL84" s="20" t="s">
        <v>186</v>
      </c>
      <c r="BM84" s="227" t="s">
        <v>2635</v>
      </c>
    </row>
    <row r="85" s="2" customFormat="1" ht="16.5" customHeight="1">
      <c r="A85" s="41"/>
      <c r="B85" s="42"/>
      <c r="C85" s="216" t="s">
        <v>186</v>
      </c>
      <c r="D85" s="216" t="s">
        <v>181</v>
      </c>
      <c r="E85" s="217" t="s">
        <v>2168</v>
      </c>
      <c r="F85" s="218" t="s">
        <v>2636</v>
      </c>
      <c r="G85" s="219" t="s">
        <v>464</v>
      </c>
      <c r="H85" s="220">
        <v>1</v>
      </c>
      <c r="I85" s="221"/>
      <c r="J85" s="222">
        <f>ROUND(I85*H85,2)</f>
        <v>0</v>
      </c>
      <c r="K85" s="218" t="s">
        <v>19</v>
      </c>
      <c r="L85" s="47"/>
      <c r="M85" s="223" t="s">
        <v>19</v>
      </c>
      <c r="N85" s="224" t="s">
        <v>40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186</v>
      </c>
      <c r="AT85" s="227" t="s">
        <v>181</v>
      </c>
      <c r="AU85" s="227" t="s">
        <v>76</v>
      </c>
      <c r="AY85" s="20" t="s">
        <v>179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76</v>
      </c>
      <c r="BK85" s="228">
        <f>ROUND(I85*H85,2)</f>
        <v>0</v>
      </c>
      <c r="BL85" s="20" t="s">
        <v>186</v>
      </c>
      <c r="BM85" s="227" t="s">
        <v>2637</v>
      </c>
    </row>
    <row r="86" s="2" customFormat="1" ht="16.5" customHeight="1">
      <c r="A86" s="41"/>
      <c r="B86" s="42"/>
      <c r="C86" s="216" t="s">
        <v>207</v>
      </c>
      <c r="D86" s="216" t="s">
        <v>181</v>
      </c>
      <c r="E86" s="217" t="s">
        <v>2171</v>
      </c>
      <c r="F86" s="218" t="s">
        <v>2638</v>
      </c>
      <c r="G86" s="219" t="s">
        <v>464</v>
      </c>
      <c r="H86" s="220">
        <v>1</v>
      </c>
      <c r="I86" s="221"/>
      <c r="J86" s="222">
        <f>ROUND(I86*H86,2)</f>
        <v>0</v>
      </c>
      <c r="K86" s="218" t="s">
        <v>19</v>
      </c>
      <c r="L86" s="47"/>
      <c r="M86" s="223" t="s">
        <v>19</v>
      </c>
      <c r="N86" s="224" t="s">
        <v>40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186</v>
      </c>
      <c r="AT86" s="227" t="s">
        <v>181</v>
      </c>
      <c r="AU86" s="227" t="s">
        <v>76</v>
      </c>
      <c r="AY86" s="20" t="s">
        <v>179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76</v>
      </c>
      <c r="BK86" s="228">
        <f>ROUND(I86*H86,2)</f>
        <v>0</v>
      </c>
      <c r="BL86" s="20" t="s">
        <v>186</v>
      </c>
      <c r="BM86" s="227" t="s">
        <v>2639</v>
      </c>
    </row>
    <row r="87" s="2" customFormat="1" ht="16.5" customHeight="1">
      <c r="A87" s="41"/>
      <c r="B87" s="42"/>
      <c r="C87" s="216" t="s">
        <v>213</v>
      </c>
      <c r="D87" s="216" t="s">
        <v>181</v>
      </c>
      <c r="E87" s="217" t="s">
        <v>2174</v>
      </c>
      <c r="F87" s="218" t="s">
        <v>2640</v>
      </c>
      <c r="G87" s="219" t="s">
        <v>184</v>
      </c>
      <c r="H87" s="220">
        <v>2</v>
      </c>
      <c r="I87" s="221"/>
      <c r="J87" s="222">
        <f>ROUND(I87*H87,2)</f>
        <v>0</v>
      </c>
      <c r="K87" s="218" t="s">
        <v>19</v>
      </c>
      <c r="L87" s="47"/>
      <c r="M87" s="223" t="s">
        <v>19</v>
      </c>
      <c r="N87" s="224" t="s">
        <v>40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186</v>
      </c>
      <c r="AT87" s="227" t="s">
        <v>181</v>
      </c>
      <c r="AU87" s="227" t="s">
        <v>76</v>
      </c>
      <c r="AY87" s="20" t="s">
        <v>179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76</v>
      </c>
      <c r="BK87" s="228">
        <f>ROUND(I87*H87,2)</f>
        <v>0</v>
      </c>
      <c r="BL87" s="20" t="s">
        <v>186</v>
      </c>
      <c r="BM87" s="227" t="s">
        <v>2641</v>
      </c>
    </row>
    <row r="88" s="2" customFormat="1" ht="16.5" customHeight="1">
      <c r="A88" s="41"/>
      <c r="B88" s="42"/>
      <c r="C88" s="216" t="s">
        <v>220</v>
      </c>
      <c r="D88" s="216" t="s">
        <v>181</v>
      </c>
      <c r="E88" s="217" t="s">
        <v>2177</v>
      </c>
      <c r="F88" s="218" t="s">
        <v>2642</v>
      </c>
      <c r="G88" s="219" t="s">
        <v>184</v>
      </c>
      <c r="H88" s="220">
        <v>4</v>
      </c>
      <c r="I88" s="221"/>
      <c r="J88" s="222">
        <f>ROUND(I88*H88,2)</f>
        <v>0</v>
      </c>
      <c r="K88" s="218" t="s">
        <v>19</v>
      </c>
      <c r="L88" s="47"/>
      <c r="M88" s="223" t="s">
        <v>19</v>
      </c>
      <c r="N88" s="224" t="s">
        <v>40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186</v>
      </c>
      <c r="AT88" s="227" t="s">
        <v>181</v>
      </c>
      <c r="AU88" s="227" t="s">
        <v>76</v>
      </c>
      <c r="AY88" s="20" t="s">
        <v>179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76</v>
      </c>
      <c r="BK88" s="228">
        <f>ROUND(I88*H88,2)</f>
        <v>0</v>
      </c>
      <c r="BL88" s="20" t="s">
        <v>186</v>
      </c>
      <c r="BM88" s="227" t="s">
        <v>2643</v>
      </c>
    </row>
    <row r="89" s="2" customFormat="1" ht="16.5" customHeight="1">
      <c r="A89" s="41"/>
      <c r="B89" s="42"/>
      <c r="C89" s="216" t="s">
        <v>229</v>
      </c>
      <c r="D89" s="216" t="s">
        <v>181</v>
      </c>
      <c r="E89" s="217" t="s">
        <v>2180</v>
      </c>
      <c r="F89" s="218" t="s">
        <v>2644</v>
      </c>
      <c r="G89" s="219" t="s">
        <v>184</v>
      </c>
      <c r="H89" s="220">
        <v>4</v>
      </c>
      <c r="I89" s="221"/>
      <c r="J89" s="222">
        <f>ROUND(I89*H89,2)</f>
        <v>0</v>
      </c>
      <c r="K89" s="218" t="s">
        <v>19</v>
      </c>
      <c r="L89" s="47"/>
      <c r="M89" s="223" t="s">
        <v>19</v>
      </c>
      <c r="N89" s="224" t="s">
        <v>40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186</v>
      </c>
      <c r="AT89" s="227" t="s">
        <v>181</v>
      </c>
      <c r="AU89" s="227" t="s">
        <v>76</v>
      </c>
      <c r="AY89" s="20" t="s">
        <v>179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76</v>
      </c>
      <c r="BK89" s="228">
        <f>ROUND(I89*H89,2)</f>
        <v>0</v>
      </c>
      <c r="BL89" s="20" t="s">
        <v>186</v>
      </c>
      <c r="BM89" s="227" t="s">
        <v>2645</v>
      </c>
    </row>
    <row r="90" s="2" customFormat="1" ht="16.5" customHeight="1">
      <c r="A90" s="41"/>
      <c r="B90" s="42"/>
      <c r="C90" s="216" t="s">
        <v>235</v>
      </c>
      <c r="D90" s="216" t="s">
        <v>181</v>
      </c>
      <c r="E90" s="217" t="s">
        <v>2183</v>
      </c>
      <c r="F90" s="218" t="s">
        <v>2646</v>
      </c>
      <c r="G90" s="219" t="s">
        <v>2213</v>
      </c>
      <c r="H90" s="220">
        <v>1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40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186</v>
      </c>
      <c r="AT90" s="227" t="s">
        <v>181</v>
      </c>
      <c r="AU90" s="227" t="s">
        <v>76</v>
      </c>
      <c r="AY90" s="20" t="s">
        <v>179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76</v>
      </c>
      <c r="BK90" s="228">
        <f>ROUND(I90*H90,2)</f>
        <v>0</v>
      </c>
      <c r="BL90" s="20" t="s">
        <v>186</v>
      </c>
      <c r="BM90" s="227" t="s">
        <v>2647</v>
      </c>
    </row>
    <row r="91" s="2" customFormat="1" ht="16.5" customHeight="1">
      <c r="A91" s="41"/>
      <c r="B91" s="42"/>
      <c r="C91" s="216" t="s">
        <v>241</v>
      </c>
      <c r="D91" s="216" t="s">
        <v>181</v>
      </c>
      <c r="E91" s="217" t="s">
        <v>2186</v>
      </c>
      <c r="F91" s="218" t="s">
        <v>2648</v>
      </c>
      <c r="G91" s="219" t="s">
        <v>184</v>
      </c>
      <c r="H91" s="220">
        <v>2</v>
      </c>
      <c r="I91" s="221"/>
      <c r="J91" s="222">
        <f>ROUND(I91*H91,2)</f>
        <v>0</v>
      </c>
      <c r="K91" s="218" t="s">
        <v>19</v>
      </c>
      <c r="L91" s="47"/>
      <c r="M91" s="223" t="s">
        <v>19</v>
      </c>
      <c r="N91" s="224" t="s">
        <v>40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186</v>
      </c>
      <c r="AT91" s="227" t="s">
        <v>181</v>
      </c>
      <c r="AU91" s="227" t="s">
        <v>76</v>
      </c>
      <c r="AY91" s="20" t="s">
        <v>179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76</v>
      </c>
      <c r="BK91" s="228">
        <f>ROUND(I91*H91,2)</f>
        <v>0</v>
      </c>
      <c r="BL91" s="20" t="s">
        <v>186</v>
      </c>
      <c r="BM91" s="227" t="s">
        <v>2649</v>
      </c>
    </row>
    <row r="92" s="2" customFormat="1" ht="16.5" customHeight="1">
      <c r="A92" s="41"/>
      <c r="B92" s="42"/>
      <c r="C92" s="216" t="s">
        <v>247</v>
      </c>
      <c r="D92" s="216" t="s">
        <v>181</v>
      </c>
      <c r="E92" s="217" t="s">
        <v>2195</v>
      </c>
      <c r="F92" s="218" t="s">
        <v>2650</v>
      </c>
      <c r="G92" s="219" t="s">
        <v>184</v>
      </c>
      <c r="H92" s="220">
        <v>1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186</v>
      </c>
      <c r="AT92" s="227" t="s">
        <v>181</v>
      </c>
      <c r="AU92" s="227" t="s">
        <v>76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186</v>
      </c>
      <c r="BM92" s="227" t="s">
        <v>2651</v>
      </c>
    </row>
    <row r="93" s="2" customFormat="1" ht="16.5" customHeight="1">
      <c r="A93" s="41"/>
      <c r="B93" s="42"/>
      <c r="C93" s="216" t="s">
        <v>253</v>
      </c>
      <c r="D93" s="216" t="s">
        <v>181</v>
      </c>
      <c r="E93" s="217" t="s">
        <v>2198</v>
      </c>
      <c r="F93" s="218" t="s">
        <v>2652</v>
      </c>
      <c r="G93" s="219" t="s">
        <v>416</v>
      </c>
      <c r="H93" s="220">
        <v>6</v>
      </c>
      <c r="I93" s="221"/>
      <c r="J93" s="222">
        <f>ROUND(I93*H93,2)</f>
        <v>0</v>
      </c>
      <c r="K93" s="218" t="s">
        <v>19</v>
      </c>
      <c r="L93" s="47"/>
      <c r="M93" s="223" t="s">
        <v>19</v>
      </c>
      <c r="N93" s="224" t="s">
        <v>40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186</v>
      </c>
      <c r="AT93" s="227" t="s">
        <v>181</v>
      </c>
      <c r="AU93" s="227" t="s">
        <v>76</v>
      </c>
      <c r="AY93" s="20" t="s">
        <v>179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76</v>
      </c>
      <c r="BK93" s="228">
        <f>ROUND(I93*H93,2)</f>
        <v>0</v>
      </c>
      <c r="BL93" s="20" t="s">
        <v>186</v>
      </c>
      <c r="BM93" s="227" t="s">
        <v>2653</v>
      </c>
    </row>
    <row r="94" s="2" customFormat="1" ht="16.5" customHeight="1">
      <c r="A94" s="41"/>
      <c r="B94" s="42"/>
      <c r="C94" s="216" t="s">
        <v>258</v>
      </c>
      <c r="D94" s="216" t="s">
        <v>181</v>
      </c>
      <c r="E94" s="217" t="s">
        <v>2202</v>
      </c>
      <c r="F94" s="218" t="s">
        <v>2654</v>
      </c>
      <c r="G94" s="219" t="s">
        <v>416</v>
      </c>
      <c r="H94" s="220">
        <v>12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76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2655</v>
      </c>
    </row>
    <row r="95" s="2" customFormat="1" ht="16.5" customHeight="1">
      <c r="A95" s="41"/>
      <c r="B95" s="42"/>
      <c r="C95" s="216" t="s">
        <v>266</v>
      </c>
      <c r="D95" s="216" t="s">
        <v>181</v>
      </c>
      <c r="E95" s="217" t="s">
        <v>2205</v>
      </c>
      <c r="F95" s="218" t="s">
        <v>2656</v>
      </c>
      <c r="G95" s="219" t="s">
        <v>416</v>
      </c>
      <c r="H95" s="220">
        <v>12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40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186</v>
      </c>
      <c r="AT95" s="227" t="s">
        <v>181</v>
      </c>
      <c r="AU95" s="227" t="s">
        <v>76</v>
      </c>
      <c r="AY95" s="20" t="s">
        <v>179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76</v>
      </c>
      <c r="BK95" s="228">
        <f>ROUND(I95*H95,2)</f>
        <v>0</v>
      </c>
      <c r="BL95" s="20" t="s">
        <v>186</v>
      </c>
      <c r="BM95" s="227" t="s">
        <v>2657</v>
      </c>
    </row>
    <row r="96" s="2" customFormat="1" ht="16.5" customHeight="1">
      <c r="A96" s="41"/>
      <c r="B96" s="42"/>
      <c r="C96" s="216" t="s">
        <v>8</v>
      </c>
      <c r="D96" s="216" t="s">
        <v>181</v>
      </c>
      <c r="E96" s="217" t="s">
        <v>2208</v>
      </c>
      <c r="F96" s="218" t="s">
        <v>2658</v>
      </c>
      <c r="G96" s="219" t="s">
        <v>416</v>
      </c>
      <c r="H96" s="220">
        <v>18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76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2659</v>
      </c>
    </row>
    <row r="97" s="2" customFormat="1" ht="16.5" customHeight="1">
      <c r="A97" s="41"/>
      <c r="B97" s="42"/>
      <c r="C97" s="216" t="s">
        <v>276</v>
      </c>
      <c r="D97" s="216" t="s">
        <v>181</v>
      </c>
      <c r="E97" s="217" t="s">
        <v>2211</v>
      </c>
      <c r="F97" s="218" t="s">
        <v>2660</v>
      </c>
      <c r="G97" s="219" t="s">
        <v>416</v>
      </c>
      <c r="H97" s="220">
        <v>50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40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186</v>
      </c>
      <c r="AT97" s="227" t="s">
        <v>181</v>
      </c>
      <c r="AU97" s="227" t="s">
        <v>76</v>
      </c>
      <c r="AY97" s="20" t="s">
        <v>179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76</v>
      </c>
      <c r="BK97" s="228">
        <f>ROUND(I97*H97,2)</f>
        <v>0</v>
      </c>
      <c r="BL97" s="20" t="s">
        <v>186</v>
      </c>
      <c r="BM97" s="227" t="s">
        <v>2661</v>
      </c>
    </row>
    <row r="98" s="2" customFormat="1" ht="16.5" customHeight="1">
      <c r="A98" s="41"/>
      <c r="B98" s="42"/>
      <c r="C98" s="216" t="s">
        <v>284</v>
      </c>
      <c r="D98" s="216" t="s">
        <v>181</v>
      </c>
      <c r="E98" s="217" t="s">
        <v>2215</v>
      </c>
      <c r="F98" s="218" t="s">
        <v>2662</v>
      </c>
      <c r="G98" s="219" t="s">
        <v>416</v>
      </c>
      <c r="H98" s="220">
        <v>100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76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2663</v>
      </c>
    </row>
    <row r="99" s="2" customFormat="1" ht="16.5" customHeight="1">
      <c r="A99" s="41"/>
      <c r="B99" s="42"/>
      <c r="C99" s="216" t="s">
        <v>291</v>
      </c>
      <c r="D99" s="216" t="s">
        <v>181</v>
      </c>
      <c r="E99" s="217" t="s">
        <v>2218</v>
      </c>
      <c r="F99" s="218" t="s">
        <v>2664</v>
      </c>
      <c r="G99" s="219" t="s">
        <v>416</v>
      </c>
      <c r="H99" s="220">
        <v>15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40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186</v>
      </c>
      <c r="AT99" s="227" t="s">
        <v>181</v>
      </c>
      <c r="AU99" s="227" t="s">
        <v>76</v>
      </c>
      <c r="AY99" s="20" t="s">
        <v>179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76</v>
      </c>
      <c r="BK99" s="228">
        <f>ROUND(I99*H99,2)</f>
        <v>0</v>
      </c>
      <c r="BL99" s="20" t="s">
        <v>186</v>
      </c>
      <c r="BM99" s="227" t="s">
        <v>2665</v>
      </c>
    </row>
    <row r="100" s="2" customFormat="1" ht="16.5" customHeight="1">
      <c r="A100" s="41"/>
      <c r="B100" s="42"/>
      <c r="C100" s="216" t="s">
        <v>299</v>
      </c>
      <c r="D100" s="216" t="s">
        <v>181</v>
      </c>
      <c r="E100" s="217" t="s">
        <v>2245</v>
      </c>
      <c r="F100" s="218" t="s">
        <v>2666</v>
      </c>
      <c r="G100" s="219" t="s">
        <v>416</v>
      </c>
      <c r="H100" s="220">
        <v>30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76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2667</v>
      </c>
    </row>
    <row r="101" s="2" customFormat="1" ht="16.5" customHeight="1">
      <c r="A101" s="41"/>
      <c r="B101" s="42"/>
      <c r="C101" s="216" t="s">
        <v>389</v>
      </c>
      <c r="D101" s="216" t="s">
        <v>181</v>
      </c>
      <c r="E101" s="217" t="s">
        <v>2248</v>
      </c>
      <c r="F101" s="218" t="s">
        <v>2668</v>
      </c>
      <c r="G101" s="219" t="s">
        <v>416</v>
      </c>
      <c r="H101" s="220">
        <v>20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40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186</v>
      </c>
      <c r="AT101" s="227" t="s">
        <v>181</v>
      </c>
      <c r="AU101" s="227" t="s">
        <v>76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2669</v>
      </c>
    </row>
    <row r="102" s="2" customFormat="1" ht="16.5" customHeight="1">
      <c r="A102" s="41"/>
      <c r="B102" s="42"/>
      <c r="C102" s="216" t="s">
        <v>7</v>
      </c>
      <c r="D102" s="216" t="s">
        <v>181</v>
      </c>
      <c r="E102" s="217" t="s">
        <v>2251</v>
      </c>
      <c r="F102" s="218" t="s">
        <v>2670</v>
      </c>
      <c r="G102" s="219" t="s">
        <v>416</v>
      </c>
      <c r="H102" s="220">
        <v>15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76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2671</v>
      </c>
    </row>
    <row r="103" s="2" customFormat="1" ht="16.5" customHeight="1">
      <c r="A103" s="41"/>
      <c r="B103" s="42"/>
      <c r="C103" s="216" t="s">
        <v>393</v>
      </c>
      <c r="D103" s="216" t="s">
        <v>181</v>
      </c>
      <c r="E103" s="217" t="s">
        <v>2254</v>
      </c>
      <c r="F103" s="218" t="s">
        <v>2672</v>
      </c>
      <c r="G103" s="219" t="s">
        <v>416</v>
      </c>
      <c r="H103" s="220">
        <v>40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40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186</v>
      </c>
      <c r="AT103" s="227" t="s">
        <v>181</v>
      </c>
      <c r="AU103" s="227" t="s">
        <v>76</v>
      </c>
      <c r="AY103" s="20" t="s">
        <v>179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76</v>
      </c>
      <c r="BK103" s="228">
        <f>ROUND(I103*H103,2)</f>
        <v>0</v>
      </c>
      <c r="BL103" s="20" t="s">
        <v>186</v>
      </c>
      <c r="BM103" s="227" t="s">
        <v>2673</v>
      </c>
    </row>
    <row r="104" s="2" customFormat="1" ht="16.5" customHeight="1">
      <c r="A104" s="41"/>
      <c r="B104" s="42"/>
      <c r="C104" s="216" t="s">
        <v>396</v>
      </c>
      <c r="D104" s="216" t="s">
        <v>181</v>
      </c>
      <c r="E104" s="217" t="s">
        <v>2257</v>
      </c>
      <c r="F104" s="218" t="s">
        <v>2674</v>
      </c>
      <c r="G104" s="219" t="s">
        <v>416</v>
      </c>
      <c r="H104" s="220">
        <v>70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40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186</v>
      </c>
      <c r="AT104" s="227" t="s">
        <v>181</v>
      </c>
      <c r="AU104" s="227" t="s">
        <v>76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2675</v>
      </c>
    </row>
    <row r="105" s="2" customFormat="1" ht="16.5" customHeight="1">
      <c r="A105" s="41"/>
      <c r="B105" s="42"/>
      <c r="C105" s="216" t="s">
        <v>402</v>
      </c>
      <c r="D105" s="216" t="s">
        <v>181</v>
      </c>
      <c r="E105" s="217" t="s">
        <v>2260</v>
      </c>
      <c r="F105" s="218" t="s">
        <v>2676</v>
      </c>
      <c r="G105" s="219" t="s">
        <v>416</v>
      </c>
      <c r="H105" s="220">
        <v>120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40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186</v>
      </c>
      <c r="AT105" s="227" t="s">
        <v>181</v>
      </c>
      <c r="AU105" s="227" t="s">
        <v>76</v>
      </c>
      <c r="AY105" s="20" t="s">
        <v>179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76</v>
      </c>
      <c r="BK105" s="228">
        <f>ROUND(I105*H105,2)</f>
        <v>0</v>
      </c>
      <c r="BL105" s="20" t="s">
        <v>186</v>
      </c>
      <c r="BM105" s="227" t="s">
        <v>2677</v>
      </c>
    </row>
    <row r="106" s="2" customFormat="1" ht="16.5" customHeight="1">
      <c r="A106" s="41"/>
      <c r="B106" s="42"/>
      <c r="C106" s="216" t="s">
        <v>407</v>
      </c>
      <c r="D106" s="216" t="s">
        <v>181</v>
      </c>
      <c r="E106" s="217" t="s">
        <v>2263</v>
      </c>
      <c r="F106" s="218" t="s">
        <v>2678</v>
      </c>
      <c r="G106" s="219" t="s">
        <v>416</v>
      </c>
      <c r="H106" s="220">
        <v>95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76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2679</v>
      </c>
    </row>
    <row r="107" s="2" customFormat="1" ht="16.5" customHeight="1">
      <c r="A107" s="41"/>
      <c r="B107" s="42"/>
      <c r="C107" s="216" t="s">
        <v>413</v>
      </c>
      <c r="D107" s="216" t="s">
        <v>181</v>
      </c>
      <c r="E107" s="217" t="s">
        <v>2266</v>
      </c>
      <c r="F107" s="218" t="s">
        <v>2242</v>
      </c>
      <c r="G107" s="219" t="s">
        <v>184</v>
      </c>
      <c r="H107" s="220">
        <v>40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76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2680</v>
      </c>
    </row>
    <row r="108" s="2" customFormat="1" ht="16.5" customHeight="1">
      <c r="A108" s="41"/>
      <c r="B108" s="42"/>
      <c r="C108" s="216" t="s">
        <v>420</v>
      </c>
      <c r="D108" s="216" t="s">
        <v>181</v>
      </c>
      <c r="E108" s="217" t="s">
        <v>2269</v>
      </c>
      <c r="F108" s="218" t="s">
        <v>2166</v>
      </c>
      <c r="G108" s="219" t="s">
        <v>184</v>
      </c>
      <c r="H108" s="220">
        <v>40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40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186</v>
      </c>
      <c r="AT108" s="227" t="s">
        <v>181</v>
      </c>
      <c r="AU108" s="227" t="s">
        <v>76</v>
      </c>
      <c r="AY108" s="20" t="s">
        <v>179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76</v>
      </c>
      <c r="BK108" s="228">
        <f>ROUND(I108*H108,2)</f>
        <v>0</v>
      </c>
      <c r="BL108" s="20" t="s">
        <v>186</v>
      </c>
      <c r="BM108" s="227" t="s">
        <v>2681</v>
      </c>
    </row>
    <row r="109" s="2" customFormat="1" ht="16.5" customHeight="1">
      <c r="A109" s="41"/>
      <c r="B109" s="42"/>
      <c r="C109" s="216" t="s">
        <v>427</v>
      </c>
      <c r="D109" s="216" t="s">
        <v>181</v>
      </c>
      <c r="E109" s="217" t="s">
        <v>2272</v>
      </c>
      <c r="F109" s="218" t="s">
        <v>2682</v>
      </c>
      <c r="G109" s="219" t="s">
        <v>184</v>
      </c>
      <c r="H109" s="220">
        <v>300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40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186</v>
      </c>
      <c r="AT109" s="227" t="s">
        <v>181</v>
      </c>
      <c r="AU109" s="227" t="s">
        <v>76</v>
      </c>
      <c r="AY109" s="20" t="s">
        <v>179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76</v>
      </c>
      <c r="BK109" s="228">
        <f>ROUND(I109*H109,2)</f>
        <v>0</v>
      </c>
      <c r="BL109" s="20" t="s">
        <v>186</v>
      </c>
      <c r="BM109" s="227" t="s">
        <v>2683</v>
      </c>
    </row>
    <row r="110" s="2" customFormat="1" ht="16.5" customHeight="1">
      <c r="A110" s="41"/>
      <c r="B110" s="42"/>
      <c r="C110" s="216" t="s">
        <v>433</v>
      </c>
      <c r="D110" s="216" t="s">
        <v>181</v>
      </c>
      <c r="E110" s="217" t="s">
        <v>2275</v>
      </c>
      <c r="F110" s="218" t="s">
        <v>2684</v>
      </c>
      <c r="G110" s="219" t="s">
        <v>184</v>
      </c>
      <c r="H110" s="220">
        <v>10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76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2685</v>
      </c>
    </row>
    <row r="111" s="2" customFormat="1" ht="16.5" customHeight="1">
      <c r="A111" s="41"/>
      <c r="B111" s="42"/>
      <c r="C111" s="216" t="s">
        <v>439</v>
      </c>
      <c r="D111" s="216" t="s">
        <v>181</v>
      </c>
      <c r="E111" s="217" t="s">
        <v>2278</v>
      </c>
      <c r="F111" s="218" t="s">
        <v>2686</v>
      </c>
      <c r="G111" s="219" t="s">
        <v>262</v>
      </c>
      <c r="H111" s="220">
        <v>20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40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186</v>
      </c>
      <c r="AT111" s="227" t="s">
        <v>181</v>
      </c>
      <c r="AU111" s="227" t="s">
        <v>76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2687</v>
      </c>
    </row>
    <row r="112" s="2" customFormat="1" ht="16.5" customHeight="1">
      <c r="A112" s="41"/>
      <c r="B112" s="42"/>
      <c r="C112" s="216" t="s">
        <v>444</v>
      </c>
      <c r="D112" s="216" t="s">
        <v>181</v>
      </c>
      <c r="E112" s="217" t="s">
        <v>2281</v>
      </c>
      <c r="F112" s="218" t="s">
        <v>2688</v>
      </c>
      <c r="G112" s="219" t="s">
        <v>184</v>
      </c>
      <c r="H112" s="220">
        <v>20</v>
      </c>
      <c r="I112" s="221"/>
      <c r="J112" s="222">
        <f>ROUND(I112*H112,2)</f>
        <v>0</v>
      </c>
      <c r="K112" s="218" t="s">
        <v>19</v>
      </c>
      <c r="L112" s="47"/>
      <c r="M112" s="223" t="s">
        <v>19</v>
      </c>
      <c r="N112" s="224" t="s">
        <v>40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186</v>
      </c>
      <c r="AT112" s="227" t="s">
        <v>181</v>
      </c>
      <c r="AU112" s="227" t="s">
        <v>76</v>
      </c>
      <c r="AY112" s="20" t="s">
        <v>179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76</v>
      </c>
      <c r="BK112" s="228">
        <f>ROUND(I112*H112,2)</f>
        <v>0</v>
      </c>
      <c r="BL112" s="20" t="s">
        <v>186</v>
      </c>
      <c r="BM112" s="227" t="s">
        <v>2689</v>
      </c>
    </row>
    <row r="113" s="2" customFormat="1" ht="16.5" customHeight="1">
      <c r="A113" s="41"/>
      <c r="B113" s="42"/>
      <c r="C113" s="216" t="s">
        <v>450</v>
      </c>
      <c r="D113" s="216" t="s">
        <v>181</v>
      </c>
      <c r="E113" s="217" t="s">
        <v>2690</v>
      </c>
      <c r="F113" s="218" t="s">
        <v>2691</v>
      </c>
      <c r="G113" s="219" t="s">
        <v>416</v>
      </c>
      <c r="H113" s="220">
        <v>1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40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76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2692</v>
      </c>
    </row>
    <row r="114" s="2" customFormat="1" ht="16.5" customHeight="1">
      <c r="A114" s="41"/>
      <c r="B114" s="42"/>
      <c r="C114" s="216" t="s">
        <v>456</v>
      </c>
      <c r="D114" s="216" t="s">
        <v>181</v>
      </c>
      <c r="E114" s="217" t="s">
        <v>2693</v>
      </c>
      <c r="F114" s="218" t="s">
        <v>2193</v>
      </c>
      <c r="G114" s="219" t="s">
        <v>464</v>
      </c>
      <c r="H114" s="220">
        <v>1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40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186</v>
      </c>
      <c r="AT114" s="227" t="s">
        <v>181</v>
      </c>
      <c r="AU114" s="227" t="s">
        <v>76</v>
      </c>
      <c r="AY114" s="20" t="s">
        <v>179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76</v>
      </c>
      <c r="BK114" s="228">
        <f>ROUND(I114*H114,2)</f>
        <v>0</v>
      </c>
      <c r="BL114" s="20" t="s">
        <v>186</v>
      </c>
      <c r="BM114" s="227" t="s">
        <v>2694</v>
      </c>
    </row>
    <row r="115" s="2" customFormat="1" ht="16.5" customHeight="1">
      <c r="A115" s="41"/>
      <c r="B115" s="42"/>
      <c r="C115" s="216" t="s">
        <v>461</v>
      </c>
      <c r="D115" s="216" t="s">
        <v>181</v>
      </c>
      <c r="E115" s="217" t="s">
        <v>2695</v>
      </c>
      <c r="F115" s="218" t="s">
        <v>2696</v>
      </c>
      <c r="G115" s="219" t="s">
        <v>184</v>
      </c>
      <c r="H115" s="220">
        <v>5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40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186</v>
      </c>
      <c r="AT115" s="227" t="s">
        <v>181</v>
      </c>
      <c r="AU115" s="227" t="s">
        <v>76</v>
      </c>
      <c r="AY115" s="20" t="s">
        <v>179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76</v>
      </c>
      <c r="BK115" s="228">
        <f>ROUND(I115*H115,2)</f>
        <v>0</v>
      </c>
      <c r="BL115" s="20" t="s">
        <v>186</v>
      </c>
      <c r="BM115" s="227" t="s">
        <v>2697</v>
      </c>
    </row>
    <row r="116" s="2" customFormat="1" ht="16.5" customHeight="1">
      <c r="A116" s="41"/>
      <c r="B116" s="42"/>
      <c r="C116" s="216" t="s">
        <v>470</v>
      </c>
      <c r="D116" s="216" t="s">
        <v>181</v>
      </c>
      <c r="E116" s="217" t="s">
        <v>2322</v>
      </c>
      <c r="F116" s="218" t="s">
        <v>2698</v>
      </c>
      <c r="G116" s="219" t="s">
        <v>464</v>
      </c>
      <c r="H116" s="220">
        <v>1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40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186</v>
      </c>
      <c r="AT116" s="227" t="s">
        <v>181</v>
      </c>
      <c r="AU116" s="227" t="s">
        <v>76</v>
      </c>
      <c r="AY116" s="20" t="s">
        <v>179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76</v>
      </c>
      <c r="BK116" s="228">
        <f>ROUND(I116*H116,2)</f>
        <v>0</v>
      </c>
      <c r="BL116" s="20" t="s">
        <v>186</v>
      </c>
      <c r="BM116" s="227" t="s">
        <v>2699</v>
      </c>
    </row>
    <row r="117" s="2" customFormat="1" ht="16.5" customHeight="1">
      <c r="A117" s="41"/>
      <c r="B117" s="42"/>
      <c r="C117" s="216" t="s">
        <v>477</v>
      </c>
      <c r="D117" s="216" t="s">
        <v>181</v>
      </c>
      <c r="E117" s="217" t="s">
        <v>2325</v>
      </c>
      <c r="F117" s="218" t="s">
        <v>2700</v>
      </c>
      <c r="G117" s="219" t="s">
        <v>464</v>
      </c>
      <c r="H117" s="220">
        <v>1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40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186</v>
      </c>
      <c r="AT117" s="227" t="s">
        <v>181</v>
      </c>
      <c r="AU117" s="227" t="s">
        <v>76</v>
      </c>
      <c r="AY117" s="20" t="s">
        <v>179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76</v>
      </c>
      <c r="BK117" s="228">
        <f>ROUND(I117*H117,2)</f>
        <v>0</v>
      </c>
      <c r="BL117" s="20" t="s">
        <v>186</v>
      </c>
      <c r="BM117" s="227" t="s">
        <v>2701</v>
      </c>
    </row>
    <row r="118" s="2" customFormat="1" ht="16.5" customHeight="1">
      <c r="A118" s="41"/>
      <c r="B118" s="42"/>
      <c r="C118" s="216" t="s">
        <v>484</v>
      </c>
      <c r="D118" s="216" t="s">
        <v>181</v>
      </c>
      <c r="E118" s="217" t="s">
        <v>2328</v>
      </c>
      <c r="F118" s="218" t="s">
        <v>2222</v>
      </c>
      <c r="G118" s="219" t="s">
        <v>464</v>
      </c>
      <c r="H118" s="220">
        <v>1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40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186</v>
      </c>
      <c r="AT118" s="227" t="s">
        <v>181</v>
      </c>
      <c r="AU118" s="227" t="s">
        <v>76</v>
      </c>
      <c r="AY118" s="20" t="s">
        <v>179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76</v>
      </c>
      <c r="BK118" s="228">
        <f>ROUND(I118*H118,2)</f>
        <v>0</v>
      </c>
      <c r="BL118" s="20" t="s">
        <v>186</v>
      </c>
      <c r="BM118" s="227" t="s">
        <v>2702</v>
      </c>
    </row>
    <row r="119" s="2" customFormat="1" ht="16.5" customHeight="1">
      <c r="A119" s="41"/>
      <c r="B119" s="42"/>
      <c r="C119" s="216" t="s">
        <v>489</v>
      </c>
      <c r="D119" s="216" t="s">
        <v>181</v>
      </c>
      <c r="E119" s="217" t="s">
        <v>2330</v>
      </c>
      <c r="F119" s="218" t="s">
        <v>2225</v>
      </c>
      <c r="G119" s="219" t="s">
        <v>309</v>
      </c>
      <c r="H119" s="220">
        <v>8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40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186</v>
      </c>
      <c r="AT119" s="227" t="s">
        <v>181</v>
      </c>
      <c r="AU119" s="227" t="s">
        <v>76</v>
      </c>
      <c r="AY119" s="20" t="s">
        <v>179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76</v>
      </c>
      <c r="BK119" s="228">
        <f>ROUND(I119*H119,2)</f>
        <v>0</v>
      </c>
      <c r="BL119" s="20" t="s">
        <v>186</v>
      </c>
      <c r="BM119" s="227" t="s">
        <v>2703</v>
      </c>
    </row>
    <row r="120" s="2" customFormat="1" ht="16.5" customHeight="1">
      <c r="A120" s="41"/>
      <c r="B120" s="42"/>
      <c r="C120" s="216" t="s">
        <v>495</v>
      </c>
      <c r="D120" s="216" t="s">
        <v>181</v>
      </c>
      <c r="E120" s="217" t="s">
        <v>2704</v>
      </c>
      <c r="F120" s="218" t="s">
        <v>2705</v>
      </c>
      <c r="G120" s="219" t="s">
        <v>464</v>
      </c>
      <c r="H120" s="220">
        <v>1</v>
      </c>
      <c r="I120" s="221"/>
      <c r="J120" s="222">
        <f>ROUND(I120*H120,2)</f>
        <v>0</v>
      </c>
      <c r="K120" s="218" t="s">
        <v>19</v>
      </c>
      <c r="L120" s="47"/>
      <c r="M120" s="223" t="s">
        <v>19</v>
      </c>
      <c r="N120" s="224" t="s">
        <v>40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186</v>
      </c>
      <c r="AT120" s="227" t="s">
        <v>181</v>
      </c>
      <c r="AU120" s="227" t="s">
        <v>76</v>
      </c>
      <c r="AY120" s="20" t="s">
        <v>179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76</v>
      </c>
      <c r="BK120" s="228">
        <f>ROUND(I120*H120,2)</f>
        <v>0</v>
      </c>
      <c r="BL120" s="20" t="s">
        <v>186</v>
      </c>
      <c r="BM120" s="227" t="s">
        <v>2706</v>
      </c>
    </row>
    <row r="121" s="2" customFormat="1" ht="16.5" customHeight="1">
      <c r="A121" s="41"/>
      <c r="B121" s="42"/>
      <c r="C121" s="216" t="s">
        <v>500</v>
      </c>
      <c r="D121" s="216" t="s">
        <v>181</v>
      </c>
      <c r="E121" s="217" t="s">
        <v>2707</v>
      </c>
      <c r="F121" s="218" t="s">
        <v>2708</v>
      </c>
      <c r="G121" s="219" t="s">
        <v>2709</v>
      </c>
      <c r="H121" s="220">
        <v>45</v>
      </c>
      <c r="I121" s="221"/>
      <c r="J121" s="222">
        <f>ROUND(I121*H121,2)</f>
        <v>0</v>
      </c>
      <c r="K121" s="218" t="s">
        <v>19</v>
      </c>
      <c r="L121" s="47"/>
      <c r="M121" s="223" t="s">
        <v>19</v>
      </c>
      <c r="N121" s="224" t="s">
        <v>40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186</v>
      </c>
      <c r="AT121" s="227" t="s">
        <v>181</v>
      </c>
      <c r="AU121" s="227" t="s">
        <v>76</v>
      </c>
      <c r="AY121" s="20" t="s">
        <v>179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76</v>
      </c>
      <c r="BK121" s="228">
        <f>ROUND(I121*H121,2)</f>
        <v>0</v>
      </c>
      <c r="BL121" s="20" t="s">
        <v>186</v>
      </c>
      <c r="BM121" s="227" t="s">
        <v>2710</v>
      </c>
    </row>
    <row r="122" s="2" customFormat="1" ht="16.5" customHeight="1">
      <c r="A122" s="41"/>
      <c r="B122" s="42"/>
      <c r="C122" s="216" t="s">
        <v>737</v>
      </c>
      <c r="D122" s="216" t="s">
        <v>181</v>
      </c>
      <c r="E122" s="217" t="s">
        <v>2711</v>
      </c>
      <c r="F122" s="218" t="s">
        <v>2712</v>
      </c>
      <c r="G122" s="219" t="s">
        <v>309</v>
      </c>
      <c r="H122" s="220">
        <v>16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40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186</v>
      </c>
      <c r="AT122" s="227" t="s">
        <v>181</v>
      </c>
      <c r="AU122" s="227" t="s">
        <v>76</v>
      </c>
      <c r="AY122" s="20" t="s">
        <v>179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76</v>
      </c>
      <c r="BK122" s="228">
        <f>ROUND(I122*H122,2)</f>
        <v>0</v>
      </c>
      <c r="BL122" s="20" t="s">
        <v>186</v>
      </c>
      <c r="BM122" s="227" t="s">
        <v>2713</v>
      </c>
    </row>
    <row r="123" s="2" customFormat="1" ht="16.5" customHeight="1">
      <c r="A123" s="41"/>
      <c r="B123" s="42"/>
      <c r="C123" s="216" t="s">
        <v>742</v>
      </c>
      <c r="D123" s="216" t="s">
        <v>181</v>
      </c>
      <c r="E123" s="217" t="s">
        <v>2714</v>
      </c>
      <c r="F123" s="218" t="s">
        <v>2323</v>
      </c>
      <c r="G123" s="219" t="s">
        <v>309</v>
      </c>
      <c r="H123" s="220">
        <v>8</v>
      </c>
      <c r="I123" s="221"/>
      <c r="J123" s="222">
        <f>ROUND(I123*H123,2)</f>
        <v>0</v>
      </c>
      <c r="K123" s="218" t="s">
        <v>19</v>
      </c>
      <c r="L123" s="47"/>
      <c r="M123" s="223" t="s">
        <v>19</v>
      </c>
      <c r="N123" s="224" t="s">
        <v>40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186</v>
      </c>
      <c r="AT123" s="227" t="s">
        <v>181</v>
      </c>
      <c r="AU123" s="227" t="s">
        <v>76</v>
      </c>
      <c r="AY123" s="20" t="s">
        <v>179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76</v>
      </c>
      <c r="BK123" s="228">
        <f>ROUND(I123*H123,2)</f>
        <v>0</v>
      </c>
      <c r="BL123" s="20" t="s">
        <v>186</v>
      </c>
      <c r="BM123" s="227" t="s">
        <v>2715</v>
      </c>
    </row>
    <row r="124" s="2" customFormat="1" ht="16.5" customHeight="1">
      <c r="A124" s="41"/>
      <c r="B124" s="42"/>
      <c r="C124" s="216" t="s">
        <v>748</v>
      </c>
      <c r="D124" s="216" t="s">
        <v>181</v>
      </c>
      <c r="E124" s="217" t="s">
        <v>2716</v>
      </c>
      <c r="F124" s="218" t="s">
        <v>2717</v>
      </c>
      <c r="G124" s="219" t="s">
        <v>464</v>
      </c>
      <c r="H124" s="220">
        <v>1</v>
      </c>
      <c r="I124" s="221"/>
      <c r="J124" s="222">
        <f>ROUND(I124*H124,2)</f>
        <v>0</v>
      </c>
      <c r="K124" s="218" t="s">
        <v>19</v>
      </c>
      <c r="L124" s="47"/>
      <c r="M124" s="294" t="s">
        <v>19</v>
      </c>
      <c r="N124" s="295" t="s">
        <v>40</v>
      </c>
      <c r="O124" s="290"/>
      <c r="P124" s="296">
        <f>O124*H124</f>
        <v>0</v>
      </c>
      <c r="Q124" s="296">
        <v>0</v>
      </c>
      <c r="R124" s="296">
        <f>Q124*H124</f>
        <v>0</v>
      </c>
      <c r="S124" s="296">
        <v>0</v>
      </c>
      <c r="T124" s="29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186</v>
      </c>
      <c r="AT124" s="227" t="s">
        <v>181</v>
      </c>
      <c r="AU124" s="227" t="s">
        <v>76</v>
      </c>
      <c r="AY124" s="20" t="s">
        <v>179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76</v>
      </c>
      <c r="BK124" s="228">
        <f>ROUND(I124*H124,2)</f>
        <v>0</v>
      </c>
      <c r="BL124" s="20" t="s">
        <v>186</v>
      </c>
      <c r="BM124" s="227" t="s">
        <v>2718</v>
      </c>
    </row>
    <row r="125" s="2" customFormat="1" ht="6.96" customHeight="1">
      <c r="A125" s="41"/>
      <c r="B125" s="62"/>
      <c r="C125" s="63"/>
      <c r="D125" s="63"/>
      <c r="E125" s="63"/>
      <c r="F125" s="63"/>
      <c r="G125" s="63"/>
      <c r="H125" s="63"/>
      <c r="I125" s="63"/>
      <c r="J125" s="63"/>
      <c r="K125" s="63"/>
      <c r="L125" s="47"/>
      <c r="M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</sheetData>
  <sheetProtection sheet="1" autoFilter="0" formatColumns="0" formatRows="0" objects="1" scenarios="1" spinCount="100000" saltValue="mlTeXcxwfBCsvzv8yy5Y1zA6mM9+QXcb3pOoHS+Jzhs1sCxBwbPcy0oGnEwv97v/BHaYOqcN8mBRQt3xW8u/Vw==" hashValue="lDZjkheBVm/qCSIotHIUz65wYrtELnS6FrN3bzGKrtJlhSXQ3A/LEKiWFzFRo8lwnouIEVX+OEd9iS0a+l8JVw==" algorithmName="SHA-512" password="CC51"/>
  <autoFilter ref="C79:K12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78</v>
      </c>
    </row>
    <row r="4" s="1" customFormat="1" ht="24.96" customHeight="1">
      <c r="B4" s="23"/>
      <c r="D4" s="144" t="s">
        <v>149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KŘEPTOV - VDJ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150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2719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12. 3. 2023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27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28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27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30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27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32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27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33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35</v>
      </c>
      <c r="E30" s="41"/>
      <c r="F30" s="41"/>
      <c r="G30" s="41"/>
      <c r="H30" s="41"/>
      <c r="I30" s="41"/>
      <c r="J30" s="157">
        <f>ROUND(J80,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37</v>
      </c>
      <c r="G32" s="41"/>
      <c r="H32" s="41"/>
      <c r="I32" s="158" t="s">
        <v>36</v>
      </c>
      <c r="J32" s="158" t="s">
        <v>38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39</v>
      </c>
      <c r="E33" s="146" t="s">
        <v>40</v>
      </c>
      <c r="F33" s="160">
        <f>ROUND((SUM(BE80:BE113)),  2)</f>
        <v>0</v>
      </c>
      <c r="G33" s="41"/>
      <c r="H33" s="41"/>
      <c r="I33" s="161">
        <v>0.20999999999999999</v>
      </c>
      <c r="J33" s="160">
        <f>ROUND(((SUM(BE80:BE113))*I33),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41</v>
      </c>
      <c r="F34" s="160">
        <f>ROUND((SUM(BF80:BF113)),  2)</f>
        <v>0</v>
      </c>
      <c r="G34" s="41"/>
      <c r="H34" s="41"/>
      <c r="I34" s="161">
        <v>0.14999999999999999</v>
      </c>
      <c r="J34" s="160">
        <f>ROUND(((SUM(BF80:BF113))*I34),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42</v>
      </c>
      <c r="F35" s="160">
        <f>ROUND((SUM(BG80:BG113)),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43</v>
      </c>
      <c r="F36" s="160">
        <f>ROUND((SUM(BH80:BH113)),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44</v>
      </c>
      <c r="F37" s="160">
        <f>ROUND((SUM(BI80:BI113)),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154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KŘEPTOV - VDJ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SO90 - Vedlejší a ostatní náklady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 xml:space="preserve"> </v>
      </c>
      <c r="G52" s="43"/>
      <c r="H52" s="43"/>
      <c r="I52" s="35" t="s">
        <v>23</v>
      </c>
      <c r="J52" s="75" t="str">
        <f>IF(J12="","",J12)</f>
        <v>12. 3. 2023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30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28</v>
      </c>
      <c r="D55" s="43"/>
      <c r="E55" s="43"/>
      <c r="F55" s="30" t="str">
        <f>IF(E18="","",E18)</f>
        <v>Vyplň údaj</v>
      </c>
      <c r="G55" s="43"/>
      <c r="H55" s="43"/>
      <c r="I55" s="35" t="s">
        <v>32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155</v>
      </c>
      <c r="D57" s="175"/>
      <c r="E57" s="175"/>
      <c r="F57" s="175"/>
      <c r="G57" s="175"/>
      <c r="H57" s="175"/>
      <c r="I57" s="175"/>
      <c r="J57" s="176" t="s">
        <v>156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67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157</v>
      </c>
    </row>
    <row r="60" s="9" customFormat="1" ht="24.96" customHeight="1">
      <c r="A60" s="9"/>
      <c r="B60" s="178"/>
      <c r="C60" s="179"/>
      <c r="D60" s="180" t="s">
        <v>2720</v>
      </c>
      <c r="E60" s="181"/>
      <c r="F60" s="181"/>
      <c r="G60" s="181"/>
      <c r="H60" s="181"/>
      <c r="I60" s="181"/>
      <c r="J60" s="182">
        <f>J81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164</v>
      </c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3" t="str">
        <f>E7</f>
        <v>KŘEPTOV - VDJ</v>
      </c>
      <c r="F70" s="35"/>
      <c r="G70" s="35"/>
      <c r="H70" s="35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150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SO90 - Vedlejší a ostatní náklady</v>
      </c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 xml:space="preserve"> </v>
      </c>
      <c r="G74" s="43"/>
      <c r="H74" s="43"/>
      <c r="I74" s="35" t="s">
        <v>23</v>
      </c>
      <c r="J74" s="75" t="str">
        <f>IF(J12="","",J12)</f>
        <v>12. 3. 2023</v>
      </c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30</v>
      </c>
      <c r="J76" s="39" t="str">
        <f>E21</f>
        <v xml:space="preserve"> </v>
      </c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28</v>
      </c>
      <c r="D77" s="43"/>
      <c r="E77" s="43"/>
      <c r="F77" s="30" t="str">
        <f>IF(E18="","",E18)</f>
        <v>Vyplň údaj</v>
      </c>
      <c r="G77" s="43"/>
      <c r="H77" s="43"/>
      <c r="I77" s="35" t="s">
        <v>32</v>
      </c>
      <c r="J77" s="39" t="str">
        <f>E24</f>
        <v xml:space="preserve"> 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9"/>
      <c r="B79" s="190"/>
      <c r="C79" s="191" t="s">
        <v>165</v>
      </c>
      <c r="D79" s="192" t="s">
        <v>54</v>
      </c>
      <c r="E79" s="192" t="s">
        <v>50</v>
      </c>
      <c r="F79" s="192" t="s">
        <v>51</v>
      </c>
      <c r="G79" s="192" t="s">
        <v>166</v>
      </c>
      <c r="H79" s="192" t="s">
        <v>167</v>
      </c>
      <c r="I79" s="192" t="s">
        <v>168</v>
      </c>
      <c r="J79" s="192" t="s">
        <v>156</v>
      </c>
      <c r="K79" s="193" t="s">
        <v>169</v>
      </c>
      <c r="L79" s="194"/>
      <c r="M79" s="95" t="s">
        <v>19</v>
      </c>
      <c r="N79" s="96" t="s">
        <v>39</v>
      </c>
      <c r="O79" s="96" t="s">
        <v>170</v>
      </c>
      <c r="P79" s="96" t="s">
        <v>171</v>
      </c>
      <c r="Q79" s="96" t="s">
        <v>172</v>
      </c>
      <c r="R79" s="96" t="s">
        <v>173</v>
      </c>
      <c r="S79" s="96" t="s">
        <v>174</v>
      </c>
      <c r="T79" s="97" t="s">
        <v>175</v>
      </c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</row>
    <row r="80" s="2" customFormat="1" ht="22.8" customHeight="1">
      <c r="A80" s="41"/>
      <c r="B80" s="42"/>
      <c r="C80" s="102" t="s">
        <v>176</v>
      </c>
      <c r="D80" s="43"/>
      <c r="E80" s="43"/>
      <c r="F80" s="43"/>
      <c r="G80" s="43"/>
      <c r="H80" s="43"/>
      <c r="I80" s="43"/>
      <c r="J80" s="195">
        <f>BK80</f>
        <v>0</v>
      </c>
      <c r="K80" s="43"/>
      <c r="L80" s="47"/>
      <c r="M80" s="98"/>
      <c r="N80" s="196"/>
      <c r="O80" s="99"/>
      <c r="P80" s="197">
        <f>P81</f>
        <v>0</v>
      </c>
      <c r="Q80" s="99"/>
      <c r="R80" s="197">
        <f>R81</f>
        <v>0</v>
      </c>
      <c r="S80" s="99"/>
      <c r="T80" s="198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68</v>
      </c>
      <c r="AU80" s="20" t="s">
        <v>157</v>
      </c>
      <c r="BK80" s="199">
        <f>BK81</f>
        <v>0</v>
      </c>
    </row>
    <row r="81" s="12" customFormat="1" ht="25.92" customHeight="1">
      <c r="A81" s="12"/>
      <c r="B81" s="200"/>
      <c r="C81" s="201"/>
      <c r="D81" s="202" t="s">
        <v>68</v>
      </c>
      <c r="E81" s="203" t="s">
        <v>2721</v>
      </c>
      <c r="F81" s="203" t="s">
        <v>2722</v>
      </c>
      <c r="G81" s="201"/>
      <c r="H81" s="201"/>
      <c r="I81" s="204"/>
      <c r="J81" s="205">
        <f>BK81</f>
        <v>0</v>
      </c>
      <c r="K81" s="201"/>
      <c r="L81" s="206"/>
      <c r="M81" s="207"/>
      <c r="N81" s="208"/>
      <c r="O81" s="208"/>
      <c r="P81" s="209">
        <f>SUM(P82:P113)</f>
        <v>0</v>
      </c>
      <c r="Q81" s="208"/>
      <c r="R81" s="209">
        <f>SUM(R82:R113)</f>
        <v>0</v>
      </c>
      <c r="S81" s="208"/>
      <c r="T81" s="210">
        <f>SUM(T82:T113)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1" t="s">
        <v>76</v>
      </c>
      <c r="AT81" s="212" t="s">
        <v>68</v>
      </c>
      <c r="AU81" s="212" t="s">
        <v>69</v>
      </c>
      <c r="AY81" s="211" t="s">
        <v>179</v>
      </c>
      <c r="BK81" s="213">
        <f>SUM(BK82:BK113)</f>
        <v>0</v>
      </c>
    </row>
    <row r="82" s="2" customFormat="1" ht="16.5" customHeight="1">
      <c r="A82" s="41"/>
      <c r="B82" s="42"/>
      <c r="C82" s="216" t="s">
        <v>76</v>
      </c>
      <c r="D82" s="216" t="s">
        <v>181</v>
      </c>
      <c r="E82" s="217" t="s">
        <v>2723</v>
      </c>
      <c r="F82" s="218" t="s">
        <v>2724</v>
      </c>
      <c r="G82" s="219" t="s">
        <v>924</v>
      </c>
      <c r="H82" s="220">
        <v>1</v>
      </c>
      <c r="I82" s="221"/>
      <c r="J82" s="222">
        <f>ROUND(I82*H82,2)</f>
        <v>0</v>
      </c>
      <c r="K82" s="218" t="s">
        <v>19</v>
      </c>
      <c r="L82" s="47"/>
      <c r="M82" s="223" t="s">
        <v>19</v>
      </c>
      <c r="N82" s="224" t="s">
        <v>40</v>
      </c>
      <c r="O82" s="87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7" t="s">
        <v>186</v>
      </c>
      <c r="AT82" s="227" t="s">
        <v>181</v>
      </c>
      <c r="AU82" s="227" t="s">
        <v>76</v>
      </c>
      <c r="AY82" s="20" t="s">
        <v>179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20" t="s">
        <v>76</v>
      </c>
      <c r="BK82" s="228">
        <f>ROUND(I82*H82,2)</f>
        <v>0</v>
      </c>
      <c r="BL82" s="20" t="s">
        <v>186</v>
      </c>
      <c r="BM82" s="227" t="s">
        <v>2725</v>
      </c>
    </row>
    <row r="83" s="2" customFormat="1" ht="37.8" customHeight="1">
      <c r="A83" s="41"/>
      <c r="B83" s="42"/>
      <c r="C83" s="216" t="s">
        <v>78</v>
      </c>
      <c r="D83" s="216" t="s">
        <v>181</v>
      </c>
      <c r="E83" s="217" t="s">
        <v>2726</v>
      </c>
      <c r="F83" s="218" t="s">
        <v>2727</v>
      </c>
      <c r="G83" s="219" t="s">
        <v>924</v>
      </c>
      <c r="H83" s="220">
        <v>1</v>
      </c>
      <c r="I83" s="221"/>
      <c r="J83" s="222">
        <f>ROUND(I83*H83,2)</f>
        <v>0</v>
      </c>
      <c r="K83" s="218" t="s">
        <v>19</v>
      </c>
      <c r="L83" s="47"/>
      <c r="M83" s="223" t="s">
        <v>19</v>
      </c>
      <c r="N83" s="224" t="s">
        <v>40</v>
      </c>
      <c r="O83" s="87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27" t="s">
        <v>186</v>
      </c>
      <c r="AT83" s="227" t="s">
        <v>181</v>
      </c>
      <c r="AU83" s="227" t="s">
        <v>76</v>
      </c>
      <c r="AY83" s="20" t="s">
        <v>179</v>
      </c>
      <c r="BE83" s="228">
        <f>IF(N83="základní",J83,0)</f>
        <v>0</v>
      </c>
      <c r="BF83" s="228">
        <f>IF(N83="snížená",J83,0)</f>
        <v>0</v>
      </c>
      <c r="BG83" s="228">
        <f>IF(N83="zákl. přenesená",J83,0)</f>
        <v>0</v>
      </c>
      <c r="BH83" s="228">
        <f>IF(N83="sníž. přenesená",J83,0)</f>
        <v>0</v>
      </c>
      <c r="BI83" s="228">
        <f>IF(N83="nulová",J83,0)</f>
        <v>0</v>
      </c>
      <c r="BJ83" s="20" t="s">
        <v>76</v>
      </c>
      <c r="BK83" s="228">
        <f>ROUND(I83*H83,2)</f>
        <v>0</v>
      </c>
      <c r="BL83" s="20" t="s">
        <v>186</v>
      </c>
      <c r="BM83" s="227" t="s">
        <v>2728</v>
      </c>
    </row>
    <row r="84" s="2" customFormat="1" ht="16.5" customHeight="1">
      <c r="A84" s="41"/>
      <c r="B84" s="42"/>
      <c r="C84" s="216" t="s">
        <v>101</v>
      </c>
      <c r="D84" s="216" t="s">
        <v>181</v>
      </c>
      <c r="E84" s="217" t="s">
        <v>2729</v>
      </c>
      <c r="F84" s="218" t="s">
        <v>2730</v>
      </c>
      <c r="G84" s="219" t="s">
        <v>924</v>
      </c>
      <c r="H84" s="220">
        <v>1</v>
      </c>
      <c r="I84" s="221"/>
      <c r="J84" s="222">
        <f>ROUND(I84*H84,2)</f>
        <v>0</v>
      </c>
      <c r="K84" s="218" t="s">
        <v>19</v>
      </c>
      <c r="L84" s="47"/>
      <c r="M84" s="223" t="s">
        <v>19</v>
      </c>
      <c r="N84" s="224" t="s">
        <v>40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186</v>
      </c>
      <c r="AT84" s="227" t="s">
        <v>181</v>
      </c>
      <c r="AU84" s="227" t="s">
        <v>76</v>
      </c>
      <c r="AY84" s="20" t="s">
        <v>179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76</v>
      </c>
      <c r="BK84" s="228">
        <f>ROUND(I84*H84,2)</f>
        <v>0</v>
      </c>
      <c r="BL84" s="20" t="s">
        <v>186</v>
      </c>
      <c r="BM84" s="227" t="s">
        <v>2731</v>
      </c>
    </row>
    <row r="85" s="2" customFormat="1" ht="16.5" customHeight="1">
      <c r="A85" s="41"/>
      <c r="B85" s="42"/>
      <c r="C85" s="216" t="s">
        <v>186</v>
      </c>
      <c r="D85" s="216" t="s">
        <v>181</v>
      </c>
      <c r="E85" s="217" t="s">
        <v>2732</v>
      </c>
      <c r="F85" s="218" t="s">
        <v>2733</v>
      </c>
      <c r="G85" s="219" t="s">
        <v>924</v>
      </c>
      <c r="H85" s="220">
        <v>1</v>
      </c>
      <c r="I85" s="221"/>
      <c r="J85" s="222">
        <f>ROUND(I85*H85,2)</f>
        <v>0</v>
      </c>
      <c r="K85" s="218" t="s">
        <v>19</v>
      </c>
      <c r="L85" s="47"/>
      <c r="M85" s="223" t="s">
        <v>19</v>
      </c>
      <c r="N85" s="224" t="s">
        <v>40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186</v>
      </c>
      <c r="AT85" s="227" t="s">
        <v>181</v>
      </c>
      <c r="AU85" s="227" t="s">
        <v>76</v>
      </c>
      <c r="AY85" s="20" t="s">
        <v>179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76</v>
      </c>
      <c r="BK85" s="228">
        <f>ROUND(I85*H85,2)</f>
        <v>0</v>
      </c>
      <c r="BL85" s="20" t="s">
        <v>186</v>
      </c>
      <c r="BM85" s="227" t="s">
        <v>2734</v>
      </c>
    </row>
    <row r="86" s="2" customFormat="1" ht="16.5" customHeight="1">
      <c r="A86" s="41"/>
      <c r="B86" s="42"/>
      <c r="C86" s="216" t="s">
        <v>207</v>
      </c>
      <c r="D86" s="216" t="s">
        <v>181</v>
      </c>
      <c r="E86" s="217" t="s">
        <v>2735</v>
      </c>
      <c r="F86" s="218" t="s">
        <v>2736</v>
      </c>
      <c r="G86" s="219" t="s">
        <v>924</v>
      </c>
      <c r="H86" s="220">
        <v>1</v>
      </c>
      <c r="I86" s="221"/>
      <c r="J86" s="222">
        <f>ROUND(I86*H86,2)</f>
        <v>0</v>
      </c>
      <c r="K86" s="218" t="s">
        <v>19</v>
      </c>
      <c r="L86" s="47"/>
      <c r="M86" s="223" t="s">
        <v>19</v>
      </c>
      <c r="N86" s="224" t="s">
        <v>40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186</v>
      </c>
      <c r="AT86" s="227" t="s">
        <v>181</v>
      </c>
      <c r="AU86" s="227" t="s">
        <v>76</v>
      </c>
      <c r="AY86" s="20" t="s">
        <v>179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76</v>
      </c>
      <c r="BK86" s="228">
        <f>ROUND(I86*H86,2)</f>
        <v>0</v>
      </c>
      <c r="BL86" s="20" t="s">
        <v>186</v>
      </c>
      <c r="BM86" s="227" t="s">
        <v>2737</v>
      </c>
    </row>
    <row r="87" s="2" customFormat="1" ht="16.5" customHeight="1">
      <c r="A87" s="41"/>
      <c r="B87" s="42"/>
      <c r="C87" s="216" t="s">
        <v>213</v>
      </c>
      <c r="D87" s="216" t="s">
        <v>181</v>
      </c>
      <c r="E87" s="217" t="s">
        <v>2738</v>
      </c>
      <c r="F87" s="218" t="s">
        <v>2739</v>
      </c>
      <c r="G87" s="219" t="s">
        <v>924</v>
      </c>
      <c r="H87" s="220">
        <v>1</v>
      </c>
      <c r="I87" s="221"/>
      <c r="J87" s="222">
        <f>ROUND(I87*H87,2)</f>
        <v>0</v>
      </c>
      <c r="K87" s="218" t="s">
        <v>19</v>
      </c>
      <c r="L87" s="47"/>
      <c r="M87" s="223" t="s">
        <v>19</v>
      </c>
      <c r="N87" s="224" t="s">
        <v>40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186</v>
      </c>
      <c r="AT87" s="227" t="s">
        <v>181</v>
      </c>
      <c r="AU87" s="227" t="s">
        <v>76</v>
      </c>
      <c r="AY87" s="20" t="s">
        <v>179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76</v>
      </c>
      <c r="BK87" s="228">
        <f>ROUND(I87*H87,2)</f>
        <v>0</v>
      </c>
      <c r="BL87" s="20" t="s">
        <v>186</v>
      </c>
      <c r="BM87" s="227" t="s">
        <v>2740</v>
      </c>
    </row>
    <row r="88" s="2" customFormat="1" ht="24.15" customHeight="1">
      <c r="A88" s="41"/>
      <c r="B88" s="42"/>
      <c r="C88" s="216" t="s">
        <v>220</v>
      </c>
      <c r="D88" s="216" t="s">
        <v>181</v>
      </c>
      <c r="E88" s="217" t="s">
        <v>2741</v>
      </c>
      <c r="F88" s="218" t="s">
        <v>2742</v>
      </c>
      <c r="G88" s="219" t="s">
        <v>924</v>
      </c>
      <c r="H88" s="220">
        <v>1</v>
      </c>
      <c r="I88" s="221"/>
      <c r="J88" s="222">
        <f>ROUND(I88*H88,2)</f>
        <v>0</v>
      </c>
      <c r="K88" s="218" t="s">
        <v>19</v>
      </c>
      <c r="L88" s="47"/>
      <c r="M88" s="223" t="s">
        <v>19</v>
      </c>
      <c r="N88" s="224" t="s">
        <v>40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186</v>
      </c>
      <c r="AT88" s="227" t="s">
        <v>181</v>
      </c>
      <c r="AU88" s="227" t="s">
        <v>76</v>
      </c>
      <c r="AY88" s="20" t="s">
        <v>179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76</v>
      </c>
      <c r="BK88" s="228">
        <f>ROUND(I88*H88,2)</f>
        <v>0</v>
      </c>
      <c r="BL88" s="20" t="s">
        <v>186</v>
      </c>
      <c r="BM88" s="227" t="s">
        <v>2743</v>
      </c>
    </row>
    <row r="89" s="2" customFormat="1" ht="24.15" customHeight="1">
      <c r="A89" s="41"/>
      <c r="B89" s="42"/>
      <c r="C89" s="216" t="s">
        <v>229</v>
      </c>
      <c r="D89" s="216" t="s">
        <v>181</v>
      </c>
      <c r="E89" s="217" t="s">
        <v>2744</v>
      </c>
      <c r="F89" s="218" t="s">
        <v>2745</v>
      </c>
      <c r="G89" s="219" t="s">
        <v>924</v>
      </c>
      <c r="H89" s="220">
        <v>1</v>
      </c>
      <c r="I89" s="221"/>
      <c r="J89" s="222">
        <f>ROUND(I89*H89,2)</f>
        <v>0</v>
      </c>
      <c r="K89" s="218" t="s">
        <v>19</v>
      </c>
      <c r="L89" s="47"/>
      <c r="M89" s="223" t="s">
        <v>19</v>
      </c>
      <c r="N89" s="224" t="s">
        <v>40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186</v>
      </c>
      <c r="AT89" s="227" t="s">
        <v>181</v>
      </c>
      <c r="AU89" s="227" t="s">
        <v>76</v>
      </c>
      <c r="AY89" s="20" t="s">
        <v>179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76</v>
      </c>
      <c r="BK89" s="228">
        <f>ROUND(I89*H89,2)</f>
        <v>0</v>
      </c>
      <c r="BL89" s="20" t="s">
        <v>186</v>
      </c>
      <c r="BM89" s="227" t="s">
        <v>2746</v>
      </c>
    </row>
    <row r="90" s="2" customFormat="1" ht="16.5" customHeight="1">
      <c r="A90" s="41"/>
      <c r="B90" s="42"/>
      <c r="C90" s="216" t="s">
        <v>235</v>
      </c>
      <c r="D90" s="216" t="s">
        <v>181</v>
      </c>
      <c r="E90" s="217" t="s">
        <v>2747</v>
      </c>
      <c r="F90" s="218" t="s">
        <v>2748</v>
      </c>
      <c r="G90" s="219" t="s">
        <v>924</v>
      </c>
      <c r="H90" s="220">
        <v>1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40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186</v>
      </c>
      <c r="AT90" s="227" t="s">
        <v>181</v>
      </c>
      <c r="AU90" s="227" t="s">
        <v>76</v>
      </c>
      <c r="AY90" s="20" t="s">
        <v>179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76</v>
      </c>
      <c r="BK90" s="228">
        <f>ROUND(I90*H90,2)</f>
        <v>0</v>
      </c>
      <c r="BL90" s="20" t="s">
        <v>186</v>
      </c>
      <c r="BM90" s="227" t="s">
        <v>2749</v>
      </c>
    </row>
    <row r="91" s="2" customFormat="1" ht="44.25" customHeight="1">
      <c r="A91" s="41"/>
      <c r="B91" s="42"/>
      <c r="C91" s="216" t="s">
        <v>241</v>
      </c>
      <c r="D91" s="216" t="s">
        <v>181</v>
      </c>
      <c r="E91" s="217" t="s">
        <v>2750</v>
      </c>
      <c r="F91" s="218" t="s">
        <v>2751</v>
      </c>
      <c r="G91" s="219" t="s">
        <v>924</v>
      </c>
      <c r="H91" s="220">
        <v>1</v>
      </c>
      <c r="I91" s="221"/>
      <c r="J91" s="222">
        <f>ROUND(I91*H91,2)</f>
        <v>0</v>
      </c>
      <c r="K91" s="218" t="s">
        <v>19</v>
      </c>
      <c r="L91" s="47"/>
      <c r="M91" s="223" t="s">
        <v>19</v>
      </c>
      <c r="N91" s="224" t="s">
        <v>40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186</v>
      </c>
      <c r="AT91" s="227" t="s">
        <v>181</v>
      </c>
      <c r="AU91" s="227" t="s">
        <v>76</v>
      </c>
      <c r="AY91" s="20" t="s">
        <v>179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76</v>
      </c>
      <c r="BK91" s="228">
        <f>ROUND(I91*H91,2)</f>
        <v>0</v>
      </c>
      <c r="BL91" s="20" t="s">
        <v>186</v>
      </c>
      <c r="BM91" s="227" t="s">
        <v>2752</v>
      </c>
    </row>
    <row r="92" s="2" customFormat="1" ht="24.15" customHeight="1">
      <c r="A92" s="41"/>
      <c r="B92" s="42"/>
      <c r="C92" s="216" t="s">
        <v>247</v>
      </c>
      <c r="D92" s="216" t="s">
        <v>181</v>
      </c>
      <c r="E92" s="217" t="s">
        <v>2753</v>
      </c>
      <c r="F92" s="218" t="s">
        <v>2754</v>
      </c>
      <c r="G92" s="219" t="s">
        <v>924</v>
      </c>
      <c r="H92" s="220">
        <v>1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40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186</v>
      </c>
      <c r="AT92" s="227" t="s">
        <v>181</v>
      </c>
      <c r="AU92" s="227" t="s">
        <v>76</v>
      </c>
      <c r="AY92" s="20" t="s">
        <v>179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76</v>
      </c>
      <c r="BK92" s="228">
        <f>ROUND(I92*H92,2)</f>
        <v>0</v>
      </c>
      <c r="BL92" s="20" t="s">
        <v>186</v>
      </c>
      <c r="BM92" s="227" t="s">
        <v>2755</v>
      </c>
    </row>
    <row r="93" s="2" customFormat="1" ht="24.15" customHeight="1">
      <c r="A93" s="41"/>
      <c r="B93" s="42"/>
      <c r="C93" s="216" t="s">
        <v>253</v>
      </c>
      <c r="D93" s="216" t="s">
        <v>181</v>
      </c>
      <c r="E93" s="217" t="s">
        <v>2756</v>
      </c>
      <c r="F93" s="218" t="s">
        <v>2757</v>
      </c>
      <c r="G93" s="219" t="s">
        <v>924</v>
      </c>
      <c r="H93" s="220">
        <v>1</v>
      </c>
      <c r="I93" s="221"/>
      <c r="J93" s="222">
        <f>ROUND(I93*H93,2)</f>
        <v>0</v>
      </c>
      <c r="K93" s="218" t="s">
        <v>19</v>
      </c>
      <c r="L93" s="47"/>
      <c r="M93" s="223" t="s">
        <v>19</v>
      </c>
      <c r="N93" s="224" t="s">
        <v>40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186</v>
      </c>
      <c r="AT93" s="227" t="s">
        <v>181</v>
      </c>
      <c r="AU93" s="227" t="s">
        <v>76</v>
      </c>
      <c r="AY93" s="20" t="s">
        <v>179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76</v>
      </c>
      <c r="BK93" s="228">
        <f>ROUND(I93*H93,2)</f>
        <v>0</v>
      </c>
      <c r="BL93" s="20" t="s">
        <v>186</v>
      </c>
      <c r="BM93" s="227" t="s">
        <v>2758</v>
      </c>
    </row>
    <row r="94" s="2" customFormat="1" ht="24.15" customHeight="1">
      <c r="A94" s="41"/>
      <c r="B94" s="42"/>
      <c r="C94" s="216" t="s">
        <v>258</v>
      </c>
      <c r="D94" s="216" t="s">
        <v>181</v>
      </c>
      <c r="E94" s="217" t="s">
        <v>2759</v>
      </c>
      <c r="F94" s="218" t="s">
        <v>2760</v>
      </c>
      <c r="G94" s="219" t="s">
        <v>924</v>
      </c>
      <c r="H94" s="220">
        <v>1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40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186</v>
      </c>
      <c r="AT94" s="227" t="s">
        <v>181</v>
      </c>
      <c r="AU94" s="227" t="s">
        <v>76</v>
      </c>
      <c r="AY94" s="20" t="s">
        <v>179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76</v>
      </c>
      <c r="BK94" s="228">
        <f>ROUND(I94*H94,2)</f>
        <v>0</v>
      </c>
      <c r="BL94" s="20" t="s">
        <v>186</v>
      </c>
      <c r="BM94" s="227" t="s">
        <v>2761</v>
      </c>
    </row>
    <row r="95" s="2" customFormat="1" ht="21.75" customHeight="1">
      <c r="A95" s="41"/>
      <c r="B95" s="42"/>
      <c r="C95" s="216" t="s">
        <v>266</v>
      </c>
      <c r="D95" s="216" t="s">
        <v>181</v>
      </c>
      <c r="E95" s="217" t="s">
        <v>2762</v>
      </c>
      <c r="F95" s="218" t="s">
        <v>2763</v>
      </c>
      <c r="G95" s="219" t="s">
        <v>924</v>
      </c>
      <c r="H95" s="220">
        <v>1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40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186</v>
      </c>
      <c r="AT95" s="227" t="s">
        <v>181</v>
      </c>
      <c r="AU95" s="227" t="s">
        <v>76</v>
      </c>
      <c r="AY95" s="20" t="s">
        <v>179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76</v>
      </c>
      <c r="BK95" s="228">
        <f>ROUND(I95*H95,2)</f>
        <v>0</v>
      </c>
      <c r="BL95" s="20" t="s">
        <v>186</v>
      </c>
      <c r="BM95" s="227" t="s">
        <v>2764</v>
      </c>
    </row>
    <row r="96" s="2" customFormat="1" ht="16.5" customHeight="1">
      <c r="A96" s="41"/>
      <c r="B96" s="42"/>
      <c r="C96" s="216" t="s">
        <v>8</v>
      </c>
      <c r="D96" s="216" t="s">
        <v>181</v>
      </c>
      <c r="E96" s="217" t="s">
        <v>2765</v>
      </c>
      <c r="F96" s="218" t="s">
        <v>2766</v>
      </c>
      <c r="G96" s="219" t="s">
        <v>924</v>
      </c>
      <c r="H96" s="220">
        <v>1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40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186</v>
      </c>
      <c r="AT96" s="227" t="s">
        <v>181</v>
      </c>
      <c r="AU96" s="227" t="s">
        <v>76</v>
      </c>
      <c r="AY96" s="20" t="s">
        <v>179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76</v>
      </c>
      <c r="BK96" s="228">
        <f>ROUND(I96*H96,2)</f>
        <v>0</v>
      </c>
      <c r="BL96" s="20" t="s">
        <v>186</v>
      </c>
      <c r="BM96" s="227" t="s">
        <v>2767</v>
      </c>
    </row>
    <row r="97" s="2" customFormat="1" ht="16.5" customHeight="1">
      <c r="A97" s="41"/>
      <c r="B97" s="42"/>
      <c r="C97" s="216" t="s">
        <v>276</v>
      </c>
      <c r="D97" s="216" t="s">
        <v>181</v>
      </c>
      <c r="E97" s="217" t="s">
        <v>2768</v>
      </c>
      <c r="F97" s="218" t="s">
        <v>2769</v>
      </c>
      <c r="G97" s="219" t="s">
        <v>924</v>
      </c>
      <c r="H97" s="220">
        <v>1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40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186</v>
      </c>
      <c r="AT97" s="227" t="s">
        <v>181</v>
      </c>
      <c r="AU97" s="227" t="s">
        <v>76</v>
      </c>
      <c r="AY97" s="20" t="s">
        <v>179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76</v>
      </c>
      <c r="BK97" s="228">
        <f>ROUND(I97*H97,2)</f>
        <v>0</v>
      </c>
      <c r="BL97" s="20" t="s">
        <v>186</v>
      </c>
      <c r="BM97" s="227" t="s">
        <v>2770</v>
      </c>
    </row>
    <row r="98" s="2" customFormat="1" ht="24.15" customHeight="1">
      <c r="A98" s="41"/>
      <c r="B98" s="42"/>
      <c r="C98" s="216" t="s">
        <v>284</v>
      </c>
      <c r="D98" s="216" t="s">
        <v>181</v>
      </c>
      <c r="E98" s="217" t="s">
        <v>2771</v>
      </c>
      <c r="F98" s="218" t="s">
        <v>2772</v>
      </c>
      <c r="G98" s="219" t="s">
        <v>924</v>
      </c>
      <c r="H98" s="220">
        <v>1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40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186</v>
      </c>
      <c r="AT98" s="227" t="s">
        <v>181</v>
      </c>
      <c r="AU98" s="227" t="s">
        <v>76</v>
      </c>
      <c r="AY98" s="20" t="s">
        <v>179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76</v>
      </c>
      <c r="BK98" s="228">
        <f>ROUND(I98*H98,2)</f>
        <v>0</v>
      </c>
      <c r="BL98" s="20" t="s">
        <v>186</v>
      </c>
      <c r="BM98" s="227" t="s">
        <v>2773</v>
      </c>
    </row>
    <row r="99" s="2" customFormat="1">
      <c r="A99" s="41"/>
      <c r="B99" s="42"/>
      <c r="C99" s="43"/>
      <c r="D99" s="236" t="s">
        <v>466</v>
      </c>
      <c r="E99" s="43"/>
      <c r="F99" s="292" t="s">
        <v>2774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466</v>
      </c>
      <c r="AU99" s="20" t="s">
        <v>76</v>
      </c>
    </row>
    <row r="100" s="2" customFormat="1" ht="21.75" customHeight="1">
      <c r="A100" s="41"/>
      <c r="B100" s="42"/>
      <c r="C100" s="216" t="s">
        <v>291</v>
      </c>
      <c r="D100" s="216" t="s">
        <v>181</v>
      </c>
      <c r="E100" s="217" t="s">
        <v>2775</v>
      </c>
      <c r="F100" s="218" t="s">
        <v>2776</v>
      </c>
      <c r="G100" s="219" t="s">
        <v>924</v>
      </c>
      <c r="H100" s="220">
        <v>1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40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186</v>
      </c>
      <c r="AT100" s="227" t="s">
        <v>181</v>
      </c>
      <c r="AU100" s="227" t="s">
        <v>76</v>
      </c>
      <c r="AY100" s="20" t="s">
        <v>179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76</v>
      </c>
      <c r="BK100" s="228">
        <f>ROUND(I100*H100,2)</f>
        <v>0</v>
      </c>
      <c r="BL100" s="20" t="s">
        <v>186</v>
      </c>
      <c r="BM100" s="227" t="s">
        <v>2777</v>
      </c>
    </row>
    <row r="101" s="2" customFormat="1" ht="24.15" customHeight="1">
      <c r="A101" s="41"/>
      <c r="B101" s="42"/>
      <c r="C101" s="216" t="s">
        <v>299</v>
      </c>
      <c r="D101" s="216" t="s">
        <v>181</v>
      </c>
      <c r="E101" s="217" t="s">
        <v>2778</v>
      </c>
      <c r="F101" s="218" t="s">
        <v>2779</v>
      </c>
      <c r="G101" s="219" t="s">
        <v>924</v>
      </c>
      <c r="H101" s="220">
        <v>1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40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186</v>
      </c>
      <c r="AT101" s="227" t="s">
        <v>181</v>
      </c>
      <c r="AU101" s="227" t="s">
        <v>76</v>
      </c>
      <c r="AY101" s="20" t="s">
        <v>179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76</v>
      </c>
      <c r="BK101" s="228">
        <f>ROUND(I101*H101,2)</f>
        <v>0</v>
      </c>
      <c r="BL101" s="20" t="s">
        <v>186</v>
      </c>
      <c r="BM101" s="227" t="s">
        <v>2780</v>
      </c>
    </row>
    <row r="102" s="2" customFormat="1" ht="16.5" customHeight="1">
      <c r="A102" s="41"/>
      <c r="B102" s="42"/>
      <c r="C102" s="216" t="s">
        <v>389</v>
      </c>
      <c r="D102" s="216" t="s">
        <v>181</v>
      </c>
      <c r="E102" s="217" t="s">
        <v>2781</v>
      </c>
      <c r="F102" s="218" t="s">
        <v>2782</v>
      </c>
      <c r="G102" s="219" t="s">
        <v>924</v>
      </c>
      <c r="H102" s="220">
        <v>1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40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186</v>
      </c>
      <c r="AT102" s="227" t="s">
        <v>181</v>
      </c>
      <c r="AU102" s="227" t="s">
        <v>76</v>
      </c>
      <c r="AY102" s="20" t="s">
        <v>179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76</v>
      </c>
      <c r="BK102" s="228">
        <f>ROUND(I102*H102,2)</f>
        <v>0</v>
      </c>
      <c r="BL102" s="20" t="s">
        <v>186</v>
      </c>
      <c r="BM102" s="227" t="s">
        <v>2783</v>
      </c>
    </row>
    <row r="103" s="2" customFormat="1">
      <c r="A103" s="41"/>
      <c r="B103" s="42"/>
      <c r="C103" s="43"/>
      <c r="D103" s="236" t="s">
        <v>466</v>
      </c>
      <c r="E103" s="43"/>
      <c r="F103" s="292" t="s">
        <v>2784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466</v>
      </c>
      <c r="AU103" s="20" t="s">
        <v>76</v>
      </c>
    </row>
    <row r="104" s="2" customFormat="1" ht="24.15" customHeight="1">
      <c r="A104" s="41"/>
      <c r="B104" s="42"/>
      <c r="C104" s="216" t="s">
        <v>7</v>
      </c>
      <c r="D104" s="216" t="s">
        <v>181</v>
      </c>
      <c r="E104" s="217" t="s">
        <v>2785</v>
      </c>
      <c r="F104" s="218" t="s">
        <v>2786</v>
      </c>
      <c r="G104" s="219" t="s">
        <v>924</v>
      </c>
      <c r="H104" s="220">
        <v>1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40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186</v>
      </c>
      <c r="AT104" s="227" t="s">
        <v>181</v>
      </c>
      <c r="AU104" s="227" t="s">
        <v>76</v>
      </c>
      <c r="AY104" s="20" t="s">
        <v>179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76</v>
      </c>
      <c r="BK104" s="228">
        <f>ROUND(I104*H104,2)</f>
        <v>0</v>
      </c>
      <c r="BL104" s="20" t="s">
        <v>186</v>
      </c>
      <c r="BM104" s="227" t="s">
        <v>2787</v>
      </c>
    </row>
    <row r="105" s="2" customFormat="1" ht="16.5" customHeight="1">
      <c r="A105" s="41"/>
      <c r="B105" s="42"/>
      <c r="C105" s="216" t="s">
        <v>393</v>
      </c>
      <c r="D105" s="216" t="s">
        <v>181</v>
      </c>
      <c r="E105" s="217" t="s">
        <v>2788</v>
      </c>
      <c r="F105" s="218" t="s">
        <v>2789</v>
      </c>
      <c r="G105" s="219" t="s">
        <v>924</v>
      </c>
      <c r="H105" s="220">
        <v>1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40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186</v>
      </c>
      <c r="AT105" s="227" t="s">
        <v>181</v>
      </c>
      <c r="AU105" s="227" t="s">
        <v>76</v>
      </c>
      <c r="AY105" s="20" t="s">
        <v>179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76</v>
      </c>
      <c r="BK105" s="228">
        <f>ROUND(I105*H105,2)</f>
        <v>0</v>
      </c>
      <c r="BL105" s="20" t="s">
        <v>186</v>
      </c>
      <c r="BM105" s="227" t="s">
        <v>2790</v>
      </c>
    </row>
    <row r="106" s="2" customFormat="1" ht="24.15" customHeight="1">
      <c r="A106" s="41"/>
      <c r="B106" s="42"/>
      <c r="C106" s="216" t="s">
        <v>396</v>
      </c>
      <c r="D106" s="216" t="s">
        <v>181</v>
      </c>
      <c r="E106" s="217" t="s">
        <v>2791</v>
      </c>
      <c r="F106" s="218" t="s">
        <v>2792</v>
      </c>
      <c r="G106" s="219" t="s">
        <v>924</v>
      </c>
      <c r="H106" s="220">
        <v>1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40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186</v>
      </c>
      <c r="AT106" s="227" t="s">
        <v>181</v>
      </c>
      <c r="AU106" s="227" t="s">
        <v>76</v>
      </c>
      <c r="AY106" s="20" t="s">
        <v>179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76</v>
      </c>
      <c r="BK106" s="228">
        <f>ROUND(I106*H106,2)</f>
        <v>0</v>
      </c>
      <c r="BL106" s="20" t="s">
        <v>186</v>
      </c>
      <c r="BM106" s="227" t="s">
        <v>2793</v>
      </c>
    </row>
    <row r="107" s="2" customFormat="1" ht="16.5" customHeight="1">
      <c r="A107" s="41"/>
      <c r="B107" s="42"/>
      <c r="C107" s="216" t="s">
        <v>402</v>
      </c>
      <c r="D107" s="216" t="s">
        <v>181</v>
      </c>
      <c r="E107" s="217" t="s">
        <v>2794</v>
      </c>
      <c r="F107" s="218" t="s">
        <v>2795</v>
      </c>
      <c r="G107" s="219" t="s">
        <v>924</v>
      </c>
      <c r="H107" s="220">
        <v>1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40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186</v>
      </c>
      <c r="AT107" s="227" t="s">
        <v>181</v>
      </c>
      <c r="AU107" s="227" t="s">
        <v>76</v>
      </c>
      <c r="AY107" s="20" t="s">
        <v>179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76</v>
      </c>
      <c r="BK107" s="228">
        <f>ROUND(I107*H107,2)</f>
        <v>0</v>
      </c>
      <c r="BL107" s="20" t="s">
        <v>186</v>
      </c>
      <c r="BM107" s="227" t="s">
        <v>2796</v>
      </c>
    </row>
    <row r="108" s="2" customFormat="1" ht="16.5" customHeight="1">
      <c r="A108" s="41"/>
      <c r="B108" s="42"/>
      <c r="C108" s="216" t="s">
        <v>407</v>
      </c>
      <c r="D108" s="216" t="s">
        <v>181</v>
      </c>
      <c r="E108" s="217" t="s">
        <v>2797</v>
      </c>
      <c r="F108" s="218" t="s">
        <v>2798</v>
      </c>
      <c r="G108" s="219" t="s">
        <v>924</v>
      </c>
      <c r="H108" s="220">
        <v>1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40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186</v>
      </c>
      <c r="AT108" s="227" t="s">
        <v>181</v>
      </c>
      <c r="AU108" s="227" t="s">
        <v>76</v>
      </c>
      <c r="AY108" s="20" t="s">
        <v>179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76</v>
      </c>
      <c r="BK108" s="228">
        <f>ROUND(I108*H108,2)</f>
        <v>0</v>
      </c>
      <c r="BL108" s="20" t="s">
        <v>186</v>
      </c>
      <c r="BM108" s="227" t="s">
        <v>2799</v>
      </c>
    </row>
    <row r="109" s="2" customFormat="1" ht="24.15" customHeight="1">
      <c r="A109" s="41"/>
      <c r="B109" s="42"/>
      <c r="C109" s="216" t="s">
        <v>413</v>
      </c>
      <c r="D109" s="216" t="s">
        <v>181</v>
      </c>
      <c r="E109" s="217" t="s">
        <v>2800</v>
      </c>
      <c r="F109" s="218" t="s">
        <v>2801</v>
      </c>
      <c r="G109" s="219" t="s">
        <v>924</v>
      </c>
      <c r="H109" s="220">
        <v>1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40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186</v>
      </c>
      <c r="AT109" s="227" t="s">
        <v>181</v>
      </c>
      <c r="AU109" s="227" t="s">
        <v>76</v>
      </c>
      <c r="AY109" s="20" t="s">
        <v>179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76</v>
      </c>
      <c r="BK109" s="228">
        <f>ROUND(I109*H109,2)</f>
        <v>0</v>
      </c>
      <c r="BL109" s="20" t="s">
        <v>186</v>
      </c>
      <c r="BM109" s="227" t="s">
        <v>2802</v>
      </c>
    </row>
    <row r="110" s="2" customFormat="1" ht="24.15" customHeight="1">
      <c r="A110" s="41"/>
      <c r="B110" s="42"/>
      <c r="C110" s="216" t="s">
        <v>420</v>
      </c>
      <c r="D110" s="216" t="s">
        <v>181</v>
      </c>
      <c r="E110" s="217" t="s">
        <v>2803</v>
      </c>
      <c r="F110" s="218" t="s">
        <v>2804</v>
      </c>
      <c r="G110" s="219" t="s">
        <v>924</v>
      </c>
      <c r="H110" s="220">
        <v>1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40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186</v>
      </c>
      <c r="AT110" s="227" t="s">
        <v>181</v>
      </c>
      <c r="AU110" s="227" t="s">
        <v>76</v>
      </c>
      <c r="AY110" s="20" t="s">
        <v>179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76</v>
      </c>
      <c r="BK110" s="228">
        <f>ROUND(I110*H110,2)</f>
        <v>0</v>
      </c>
      <c r="BL110" s="20" t="s">
        <v>186</v>
      </c>
      <c r="BM110" s="227" t="s">
        <v>2805</v>
      </c>
    </row>
    <row r="111" s="2" customFormat="1" ht="16.5" customHeight="1">
      <c r="A111" s="41"/>
      <c r="B111" s="42"/>
      <c r="C111" s="216" t="s">
        <v>427</v>
      </c>
      <c r="D111" s="216" t="s">
        <v>181</v>
      </c>
      <c r="E111" s="217" t="s">
        <v>2806</v>
      </c>
      <c r="F111" s="218" t="s">
        <v>2807</v>
      </c>
      <c r="G111" s="219" t="s">
        <v>924</v>
      </c>
      <c r="H111" s="220">
        <v>1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40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186</v>
      </c>
      <c r="AT111" s="227" t="s">
        <v>181</v>
      </c>
      <c r="AU111" s="227" t="s">
        <v>76</v>
      </c>
      <c r="AY111" s="20" t="s">
        <v>179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76</v>
      </c>
      <c r="BK111" s="228">
        <f>ROUND(I111*H111,2)</f>
        <v>0</v>
      </c>
      <c r="BL111" s="20" t="s">
        <v>186</v>
      </c>
      <c r="BM111" s="227" t="s">
        <v>2808</v>
      </c>
    </row>
    <row r="112" s="2" customFormat="1" ht="16.5" customHeight="1">
      <c r="A112" s="41"/>
      <c r="B112" s="42"/>
      <c r="C112" s="216" t="s">
        <v>433</v>
      </c>
      <c r="D112" s="216" t="s">
        <v>181</v>
      </c>
      <c r="E112" s="217" t="s">
        <v>2809</v>
      </c>
      <c r="F112" s="218" t="s">
        <v>2810</v>
      </c>
      <c r="G112" s="219" t="s">
        <v>924</v>
      </c>
      <c r="H112" s="220">
        <v>1</v>
      </c>
      <c r="I112" s="221"/>
      <c r="J112" s="222">
        <f>ROUND(I112*H112,2)</f>
        <v>0</v>
      </c>
      <c r="K112" s="218" t="s">
        <v>19</v>
      </c>
      <c r="L112" s="47"/>
      <c r="M112" s="223" t="s">
        <v>19</v>
      </c>
      <c r="N112" s="224" t="s">
        <v>40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186</v>
      </c>
      <c r="AT112" s="227" t="s">
        <v>181</v>
      </c>
      <c r="AU112" s="227" t="s">
        <v>76</v>
      </c>
      <c r="AY112" s="20" t="s">
        <v>179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76</v>
      </c>
      <c r="BK112" s="228">
        <f>ROUND(I112*H112,2)</f>
        <v>0</v>
      </c>
      <c r="BL112" s="20" t="s">
        <v>186</v>
      </c>
      <c r="BM112" s="227" t="s">
        <v>2811</v>
      </c>
    </row>
    <row r="113" s="2" customFormat="1" ht="16.5" customHeight="1">
      <c r="A113" s="41"/>
      <c r="B113" s="42"/>
      <c r="C113" s="216" t="s">
        <v>439</v>
      </c>
      <c r="D113" s="216" t="s">
        <v>181</v>
      </c>
      <c r="E113" s="217" t="s">
        <v>2812</v>
      </c>
      <c r="F113" s="218" t="s">
        <v>2813</v>
      </c>
      <c r="G113" s="219" t="s">
        <v>924</v>
      </c>
      <c r="H113" s="220">
        <v>1</v>
      </c>
      <c r="I113" s="221"/>
      <c r="J113" s="222">
        <f>ROUND(I113*H113,2)</f>
        <v>0</v>
      </c>
      <c r="K113" s="218" t="s">
        <v>19</v>
      </c>
      <c r="L113" s="47"/>
      <c r="M113" s="294" t="s">
        <v>19</v>
      </c>
      <c r="N113" s="295" t="s">
        <v>40</v>
      </c>
      <c r="O113" s="290"/>
      <c r="P113" s="296">
        <f>O113*H113</f>
        <v>0</v>
      </c>
      <c r="Q113" s="296">
        <v>0</v>
      </c>
      <c r="R113" s="296">
        <f>Q113*H113</f>
        <v>0</v>
      </c>
      <c r="S113" s="296">
        <v>0</v>
      </c>
      <c r="T113" s="29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186</v>
      </c>
      <c r="AT113" s="227" t="s">
        <v>181</v>
      </c>
      <c r="AU113" s="227" t="s">
        <v>76</v>
      </c>
      <c r="AY113" s="20" t="s">
        <v>179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76</v>
      </c>
      <c r="BK113" s="228">
        <f>ROUND(I113*H113,2)</f>
        <v>0</v>
      </c>
      <c r="BL113" s="20" t="s">
        <v>186</v>
      </c>
      <c r="BM113" s="227" t="s">
        <v>2814</v>
      </c>
    </row>
    <row r="114" s="2" customFormat="1" ht="6.96" customHeight="1">
      <c r="A114" s="41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47"/>
      <c r="M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</sheetData>
  <sheetProtection sheet="1" autoFilter="0" formatColumns="0" formatRows="0" objects="1" scenarios="1" spinCount="100000" saltValue="Pu4ai60Cm/mrNGO+IcyiIasl7ThjTVCIiy2PqpwHcqBvKaSzzE3BSVXdzqf3TKAVyo6LCJi46IwlizLncqpbOA==" hashValue="SrnjiAaUwoXEeQ65PW4jolD1sXb+QyTxp0BVmXVV1BcYnd9ghtkJvzcPaYoMQL9ev3Dik4/7xOOSZdcfyzWSsA==" algorithmName="SHA-512" password="CC51"/>
  <autoFilter ref="C79:K113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14" customWidth="1"/>
    <col min="2" max="2" width="1.667969" style="314" customWidth="1"/>
    <col min="3" max="4" width="5" style="314" customWidth="1"/>
    <col min="5" max="5" width="11.66016" style="314" customWidth="1"/>
    <col min="6" max="6" width="9.160156" style="314" customWidth="1"/>
    <col min="7" max="7" width="5" style="314" customWidth="1"/>
    <col min="8" max="8" width="77.83203" style="314" customWidth="1"/>
    <col min="9" max="10" width="20" style="314" customWidth="1"/>
    <col min="11" max="11" width="1.667969" style="314" customWidth="1"/>
  </cols>
  <sheetData>
    <row r="1" s="1" customFormat="1" ht="37.5" customHeight="1"/>
    <row r="2" s="1" customFormat="1" ht="7.5" customHeight="1">
      <c r="B2" s="315"/>
      <c r="C2" s="316"/>
      <c r="D2" s="316"/>
      <c r="E2" s="316"/>
      <c r="F2" s="316"/>
      <c r="G2" s="316"/>
      <c r="H2" s="316"/>
      <c r="I2" s="316"/>
      <c r="J2" s="316"/>
      <c r="K2" s="317"/>
    </row>
    <row r="3" s="18" customFormat="1" ht="45" customHeight="1">
      <c r="B3" s="318"/>
      <c r="C3" s="319" t="s">
        <v>2815</v>
      </c>
      <c r="D3" s="319"/>
      <c r="E3" s="319"/>
      <c r="F3" s="319"/>
      <c r="G3" s="319"/>
      <c r="H3" s="319"/>
      <c r="I3" s="319"/>
      <c r="J3" s="319"/>
      <c r="K3" s="320"/>
    </row>
    <row r="4" s="1" customFormat="1" ht="25.5" customHeight="1">
      <c r="B4" s="321"/>
      <c r="C4" s="322" t="s">
        <v>2816</v>
      </c>
      <c r="D4" s="322"/>
      <c r="E4" s="322"/>
      <c r="F4" s="322"/>
      <c r="G4" s="322"/>
      <c r="H4" s="322"/>
      <c r="I4" s="322"/>
      <c r="J4" s="322"/>
      <c r="K4" s="323"/>
    </row>
    <row r="5" s="1" customFormat="1" ht="5.25" customHeight="1">
      <c r="B5" s="321"/>
      <c r="C5" s="324"/>
      <c r="D5" s="324"/>
      <c r="E5" s="324"/>
      <c r="F5" s="324"/>
      <c r="G5" s="324"/>
      <c r="H5" s="324"/>
      <c r="I5" s="324"/>
      <c r="J5" s="324"/>
      <c r="K5" s="323"/>
    </row>
    <row r="6" s="1" customFormat="1" ht="15" customHeight="1">
      <c r="B6" s="321"/>
      <c r="C6" s="325" t="s">
        <v>2817</v>
      </c>
      <c r="D6" s="325"/>
      <c r="E6" s="325"/>
      <c r="F6" s="325"/>
      <c r="G6" s="325"/>
      <c r="H6" s="325"/>
      <c r="I6" s="325"/>
      <c r="J6" s="325"/>
      <c r="K6" s="323"/>
    </row>
    <row r="7" s="1" customFormat="1" ht="15" customHeight="1">
      <c r="B7" s="326"/>
      <c r="C7" s="325" t="s">
        <v>2818</v>
      </c>
      <c r="D7" s="325"/>
      <c r="E7" s="325"/>
      <c r="F7" s="325"/>
      <c r="G7" s="325"/>
      <c r="H7" s="325"/>
      <c r="I7" s="325"/>
      <c r="J7" s="325"/>
      <c r="K7" s="323"/>
    </row>
    <row r="8" s="1" customFormat="1" ht="12.75" customHeight="1">
      <c r="B8" s="326"/>
      <c r="C8" s="325"/>
      <c r="D8" s="325"/>
      <c r="E8" s="325"/>
      <c r="F8" s="325"/>
      <c r="G8" s="325"/>
      <c r="H8" s="325"/>
      <c r="I8" s="325"/>
      <c r="J8" s="325"/>
      <c r="K8" s="323"/>
    </row>
    <row r="9" s="1" customFormat="1" ht="15" customHeight="1">
      <c r="B9" s="326"/>
      <c r="C9" s="325" t="s">
        <v>2819</v>
      </c>
      <c r="D9" s="325"/>
      <c r="E9" s="325"/>
      <c r="F9" s="325"/>
      <c r="G9" s="325"/>
      <c r="H9" s="325"/>
      <c r="I9" s="325"/>
      <c r="J9" s="325"/>
      <c r="K9" s="323"/>
    </row>
    <row r="10" s="1" customFormat="1" ht="15" customHeight="1">
      <c r="B10" s="326"/>
      <c r="C10" s="325"/>
      <c r="D10" s="325" t="s">
        <v>2820</v>
      </c>
      <c r="E10" s="325"/>
      <c r="F10" s="325"/>
      <c r="G10" s="325"/>
      <c r="H10" s="325"/>
      <c r="I10" s="325"/>
      <c r="J10" s="325"/>
      <c r="K10" s="323"/>
    </row>
    <row r="11" s="1" customFormat="1" ht="15" customHeight="1">
      <c r="B11" s="326"/>
      <c r="C11" s="327"/>
      <c r="D11" s="325" t="s">
        <v>2821</v>
      </c>
      <c r="E11" s="325"/>
      <c r="F11" s="325"/>
      <c r="G11" s="325"/>
      <c r="H11" s="325"/>
      <c r="I11" s="325"/>
      <c r="J11" s="325"/>
      <c r="K11" s="323"/>
    </row>
    <row r="12" s="1" customFormat="1" ht="15" customHeight="1">
      <c r="B12" s="326"/>
      <c r="C12" s="327"/>
      <c r="D12" s="325"/>
      <c r="E12" s="325"/>
      <c r="F12" s="325"/>
      <c r="G12" s="325"/>
      <c r="H12" s="325"/>
      <c r="I12" s="325"/>
      <c r="J12" s="325"/>
      <c r="K12" s="323"/>
    </row>
    <row r="13" s="1" customFormat="1" ht="15" customHeight="1">
      <c r="B13" s="326"/>
      <c r="C13" s="327"/>
      <c r="D13" s="328" t="s">
        <v>2822</v>
      </c>
      <c r="E13" s="325"/>
      <c r="F13" s="325"/>
      <c r="G13" s="325"/>
      <c r="H13" s="325"/>
      <c r="I13" s="325"/>
      <c r="J13" s="325"/>
      <c r="K13" s="323"/>
    </row>
    <row r="14" s="1" customFormat="1" ht="12.75" customHeight="1">
      <c r="B14" s="326"/>
      <c r="C14" s="327"/>
      <c r="D14" s="327"/>
      <c r="E14" s="327"/>
      <c r="F14" s="327"/>
      <c r="G14" s="327"/>
      <c r="H14" s="327"/>
      <c r="I14" s="327"/>
      <c r="J14" s="327"/>
      <c r="K14" s="323"/>
    </row>
    <row r="15" s="1" customFormat="1" ht="15" customHeight="1">
      <c r="B15" s="326"/>
      <c r="C15" s="327"/>
      <c r="D15" s="325" t="s">
        <v>2823</v>
      </c>
      <c r="E15" s="325"/>
      <c r="F15" s="325"/>
      <c r="G15" s="325"/>
      <c r="H15" s="325"/>
      <c r="I15" s="325"/>
      <c r="J15" s="325"/>
      <c r="K15" s="323"/>
    </row>
    <row r="16" s="1" customFormat="1" ht="15" customHeight="1">
      <c r="B16" s="326"/>
      <c r="C16" s="327"/>
      <c r="D16" s="325" t="s">
        <v>2824</v>
      </c>
      <c r="E16" s="325"/>
      <c r="F16" s="325"/>
      <c r="G16" s="325"/>
      <c r="H16" s="325"/>
      <c r="I16" s="325"/>
      <c r="J16" s="325"/>
      <c r="K16" s="323"/>
    </row>
    <row r="17" s="1" customFormat="1" ht="15" customHeight="1">
      <c r="B17" s="326"/>
      <c r="C17" s="327"/>
      <c r="D17" s="325" t="s">
        <v>2825</v>
      </c>
      <c r="E17" s="325"/>
      <c r="F17" s="325"/>
      <c r="G17" s="325"/>
      <c r="H17" s="325"/>
      <c r="I17" s="325"/>
      <c r="J17" s="325"/>
      <c r="K17" s="323"/>
    </row>
    <row r="18" s="1" customFormat="1" ht="15" customHeight="1">
      <c r="B18" s="326"/>
      <c r="C18" s="327"/>
      <c r="D18" s="327"/>
      <c r="E18" s="329" t="s">
        <v>75</v>
      </c>
      <c r="F18" s="325" t="s">
        <v>2826</v>
      </c>
      <c r="G18" s="325"/>
      <c r="H18" s="325"/>
      <c r="I18" s="325"/>
      <c r="J18" s="325"/>
      <c r="K18" s="323"/>
    </row>
    <row r="19" s="1" customFormat="1" ht="15" customHeight="1">
      <c r="B19" s="326"/>
      <c r="C19" s="327"/>
      <c r="D19" s="327"/>
      <c r="E19" s="329" t="s">
        <v>2827</v>
      </c>
      <c r="F19" s="325" t="s">
        <v>2828</v>
      </c>
      <c r="G19" s="325"/>
      <c r="H19" s="325"/>
      <c r="I19" s="325"/>
      <c r="J19" s="325"/>
      <c r="K19" s="323"/>
    </row>
    <row r="20" s="1" customFormat="1" ht="15" customHeight="1">
      <c r="B20" s="326"/>
      <c r="C20" s="327"/>
      <c r="D20" s="327"/>
      <c r="E20" s="329" t="s">
        <v>2829</v>
      </c>
      <c r="F20" s="325" t="s">
        <v>2830</v>
      </c>
      <c r="G20" s="325"/>
      <c r="H20" s="325"/>
      <c r="I20" s="325"/>
      <c r="J20" s="325"/>
      <c r="K20" s="323"/>
    </row>
    <row r="21" s="1" customFormat="1" ht="15" customHeight="1">
      <c r="B21" s="326"/>
      <c r="C21" s="327"/>
      <c r="D21" s="327"/>
      <c r="E21" s="329" t="s">
        <v>2831</v>
      </c>
      <c r="F21" s="325" t="s">
        <v>147</v>
      </c>
      <c r="G21" s="325"/>
      <c r="H21" s="325"/>
      <c r="I21" s="325"/>
      <c r="J21" s="325"/>
      <c r="K21" s="323"/>
    </row>
    <row r="22" s="1" customFormat="1" ht="15" customHeight="1">
      <c r="B22" s="326"/>
      <c r="C22" s="327"/>
      <c r="D22" s="327"/>
      <c r="E22" s="329" t="s">
        <v>2832</v>
      </c>
      <c r="F22" s="325" t="s">
        <v>2833</v>
      </c>
      <c r="G22" s="325"/>
      <c r="H22" s="325"/>
      <c r="I22" s="325"/>
      <c r="J22" s="325"/>
      <c r="K22" s="323"/>
    </row>
    <row r="23" s="1" customFormat="1" ht="15" customHeight="1">
      <c r="B23" s="326"/>
      <c r="C23" s="327"/>
      <c r="D23" s="327"/>
      <c r="E23" s="329" t="s">
        <v>82</v>
      </c>
      <c r="F23" s="325" t="s">
        <v>2834</v>
      </c>
      <c r="G23" s="325"/>
      <c r="H23" s="325"/>
      <c r="I23" s="325"/>
      <c r="J23" s="325"/>
      <c r="K23" s="323"/>
    </row>
    <row r="24" s="1" customFormat="1" ht="12.75" customHeight="1">
      <c r="B24" s="326"/>
      <c r="C24" s="327"/>
      <c r="D24" s="327"/>
      <c r="E24" s="327"/>
      <c r="F24" s="327"/>
      <c r="G24" s="327"/>
      <c r="H24" s="327"/>
      <c r="I24" s="327"/>
      <c r="J24" s="327"/>
      <c r="K24" s="323"/>
    </row>
    <row r="25" s="1" customFormat="1" ht="15" customHeight="1">
      <c r="B25" s="326"/>
      <c r="C25" s="325" t="s">
        <v>2835</v>
      </c>
      <c r="D25" s="325"/>
      <c r="E25" s="325"/>
      <c r="F25" s="325"/>
      <c r="G25" s="325"/>
      <c r="H25" s="325"/>
      <c r="I25" s="325"/>
      <c r="J25" s="325"/>
      <c r="K25" s="323"/>
    </row>
    <row r="26" s="1" customFormat="1" ht="15" customHeight="1">
      <c r="B26" s="326"/>
      <c r="C26" s="325" t="s">
        <v>2836</v>
      </c>
      <c r="D26" s="325"/>
      <c r="E26" s="325"/>
      <c r="F26" s="325"/>
      <c r="G26" s="325"/>
      <c r="H26" s="325"/>
      <c r="I26" s="325"/>
      <c r="J26" s="325"/>
      <c r="K26" s="323"/>
    </row>
    <row r="27" s="1" customFormat="1" ht="15" customHeight="1">
      <c r="B27" s="326"/>
      <c r="C27" s="325"/>
      <c r="D27" s="325" t="s">
        <v>2837</v>
      </c>
      <c r="E27" s="325"/>
      <c r="F27" s="325"/>
      <c r="G27" s="325"/>
      <c r="H27" s="325"/>
      <c r="I27" s="325"/>
      <c r="J27" s="325"/>
      <c r="K27" s="323"/>
    </row>
    <row r="28" s="1" customFormat="1" ht="15" customHeight="1">
      <c r="B28" s="326"/>
      <c r="C28" s="327"/>
      <c r="D28" s="325" t="s">
        <v>2838</v>
      </c>
      <c r="E28" s="325"/>
      <c r="F28" s="325"/>
      <c r="G28" s="325"/>
      <c r="H28" s="325"/>
      <c r="I28" s="325"/>
      <c r="J28" s="325"/>
      <c r="K28" s="323"/>
    </row>
    <row r="29" s="1" customFormat="1" ht="12.75" customHeight="1">
      <c r="B29" s="326"/>
      <c r="C29" s="327"/>
      <c r="D29" s="327"/>
      <c r="E29" s="327"/>
      <c r="F29" s="327"/>
      <c r="G29" s="327"/>
      <c r="H29" s="327"/>
      <c r="I29" s="327"/>
      <c r="J29" s="327"/>
      <c r="K29" s="323"/>
    </row>
    <row r="30" s="1" customFormat="1" ht="15" customHeight="1">
      <c r="B30" s="326"/>
      <c r="C30" s="327"/>
      <c r="D30" s="325" t="s">
        <v>2839</v>
      </c>
      <c r="E30" s="325"/>
      <c r="F30" s="325"/>
      <c r="G30" s="325"/>
      <c r="H30" s="325"/>
      <c r="I30" s="325"/>
      <c r="J30" s="325"/>
      <c r="K30" s="323"/>
    </row>
    <row r="31" s="1" customFormat="1" ht="15" customHeight="1">
      <c r="B31" s="326"/>
      <c r="C31" s="327"/>
      <c r="D31" s="325" t="s">
        <v>2840</v>
      </c>
      <c r="E31" s="325"/>
      <c r="F31" s="325"/>
      <c r="G31" s="325"/>
      <c r="H31" s="325"/>
      <c r="I31" s="325"/>
      <c r="J31" s="325"/>
      <c r="K31" s="323"/>
    </row>
    <row r="32" s="1" customFormat="1" ht="12.75" customHeight="1">
      <c r="B32" s="326"/>
      <c r="C32" s="327"/>
      <c r="D32" s="327"/>
      <c r="E32" s="327"/>
      <c r="F32" s="327"/>
      <c r="G32" s="327"/>
      <c r="H32" s="327"/>
      <c r="I32" s="327"/>
      <c r="J32" s="327"/>
      <c r="K32" s="323"/>
    </row>
    <row r="33" s="1" customFormat="1" ht="15" customHeight="1">
      <c r="B33" s="326"/>
      <c r="C33" s="327"/>
      <c r="D33" s="325" t="s">
        <v>2841</v>
      </c>
      <c r="E33" s="325"/>
      <c r="F33" s="325"/>
      <c r="G33" s="325"/>
      <c r="H33" s="325"/>
      <c r="I33" s="325"/>
      <c r="J33" s="325"/>
      <c r="K33" s="323"/>
    </row>
    <row r="34" s="1" customFormat="1" ht="15" customHeight="1">
      <c r="B34" s="326"/>
      <c r="C34" s="327"/>
      <c r="D34" s="325" t="s">
        <v>2842</v>
      </c>
      <c r="E34" s="325"/>
      <c r="F34" s="325"/>
      <c r="G34" s="325"/>
      <c r="H34" s="325"/>
      <c r="I34" s="325"/>
      <c r="J34" s="325"/>
      <c r="K34" s="323"/>
    </row>
    <row r="35" s="1" customFormat="1" ht="15" customHeight="1">
      <c r="B35" s="326"/>
      <c r="C35" s="327"/>
      <c r="D35" s="325" t="s">
        <v>2843</v>
      </c>
      <c r="E35" s="325"/>
      <c r="F35" s="325"/>
      <c r="G35" s="325"/>
      <c r="H35" s="325"/>
      <c r="I35" s="325"/>
      <c r="J35" s="325"/>
      <c r="K35" s="323"/>
    </row>
    <row r="36" s="1" customFormat="1" ht="15" customHeight="1">
      <c r="B36" s="326"/>
      <c r="C36" s="327"/>
      <c r="D36" s="325"/>
      <c r="E36" s="328" t="s">
        <v>165</v>
      </c>
      <c r="F36" s="325"/>
      <c r="G36" s="325" t="s">
        <v>2844</v>
      </c>
      <c r="H36" s="325"/>
      <c r="I36" s="325"/>
      <c r="J36" s="325"/>
      <c r="K36" s="323"/>
    </row>
    <row r="37" s="1" customFormat="1" ht="30.75" customHeight="1">
      <c r="B37" s="326"/>
      <c r="C37" s="327"/>
      <c r="D37" s="325"/>
      <c r="E37" s="328" t="s">
        <v>2845</v>
      </c>
      <c r="F37" s="325"/>
      <c r="G37" s="325" t="s">
        <v>2846</v>
      </c>
      <c r="H37" s="325"/>
      <c r="I37" s="325"/>
      <c r="J37" s="325"/>
      <c r="K37" s="323"/>
    </row>
    <row r="38" s="1" customFormat="1" ht="15" customHeight="1">
      <c r="B38" s="326"/>
      <c r="C38" s="327"/>
      <c r="D38" s="325"/>
      <c r="E38" s="328" t="s">
        <v>50</v>
      </c>
      <c r="F38" s="325"/>
      <c r="G38" s="325" t="s">
        <v>2847</v>
      </c>
      <c r="H38" s="325"/>
      <c r="I38" s="325"/>
      <c r="J38" s="325"/>
      <c r="K38" s="323"/>
    </row>
    <row r="39" s="1" customFormat="1" ht="15" customHeight="1">
      <c r="B39" s="326"/>
      <c r="C39" s="327"/>
      <c r="D39" s="325"/>
      <c r="E39" s="328" t="s">
        <v>51</v>
      </c>
      <c r="F39" s="325"/>
      <c r="G39" s="325" t="s">
        <v>2848</v>
      </c>
      <c r="H39" s="325"/>
      <c r="I39" s="325"/>
      <c r="J39" s="325"/>
      <c r="K39" s="323"/>
    </row>
    <row r="40" s="1" customFormat="1" ht="15" customHeight="1">
      <c r="B40" s="326"/>
      <c r="C40" s="327"/>
      <c r="D40" s="325"/>
      <c r="E40" s="328" t="s">
        <v>166</v>
      </c>
      <c r="F40" s="325"/>
      <c r="G40" s="325" t="s">
        <v>2849</v>
      </c>
      <c r="H40" s="325"/>
      <c r="I40" s="325"/>
      <c r="J40" s="325"/>
      <c r="K40" s="323"/>
    </row>
    <row r="41" s="1" customFormat="1" ht="15" customHeight="1">
      <c r="B41" s="326"/>
      <c r="C41" s="327"/>
      <c r="D41" s="325"/>
      <c r="E41" s="328" t="s">
        <v>167</v>
      </c>
      <c r="F41" s="325"/>
      <c r="G41" s="325" t="s">
        <v>2850</v>
      </c>
      <c r="H41" s="325"/>
      <c r="I41" s="325"/>
      <c r="J41" s="325"/>
      <c r="K41" s="323"/>
    </row>
    <row r="42" s="1" customFormat="1" ht="15" customHeight="1">
      <c r="B42" s="326"/>
      <c r="C42" s="327"/>
      <c r="D42" s="325"/>
      <c r="E42" s="328" t="s">
        <v>2851</v>
      </c>
      <c r="F42" s="325"/>
      <c r="G42" s="325" t="s">
        <v>2852</v>
      </c>
      <c r="H42" s="325"/>
      <c r="I42" s="325"/>
      <c r="J42" s="325"/>
      <c r="K42" s="323"/>
    </row>
    <row r="43" s="1" customFormat="1" ht="15" customHeight="1">
      <c r="B43" s="326"/>
      <c r="C43" s="327"/>
      <c r="D43" s="325"/>
      <c r="E43" s="328"/>
      <c r="F43" s="325"/>
      <c r="G43" s="325" t="s">
        <v>2853</v>
      </c>
      <c r="H43" s="325"/>
      <c r="I43" s="325"/>
      <c r="J43" s="325"/>
      <c r="K43" s="323"/>
    </row>
    <row r="44" s="1" customFormat="1" ht="15" customHeight="1">
      <c r="B44" s="326"/>
      <c r="C44" s="327"/>
      <c r="D44" s="325"/>
      <c r="E44" s="328" t="s">
        <v>2854</v>
      </c>
      <c r="F44" s="325"/>
      <c r="G44" s="325" t="s">
        <v>2855</v>
      </c>
      <c r="H44" s="325"/>
      <c r="I44" s="325"/>
      <c r="J44" s="325"/>
      <c r="K44" s="323"/>
    </row>
    <row r="45" s="1" customFormat="1" ht="15" customHeight="1">
      <c r="B45" s="326"/>
      <c r="C45" s="327"/>
      <c r="D45" s="325"/>
      <c r="E45" s="328" t="s">
        <v>169</v>
      </c>
      <c r="F45" s="325"/>
      <c r="G45" s="325" t="s">
        <v>2856</v>
      </c>
      <c r="H45" s="325"/>
      <c r="I45" s="325"/>
      <c r="J45" s="325"/>
      <c r="K45" s="323"/>
    </row>
    <row r="46" s="1" customFormat="1" ht="12.75" customHeight="1">
      <c r="B46" s="326"/>
      <c r="C46" s="327"/>
      <c r="D46" s="325"/>
      <c r="E46" s="325"/>
      <c r="F46" s="325"/>
      <c r="G46" s="325"/>
      <c r="H46" s="325"/>
      <c r="I46" s="325"/>
      <c r="J46" s="325"/>
      <c r="K46" s="323"/>
    </row>
    <row r="47" s="1" customFormat="1" ht="15" customHeight="1">
      <c r="B47" s="326"/>
      <c r="C47" s="327"/>
      <c r="D47" s="325" t="s">
        <v>2857</v>
      </c>
      <c r="E47" s="325"/>
      <c r="F47" s="325"/>
      <c r="G47" s="325"/>
      <c r="H47" s="325"/>
      <c r="I47" s="325"/>
      <c r="J47" s="325"/>
      <c r="K47" s="323"/>
    </row>
    <row r="48" s="1" customFormat="1" ht="15" customHeight="1">
      <c r="B48" s="326"/>
      <c r="C48" s="327"/>
      <c r="D48" s="327"/>
      <c r="E48" s="325" t="s">
        <v>2858</v>
      </c>
      <c r="F48" s="325"/>
      <c r="G48" s="325"/>
      <c r="H48" s="325"/>
      <c r="I48" s="325"/>
      <c r="J48" s="325"/>
      <c r="K48" s="323"/>
    </row>
    <row r="49" s="1" customFormat="1" ht="15" customHeight="1">
      <c r="B49" s="326"/>
      <c r="C49" s="327"/>
      <c r="D49" s="327"/>
      <c r="E49" s="325" t="s">
        <v>2859</v>
      </c>
      <c r="F49" s="325"/>
      <c r="G49" s="325"/>
      <c r="H49" s="325"/>
      <c r="I49" s="325"/>
      <c r="J49" s="325"/>
      <c r="K49" s="323"/>
    </row>
    <row r="50" s="1" customFormat="1" ht="15" customHeight="1">
      <c r="B50" s="326"/>
      <c r="C50" s="327"/>
      <c r="D50" s="327"/>
      <c r="E50" s="325" t="s">
        <v>2860</v>
      </c>
      <c r="F50" s="325"/>
      <c r="G50" s="325"/>
      <c r="H50" s="325"/>
      <c r="I50" s="325"/>
      <c r="J50" s="325"/>
      <c r="K50" s="323"/>
    </row>
    <row r="51" s="1" customFormat="1" ht="15" customHeight="1">
      <c r="B51" s="326"/>
      <c r="C51" s="327"/>
      <c r="D51" s="325" t="s">
        <v>2861</v>
      </c>
      <c r="E51" s="325"/>
      <c r="F51" s="325"/>
      <c r="G51" s="325"/>
      <c r="H51" s="325"/>
      <c r="I51" s="325"/>
      <c r="J51" s="325"/>
      <c r="K51" s="323"/>
    </row>
    <row r="52" s="1" customFormat="1" ht="25.5" customHeight="1">
      <c r="B52" s="321"/>
      <c r="C52" s="322" t="s">
        <v>2862</v>
      </c>
      <c r="D52" s="322"/>
      <c r="E52" s="322"/>
      <c r="F52" s="322"/>
      <c r="G52" s="322"/>
      <c r="H52" s="322"/>
      <c r="I52" s="322"/>
      <c r="J52" s="322"/>
      <c r="K52" s="323"/>
    </row>
    <row r="53" s="1" customFormat="1" ht="5.25" customHeight="1">
      <c r="B53" s="321"/>
      <c r="C53" s="324"/>
      <c r="D53" s="324"/>
      <c r="E53" s="324"/>
      <c r="F53" s="324"/>
      <c r="G53" s="324"/>
      <c r="H53" s="324"/>
      <c r="I53" s="324"/>
      <c r="J53" s="324"/>
      <c r="K53" s="323"/>
    </row>
    <row r="54" s="1" customFormat="1" ht="15" customHeight="1">
      <c r="B54" s="321"/>
      <c r="C54" s="325" t="s">
        <v>2863</v>
      </c>
      <c r="D54" s="325"/>
      <c r="E54" s="325"/>
      <c r="F54" s="325"/>
      <c r="G54" s="325"/>
      <c r="H54" s="325"/>
      <c r="I54" s="325"/>
      <c r="J54" s="325"/>
      <c r="K54" s="323"/>
    </row>
    <row r="55" s="1" customFormat="1" ht="15" customHeight="1">
      <c r="B55" s="321"/>
      <c r="C55" s="325" t="s">
        <v>2864</v>
      </c>
      <c r="D55" s="325"/>
      <c r="E55" s="325"/>
      <c r="F55" s="325"/>
      <c r="G55" s="325"/>
      <c r="H55" s="325"/>
      <c r="I55" s="325"/>
      <c r="J55" s="325"/>
      <c r="K55" s="323"/>
    </row>
    <row r="56" s="1" customFormat="1" ht="12.75" customHeight="1">
      <c r="B56" s="321"/>
      <c r="C56" s="325"/>
      <c r="D56" s="325"/>
      <c r="E56" s="325"/>
      <c r="F56" s="325"/>
      <c r="G56" s="325"/>
      <c r="H56" s="325"/>
      <c r="I56" s="325"/>
      <c r="J56" s="325"/>
      <c r="K56" s="323"/>
    </row>
    <row r="57" s="1" customFormat="1" ht="15" customHeight="1">
      <c r="B57" s="321"/>
      <c r="C57" s="325" t="s">
        <v>2865</v>
      </c>
      <c r="D57" s="325"/>
      <c r="E57" s="325"/>
      <c r="F57" s="325"/>
      <c r="G57" s="325"/>
      <c r="H57" s="325"/>
      <c r="I57" s="325"/>
      <c r="J57" s="325"/>
      <c r="K57" s="323"/>
    </row>
    <row r="58" s="1" customFormat="1" ht="15" customHeight="1">
      <c r="B58" s="321"/>
      <c r="C58" s="327"/>
      <c r="D58" s="325" t="s">
        <v>2866</v>
      </c>
      <c r="E58" s="325"/>
      <c r="F58" s="325"/>
      <c r="G58" s="325"/>
      <c r="H58" s="325"/>
      <c r="I58" s="325"/>
      <c r="J58" s="325"/>
      <c r="K58" s="323"/>
    </row>
    <row r="59" s="1" customFormat="1" ht="15" customHeight="1">
      <c r="B59" s="321"/>
      <c r="C59" s="327"/>
      <c r="D59" s="325" t="s">
        <v>2867</v>
      </c>
      <c r="E59" s="325"/>
      <c r="F59" s="325"/>
      <c r="G59" s="325"/>
      <c r="H59" s="325"/>
      <c r="I59" s="325"/>
      <c r="J59" s="325"/>
      <c r="K59" s="323"/>
    </row>
    <row r="60" s="1" customFormat="1" ht="15" customHeight="1">
      <c r="B60" s="321"/>
      <c r="C60" s="327"/>
      <c r="D60" s="325" t="s">
        <v>2868</v>
      </c>
      <c r="E60" s="325"/>
      <c r="F60" s="325"/>
      <c r="G60" s="325"/>
      <c r="H60" s="325"/>
      <c r="I60" s="325"/>
      <c r="J60" s="325"/>
      <c r="K60" s="323"/>
    </row>
    <row r="61" s="1" customFormat="1" ht="15" customHeight="1">
      <c r="B61" s="321"/>
      <c r="C61" s="327"/>
      <c r="D61" s="325" t="s">
        <v>2869</v>
      </c>
      <c r="E61" s="325"/>
      <c r="F61" s="325"/>
      <c r="G61" s="325"/>
      <c r="H61" s="325"/>
      <c r="I61" s="325"/>
      <c r="J61" s="325"/>
      <c r="K61" s="323"/>
    </row>
    <row r="62" s="1" customFormat="1" ht="15" customHeight="1">
      <c r="B62" s="321"/>
      <c r="C62" s="327"/>
      <c r="D62" s="330" t="s">
        <v>2870</v>
      </c>
      <c r="E62" s="330"/>
      <c r="F62" s="330"/>
      <c r="G62" s="330"/>
      <c r="H62" s="330"/>
      <c r="I62" s="330"/>
      <c r="J62" s="330"/>
      <c r="K62" s="323"/>
    </row>
    <row r="63" s="1" customFormat="1" ht="15" customHeight="1">
      <c r="B63" s="321"/>
      <c r="C63" s="327"/>
      <c r="D63" s="325" t="s">
        <v>2871</v>
      </c>
      <c r="E63" s="325"/>
      <c r="F63" s="325"/>
      <c r="G63" s="325"/>
      <c r="H63" s="325"/>
      <c r="I63" s="325"/>
      <c r="J63" s="325"/>
      <c r="K63" s="323"/>
    </row>
    <row r="64" s="1" customFormat="1" ht="12.75" customHeight="1">
      <c r="B64" s="321"/>
      <c r="C64" s="327"/>
      <c r="D64" s="327"/>
      <c r="E64" s="331"/>
      <c r="F64" s="327"/>
      <c r="G64" s="327"/>
      <c r="H64" s="327"/>
      <c r="I64" s="327"/>
      <c r="J64" s="327"/>
      <c r="K64" s="323"/>
    </row>
    <row r="65" s="1" customFormat="1" ht="15" customHeight="1">
      <c r="B65" s="321"/>
      <c r="C65" s="327"/>
      <c r="D65" s="325" t="s">
        <v>2872</v>
      </c>
      <c r="E65" s="325"/>
      <c r="F65" s="325"/>
      <c r="G65" s="325"/>
      <c r="H65" s="325"/>
      <c r="I65" s="325"/>
      <c r="J65" s="325"/>
      <c r="K65" s="323"/>
    </row>
    <row r="66" s="1" customFormat="1" ht="15" customHeight="1">
      <c r="B66" s="321"/>
      <c r="C66" s="327"/>
      <c r="D66" s="330" t="s">
        <v>2873</v>
      </c>
      <c r="E66" s="330"/>
      <c r="F66" s="330"/>
      <c r="G66" s="330"/>
      <c r="H66" s="330"/>
      <c r="I66" s="330"/>
      <c r="J66" s="330"/>
      <c r="K66" s="323"/>
    </row>
    <row r="67" s="1" customFormat="1" ht="15" customHeight="1">
      <c r="B67" s="321"/>
      <c r="C67" s="327"/>
      <c r="D67" s="325" t="s">
        <v>2874</v>
      </c>
      <c r="E67" s="325"/>
      <c r="F67" s="325"/>
      <c r="G67" s="325"/>
      <c r="H67" s="325"/>
      <c r="I67" s="325"/>
      <c r="J67" s="325"/>
      <c r="K67" s="323"/>
    </row>
    <row r="68" s="1" customFormat="1" ht="15" customHeight="1">
      <c r="B68" s="321"/>
      <c r="C68" s="327"/>
      <c r="D68" s="325" t="s">
        <v>2875</v>
      </c>
      <c r="E68" s="325"/>
      <c r="F68" s="325"/>
      <c r="G68" s="325"/>
      <c r="H68" s="325"/>
      <c r="I68" s="325"/>
      <c r="J68" s="325"/>
      <c r="K68" s="323"/>
    </row>
    <row r="69" s="1" customFormat="1" ht="15" customHeight="1">
      <c r="B69" s="321"/>
      <c r="C69" s="327"/>
      <c r="D69" s="325" t="s">
        <v>2876</v>
      </c>
      <c r="E69" s="325"/>
      <c r="F69" s="325"/>
      <c r="G69" s="325"/>
      <c r="H69" s="325"/>
      <c r="I69" s="325"/>
      <c r="J69" s="325"/>
      <c r="K69" s="323"/>
    </row>
    <row r="70" s="1" customFormat="1" ht="15" customHeight="1">
      <c r="B70" s="321"/>
      <c r="C70" s="327"/>
      <c r="D70" s="325" t="s">
        <v>2877</v>
      </c>
      <c r="E70" s="325"/>
      <c r="F70" s="325"/>
      <c r="G70" s="325"/>
      <c r="H70" s="325"/>
      <c r="I70" s="325"/>
      <c r="J70" s="325"/>
      <c r="K70" s="323"/>
    </row>
    <row r="71" s="1" customFormat="1" ht="12.75" customHeight="1">
      <c r="B71" s="332"/>
      <c r="C71" s="333"/>
      <c r="D71" s="333"/>
      <c r="E71" s="333"/>
      <c r="F71" s="333"/>
      <c r="G71" s="333"/>
      <c r="H71" s="333"/>
      <c r="I71" s="333"/>
      <c r="J71" s="333"/>
      <c r="K71" s="334"/>
    </row>
    <row r="72" s="1" customFormat="1" ht="18.75" customHeight="1">
      <c r="B72" s="335"/>
      <c r="C72" s="335"/>
      <c r="D72" s="335"/>
      <c r="E72" s="335"/>
      <c r="F72" s="335"/>
      <c r="G72" s="335"/>
      <c r="H72" s="335"/>
      <c r="I72" s="335"/>
      <c r="J72" s="335"/>
      <c r="K72" s="336"/>
    </row>
    <row r="73" s="1" customFormat="1" ht="18.75" customHeight="1">
      <c r="B73" s="336"/>
      <c r="C73" s="336"/>
      <c r="D73" s="336"/>
      <c r="E73" s="336"/>
      <c r="F73" s="336"/>
      <c r="G73" s="336"/>
      <c r="H73" s="336"/>
      <c r="I73" s="336"/>
      <c r="J73" s="336"/>
      <c r="K73" s="336"/>
    </row>
    <row r="74" s="1" customFormat="1" ht="7.5" customHeight="1">
      <c r="B74" s="337"/>
      <c r="C74" s="338"/>
      <c r="D74" s="338"/>
      <c r="E74" s="338"/>
      <c r="F74" s="338"/>
      <c r="G74" s="338"/>
      <c r="H74" s="338"/>
      <c r="I74" s="338"/>
      <c r="J74" s="338"/>
      <c r="K74" s="339"/>
    </row>
    <row r="75" s="1" customFormat="1" ht="45" customHeight="1">
      <c r="B75" s="340"/>
      <c r="C75" s="341" t="s">
        <v>2878</v>
      </c>
      <c r="D75" s="341"/>
      <c r="E75" s="341"/>
      <c r="F75" s="341"/>
      <c r="G75" s="341"/>
      <c r="H75" s="341"/>
      <c r="I75" s="341"/>
      <c r="J75" s="341"/>
      <c r="K75" s="342"/>
    </row>
    <row r="76" s="1" customFormat="1" ht="17.25" customHeight="1">
      <c r="B76" s="340"/>
      <c r="C76" s="343" t="s">
        <v>2879</v>
      </c>
      <c r="D76" s="343"/>
      <c r="E76" s="343"/>
      <c r="F76" s="343" t="s">
        <v>2880</v>
      </c>
      <c r="G76" s="344"/>
      <c r="H76" s="343" t="s">
        <v>51</v>
      </c>
      <c r="I76" s="343" t="s">
        <v>54</v>
      </c>
      <c r="J76" s="343" t="s">
        <v>2881</v>
      </c>
      <c r="K76" s="342"/>
    </row>
    <row r="77" s="1" customFormat="1" ht="17.25" customHeight="1">
      <c r="B77" s="340"/>
      <c r="C77" s="345" t="s">
        <v>2882</v>
      </c>
      <c r="D77" s="345"/>
      <c r="E77" s="345"/>
      <c r="F77" s="346" t="s">
        <v>2883</v>
      </c>
      <c r="G77" s="347"/>
      <c r="H77" s="345"/>
      <c r="I77" s="345"/>
      <c r="J77" s="345" t="s">
        <v>2884</v>
      </c>
      <c r="K77" s="342"/>
    </row>
    <row r="78" s="1" customFormat="1" ht="5.25" customHeight="1">
      <c r="B78" s="340"/>
      <c r="C78" s="348"/>
      <c r="D78" s="348"/>
      <c r="E78" s="348"/>
      <c r="F78" s="348"/>
      <c r="G78" s="349"/>
      <c r="H78" s="348"/>
      <c r="I78" s="348"/>
      <c r="J78" s="348"/>
      <c r="K78" s="342"/>
    </row>
    <row r="79" s="1" customFormat="1" ht="15" customHeight="1">
      <c r="B79" s="340"/>
      <c r="C79" s="328" t="s">
        <v>50</v>
      </c>
      <c r="D79" s="350"/>
      <c r="E79" s="350"/>
      <c r="F79" s="351" t="s">
        <v>2885</v>
      </c>
      <c r="G79" s="352"/>
      <c r="H79" s="328" t="s">
        <v>2886</v>
      </c>
      <c r="I79" s="328" t="s">
        <v>2887</v>
      </c>
      <c r="J79" s="328">
        <v>20</v>
      </c>
      <c r="K79" s="342"/>
    </row>
    <row r="80" s="1" customFormat="1" ht="15" customHeight="1">
      <c r="B80" s="340"/>
      <c r="C80" s="328" t="s">
        <v>2888</v>
      </c>
      <c r="D80" s="328"/>
      <c r="E80" s="328"/>
      <c r="F80" s="351" t="s">
        <v>2885</v>
      </c>
      <c r="G80" s="352"/>
      <c r="H80" s="328" t="s">
        <v>2889</v>
      </c>
      <c r="I80" s="328" t="s">
        <v>2887</v>
      </c>
      <c r="J80" s="328">
        <v>120</v>
      </c>
      <c r="K80" s="342"/>
    </row>
    <row r="81" s="1" customFormat="1" ht="15" customHeight="1">
      <c r="B81" s="353"/>
      <c r="C81" s="328" t="s">
        <v>2890</v>
      </c>
      <c r="D81" s="328"/>
      <c r="E81" s="328"/>
      <c r="F81" s="351" t="s">
        <v>2891</v>
      </c>
      <c r="G81" s="352"/>
      <c r="H81" s="328" t="s">
        <v>2892</v>
      </c>
      <c r="I81" s="328" t="s">
        <v>2887</v>
      </c>
      <c r="J81" s="328">
        <v>50</v>
      </c>
      <c r="K81" s="342"/>
    </row>
    <row r="82" s="1" customFormat="1" ht="15" customHeight="1">
      <c r="B82" s="353"/>
      <c r="C82" s="328" t="s">
        <v>2893</v>
      </c>
      <c r="D82" s="328"/>
      <c r="E82" s="328"/>
      <c r="F82" s="351" t="s">
        <v>2885</v>
      </c>
      <c r="G82" s="352"/>
      <c r="H82" s="328" t="s">
        <v>2894</v>
      </c>
      <c r="I82" s="328" t="s">
        <v>2895</v>
      </c>
      <c r="J82" s="328"/>
      <c r="K82" s="342"/>
    </row>
    <row r="83" s="1" customFormat="1" ht="15" customHeight="1">
      <c r="B83" s="353"/>
      <c r="C83" s="354" t="s">
        <v>2896</v>
      </c>
      <c r="D83" s="354"/>
      <c r="E83" s="354"/>
      <c r="F83" s="355" t="s">
        <v>2891</v>
      </c>
      <c r="G83" s="354"/>
      <c r="H83" s="354" t="s">
        <v>2897</v>
      </c>
      <c r="I83" s="354" t="s">
        <v>2887</v>
      </c>
      <c r="J83" s="354">
        <v>15</v>
      </c>
      <c r="K83" s="342"/>
    </row>
    <row r="84" s="1" customFormat="1" ht="15" customHeight="1">
      <c r="B84" s="353"/>
      <c r="C84" s="354" t="s">
        <v>2898</v>
      </c>
      <c r="D84" s="354"/>
      <c r="E84" s="354"/>
      <c r="F84" s="355" t="s">
        <v>2891</v>
      </c>
      <c r="G84" s="354"/>
      <c r="H84" s="354" t="s">
        <v>2899</v>
      </c>
      <c r="I84" s="354" t="s">
        <v>2887</v>
      </c>
      <c r="J84" s="354">
        <v>15</v>
      </c>
      <c r="K84" s="342"/>
    </row>
    <row r="85" s="1" customFormat="1" ht="15" customHeight="1">
      <c r="B85" s="353"/>
      <c r="C85" s="354" t="s">
        <v>2900</v>
      </c>
      <c r="D85" s="354"/>
      <c r="E85" s="354"/>
      <c r="F85" s="355" t="s">
        <v>2891</v>
      </c>
      <c r="G85" s="354"/>
      <c r="H85" s="354" t="s">
        <v>2901</v>
      </c>
      <c r="I85" s="354" t="s">
        <v>2887</v>
      </c>
      <c r="J85" s="354">
        <v>20</v>
      </c>
      <c r="K85" s="342"/>
    </row>
    <row r="86" s="1" customFormat="1" ht="15" customHeight="1">
      <c r="B86" s="353"/>
      <c r="C86" s="354" t="s">
        <v>2902</v>
      </c>
      <c r="D86" s="354"/>
      <c r="E86" s="354"/>
      <c r="F86" s="355" t="s">
        <v>2891</v>
      </c>
      <c r="G86" s="354"/>
      <c r="H86" s="354" t="s">
        <v>2903</v>
      </c>
      <c r="I86" s="354" t="s">
        <v>2887</v>
      </c>
      <c r="J86" s="354">
        <v>20</v>
      </c>
      <c r="K86" s="342"/>
    </row>
    <row r="87" s="1" customFormat="1" ht="15" customHeight="1">
      <c r="B87" s="353"/>
      <c r="C87" s="328" t="s">
        <v>2904</v>
      </c>
      <c r="D87" s="328"/>
      <c r="E87" s="328"/>
      <c r="F87" s="351" t="s">
        <v>2891</v>
      </c>
      <c r="G87" s="352"/>
      <c r="H87" s="328" t="s">
        <v>2905</v>
      </c>
      <c r="I87" s="328" t="s">
        <v>2887</v>
      </c>
      <c r="J87" s="328">
        <v>50</v>
      </c>
      <c r="K87" s="342"/>
    </row>
    <row r="88" s="1" customFormat="1" ht="15" customHeight="1">
      <c r="B88" s="353"/>
      <c r="C88" s="328" t="s">
        <v>2906</v>
      </c>
      <c r="D88" s="328"/>
      <c r="E88" s="328"/>
      <c r="F88" s="351" t="s">
        <v>2891</v>
      </c>
      <c r="G88" s="352"/>
      <c r="H88" s="328" t="s">
        <v>2907</v>
      </c>
      <c r="I88" s="328" t="s">
        <v>2887</v>
      </c>
      <c r="J88" s="328">
        <v>20</v>
      </c>
      <c r="K88" s="342"/>
    </row>
    <row r="89" s="1" customFormat="1" ht="15" customHeight="1">
      <c r="B89" s="353"/>
      <c r="C89" s="328" t="s">
        <v>2908</v>
      </c>
      <c r="D89" s="328"/>
      <c r="E89" s="328"/>
      <c r="F89" s="351" t="s">
        <v>2891</v>
      </c>
      <c r="G89" s="352"/>
      <c r="H89" s="328" t="s">
        <v>2909</v>
      </c>
      <c r="I89" s="328" t="s">
        <v>2887</v>
      </c>
      <c r="J89" s="328">
        <v>20</v>
      </c>
      <c r="K89" s="342"/>
    </row>
    <row r="90" s="1" customFormat="1" ht="15" customHeight="1">
      <c r="B90" s="353"/>
      <c r="C90" s="328" t="s">
        <v>2910</v>
      </c>
      <c r="D90" s="328"/>
      <c r="E90" s="328"/>
      <c r="F90" s="351" t="s">
        <v>2891</v>
      </c>
      <c r="G90" s="352"/>
      <c r="H90" s="328" t="s">
        <v>2911</v>
      </c>
      <c r="I90" s="328" t="s">
        <v>2887</v>
      </c>
      <c r="J90" s="328">
        <v>50</v>
      </c>
      <c r="K90" s="342"/>
    </row>
    <row r="91" s="1" customFormat="1" ht="15" customHeight="1">
      <c r="B91" s="353"/>
      <c r="C91" s="328" t="s">
        <v>2912</v>
      </c>
      <c r="D91" s="328"/>
      <c r="E91" s="328"/>
      <c r="F91" s="351" t="s">
        <v>2891</v>
      </c>
      <c r="G91" s="352"/>
      <c r="H91" s="328" t="s">
        <v>2912</v>
      </c>
      <c r="I91" s="328" t="s">
        <v>2887</v>
      </c>
      <c r="J91" s="328">
        <v>50</v>
      </c>
      <c r="K91" s="342"/>
    </row>
    <row r="92" s="1" customFormat="1" ht="15" customHeight="1">
      <c r="B92" s="353"/>
      <c r="C92" s="328" t="s">
        <v>2913</v>
      </c>
      <c r="D92" s="328"/>
      <c r="E92" s="328"/>
      <c r="F92" s="351" t="s">
        <v>2891</v>
      </c>
      <c r="G92" s="352"/>
      <c r="H92" s="328" t="s">
        <v>2914</v>
      </c>
      <c r="I92" s="328" t="s">
        <v>2887</v>
      </c>
      <c r="J92" s="328">
        <v>255</v>
      </c>
      <c r="K92" s="342"/>
    </row>
    <row r="93" s="1" customFormat="1" ht="15" customHeight="1">
      <c r="B93" s="353"/>
      <c r="C93" s="328" t="s">
        <v>2915</v>
      </c>
      <c r="D93" s="328"/>
      <c r="E93" s="328"/>
      <c r="F93" s="351" t="s">
        <v>2885</v>
      </c>
      <c r="G93" s="352"/>
      <c r="H93" s="328" t="s">
        <v>2916</v>
      </c>
      <c r="I93" s="328" t="s">
        <v>2917</v>
      </c>
      <c r="J93" s="328"/>
      <c r="K93" s="342"/>
    </row>
    <row r="94" s="1" customFormat="1" ht="15" customHeight="1">
      <c r="B94" s="353"/>
      <c r="C94" s="328" t="s">
        <v>2918</v>
      </c>
      <c r="D94" s="328"/>
      <c r="E94" s="328"/>
      <c r="F94" s="351" t="s">
        <v>2885</v>
      </c>
      <c r="G94" s="352"/>
      <c r="H94" s="328" t="s">
        <v>2919</v>
      </c>
      <c r="I94" s="328" t="s">
        <v>2920</v>
      </c>
      <c r="J94" s="328"/>
      <c r="K94" s="342"/>
    </row>
    <row r="95" s="1" customFormat="1" ht="15" customHeight="1">
      <c r="B95" s="353"/>
      <c r="C95" s="328" t="s">
        <v>2921</v>
      </c>
      <c r="D95" s="328"/>
      <c r="E95" s="328"/>
      <c r="F95" s="351" t="s">
        <v>2885</v>
      </c>
      <c r="G95" s="352"/>
      <c r="H95" s="328" t="s">
        <v>2921</v>
      </c>
      <c r="I95" s="328" t="s">
        <v>2920</v>
      </c>
      <c r="J95" s="328"/>
      <c r="K95" s="342"/>
    </row>
    <row r="96" s="1" customFormat="1" ht="15" customHeight="1">
      <c r="B96" s="353"/>
      <c r="C96" s="328" t="s">
        <v>35</v>
      </c>
      <c r="D96" s="328"/>
      <c r="E96" s="328"/>
      <c r="F96" s="351" t="s">
        <v>2885</v>
      </c>
      <c r="G96" s="352"/>
      <c r="H96" s="328" t="s">
        <v>2922</v>
      </c>
      <c r="I96" s="328" t="s">
        <v>2920</v>
      </c>
      <c r="J96" s="328"/>
      <c r="K96" s="342"/>
    </row>
    <row r="97" s="1" customFormat="1" ht="15" customHeight="1">
      <c r="B97" s="353"/>
      <c r="C97" s="328" t="s">
        <v>45</v>
      </c>
      <c r="D97" s="328"/>
      <c r="E97" s="328"/>
      <c r="F97" s="351" t="s">
        <v>2885</v>
      </c>
      <c r="G97" s="352"/>
      <c r="H97" s="328" t="s">
        <v>2923</v>
      </c>
      <c r="I97" s="328" t="s">
        <v>2920</v>
      </c>
      <c r="J97" s="328"/>
      <c r="K97" s="342"/>
    </row>
    <row r="98" s="1" customFormat="1" ht="15" customHeight="1">
      <c r="B98" s="356"/>
      <c r="C98" s="357"/>
      <c r="D98" s="357"/>
      <c r="E98" s="357"/>
      <c r="F98" s="357"/>
      <c r="G98" s="357"/>
      <c r="H98" s="357"/>
      <c r="I98" s="357"/>
      <c r="J98" s="357"/>
      <c r="K98" s="358"/>
    </row>
    <row r="99" s="1" customFormat="1" ht="18.75" customHeight="1">
      <c r="B99" s="359"/>
      <c r="C99" s="360"/>
      <c r="D99" s="360"/>
      <c r="E99" s="360"/>
      <c r="F99" s="360"/>
      <c r="G99" s="360"/>
      <c r="H99" s="360"/>
      <c r="I99" s="360"/>
      <c r="J99" s="360"/>
      <c r="K99" s="359"/>
    </row>
    <row r="100" s="1" customFormat="1" ht="18.75" customHeight="1"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</row>
    <row r="101" s="1" customFormat="1" ht="7.5" customHeight="1">
      <c r="B101" s="337"/>
      <c r="C101" s="338"/>
      <c r="D101" s="338"/>
      <c r="E101" s="338"/>
      <c r="F101" s="338"/>
      <c r="G101" s="338"/>
      <c r="H101" s="338"/>
      <c r="I101" s="338"/>
      <c r="J101" s="338"/>
      <c r="K101" s="339"/>
    </row>
    <row r="102" s="1" customFormat="1" ht="45" customHeight="1">
      <c r="B102" s="340"/>
      <c r="C102" s="341" t="s">
        <v>2924</v>
      </c>
      <c r="D102" s="341"/>
      <c r="E102" s="341"/>
      <c r="F102" s="341"/>
      <c r="G102" s="341"/>
      <c r="H102" s="341"/>
      <c r="I102" s="341"/>
      <c r="J102" s="341"/>
      <c r="K102" s="342"/>
    </row>
    <row r="103" s="1" customFormat="1" ht="17.25" customHeight="1">
      <c r="B103" s="340"/>
      <c r="C103" s="343" t="s">
        <v>2879</v>
      </c>
      <c r="D103" s="343"/>
      <c r="E103" s="343"/>
      <c r="F103" s="343" t="s">
        <v>2880</v>
      </c>
      <c r="G103" s="344"/>
      <c r="H103" s="343" t="s">
        <v>51</v>
      </c>
      <c r="I103" s="343" t="s">
        <v>54</v>
      </c>
      <c r="J103" s="343" t="s">
        <v>2881</v>
      </c>
      <c r="K103" s="342"/>
    </row>
    <row r="104" s="1" customFormat="1" ht="17.25" customHeight="1">
      <c r="B104" s="340"/>
      <c r="C104" s="345" t="s">
        <v>2882</v>
      </c>
      <c r="D104" s="345"/>
      <c r="E104" s="345"/>
      <c r="F104" s="346" t="s">
        <v>2883</v>
      </c>
      <c r="G104" s="347"/>
      <c r="H104" s="345"/>
      <c r="I104" s="345"/>
      <c r="J104" s="345" t="s">
        <v>2884</v>
      </c>
      <c r="K104" s="342"/>
    </row>
    <row r="105" s="1" customFormat="1" ht="5.25" customHeight="1">
      <c r="B105" s="340"/>
      <c r="C105" s="343"/>
      <c r="D105" s="343"/>
      <c r="E105" s="343"/>
      <c r="F105" s="343"/>
      <c r="G105" s="361"/>
      <c r="H105" s="343"/>
      <c r="I105" s="343"/>
      <c r="J105" s="343"/>
      <c r="K105" s="342"/>
    </row>
    <row r="106" s="1" customFormat="1" ht="15" customHeight="1">
      <c r="B106" s="340"/>
      <c r="C106" s="328" t="s">
        <v>50</v>
      </c>
      <c r="D106" s="350"/>
      <c r="E106" s="350"/>
      <c r="F106" s="351" t="s">
        <v>2885</v>
      </c>
      <c r="G106" s="328"/>
      <c r="H106" s="328" t="s">
        <v>2925</v>
      </c>
      <c r="I106" s="328" t="s">
        <v>2887</v>
      </c>
      <c r="J106" s="328">
        <v>20</v>
      </c>
      <c r="K106" s="342"/>
    </row>
    <row r="107" s="1" customFormat="1" ht="15" customHeight="1">
      <c r="B107" s="340"/>
      <c r="C107" s="328" t="s">
        <v>2888</v>
      </c>
      <c r="D107" s="328"/>
      <c r="E107" s="328"/>
      <c r="F107" s="351" t="s">
        <v>2885</v>
      </c>
      <c r="G107" s="328"/>
      <c r="H107" s="328" t="s">
        <v>2925</v>
      </c>
      <c r="I107" s="328" t="s">
        <v>2887</v>
      </c>
      <c r="J107" s="328">
        <v>120</v>
      </c>
      <c r="K107" s="342"/>
    </row>
    <row r="108" s="1" customFormat="1" ht="15" customHeight="1">
      <c r="B108" s="353"/>
      <c r="C108" s="328" t="s">
        <v>2890</v>
      </c>
      <c r="D108" s="328"/>
      <c r="E108" s="328"/>
      <c r="F108" s="351" t="s">
        <v>2891</v>
      </c>
      <c r="G108" s="328"/>
      <c r="H108" s="328" t="s">
        <v>2925</v>
      </c>
      <c r="I108" s="328" t="s">
        <v>2887</v>
      </c>
      <c r="J108" s="328">
        <v>50</v>
      </c>
      <c r="K108" s="342"/>
    </row>
    <row r="109" s="1" customFormat="1" ht="15" customHeight="1">
      <c r="B109" s="353"/>
      <c r="C109" s="328" t="s">
        <v>2893</v>
      </c>
      <c r="D109" s="328"/>
      <c r="E109" s="328"/>
      <c r="F109" s="351" t="s">
        <v>2885</v>
      </c>
      <c r="G109" s="328"/>
      <c r="H109" s="328" t="s">
        <v>2925</v>
      </c>
      <c r="I109" s="328" t="s">
        <v>2895</v>
      </c>
      <c r="J109" s="328"/>
      <c r="K109" s="342"/>
    </row>
    <row r="110" s="1" customFormat="1" ht="15" customHeight="1">
      <c r="B110" s="353"/>
      <c r="C110" s="328" t="s">
        <v>2904</v>
      </c>
      <c r="D110" s="328"/>
      <c r="E110" s="328"/>
      <c r="F110" s="351" t="s">
        <v>2891</v>
      </c>
      <c r="G110" s="328"/>
      <c r="H110" s="328" t="s">
        <v>2925</v>
      </c>
      <c r="I110" s="328" t="s">
        <v>2887</v>
      </c>
      <c r="J110" s="328">
        <v>50</v>
      </c>
      <c r="K110" s="342"/>
    </row>
    <row r="111" s="1" customFormat="1" ht="15" customHeight="1">
      <c r="B111" s="353"/>
      <c r="C111" s="328" t="s">
        <v>2912</v>
      </c>
      <c r="D111" s="328"/>
      <c r="E111" s="328"/>
      <c r="F111" s="351" t="s">
        <v>2891</v>
      </c>
      <c r="G111" s="328"/>
      <c r="H111" s="328" t="s">
        <v>2925</v>
      </c>
      <c r="I111" s="328" t="s">
        <v>2887</v>
      </c>
      <c r="J111" s="328">
        <v>50</v>
      </c>
      <c r="K111" s="342"/>
    </row>
    <row r="112" s="1" customFormat="1" ht="15" customHeight="1">
      <c r="B112" s="353"/>
      <c r="C112" s="328" t="s">
        <v>2910</v>
      </c>
      <c r="D112" s="328"/>
      <c r="E112" s="328"/>
      <c r="F112" s="351" t="s">
        <v>2891</v>
      </c>
      <c r="G112" s="328"/>
      <c r="H112" s="328" t="s">
        <v>2925</v>
      </c>
      <c r="I112" s="328" t="s">
        <v>2887</v>
      </c>
      <c r="J112" s="328">
        <v>50</v>
      </c>
      <c r="K112" s="342"/>
    </row>
    <row r="113" s="1" customFormat="1" ht="15" customHeight="1">
      <c r="B113" s="353"/>
      <c r="C113" s="328" t="s">
        <v>50</v>
      </c>
      <c r="D113" s="328"/>
      <c r="E113" s="328"/>
      <c r="F113" s="351" t="s">
        <v>2885</v>
      </c>
      <c r="G113" s="328"/>
      <c r="H113" s="328" t="s">
        <v>2926</v>
      </c>
      <c r="I113" s="328" t="s">
        <v>2887</v>
      </c>
      <c r="J113" s="328">
        <v>20</v>
      </c>
      <c r="K113" s="342"/>
    </row>
    <row r="114" s="1" customFormat="1" ht="15" customHeight="1">
      <c r="B114" s="353"/>
      <c r="C114" s="328" t="s">
        <v>2927</v>
      </c>
      <c r="D114" s="328"/>
      <c r="E114" s="328"/>
      <c r="F114" s="351" t="s">
        <v>2885</v>
      </c>
      <c r="G114" s="328"/>
      <c r="H114" s="328" t="s">
        <v>2928</v>
      </c>
      <c r="I114" s="328" t="s">
        <v>2887</v>
      </c>
      <c r="J114" s="328">
        <v>120</v>
      </c>
      <c r="K114" s="342"/>
    </row>
    <row r="115" s="1" customFormat="1" ht="15" customHeight="1">
      <c r="B115" s="353"/>
      <c r="C115" s="328" t="s">
        <v>35</v>
      </c>
      <c r="D115" s="328"/>
      <c r="E115" s="328"/>
      <c r="F115" s="351" t="s">
        <v>2885</v>
      </c>
      <c r="G115" s="328"/>
      <c r="H115" s="328" t="s">
        <v>2929</v>
      </c>
      <c r="I115" s="328" t="s">
        <v>2920</v>
      </c>
      <c r="J115" s="328"/>
      <c r="K115" s="342"/>
    </row>
    <row r="116" s="1" customFormat="1" ht="15" customHeight="1">
      <c r="B116" s="353"/>
      <c r="C116" s="328" t="s">
        <v>45</v>
      </c>
      <c r="D116" s="328"/>
      <c r="E116" s="328"/>
      <c r="F116" s="351" t="s">
        <v>2885</v>
      </c>
      <c r="G116" s="328"/>
      <c r="H116" s="328" t="s">
        <v>2930</v>
      </c>
      <c r="I116" s="328" t="s">
        <v>2920</v>
      </c>
      <c r="J116" s="328"/>
      <c r="K116" s="342"/>
    </row>
    <row r="117" s="1" customFormat="1" ht="15" customHeight="1">
      <c r="B117" s="353"/>
      <c r="C117" s="328" t="s">
        <v>54</v>
      </c>
      <c r="D117" s="328"/>
      <c r="E117" s="328"/>
      <c r="F117" s="351" t="s">
        <v>2885</v>
      </c>
      <c r="G117" s="328"/>
      <c r="H117" s="328" t="s">
        <v>2931</v>
      </c>
      <c r="I117" s="328" t="s">
        <v>2932</v>
      </c>
      <c r="J117" s="328"/>
      <c r="K117" s="342"/>
    </row>
    <row r="118" s="1" customFormat="1" ht="15" customHeight="1">
      <c r="B118" s="356"/>
      <c r="C118" s="362"/>
      <c r="D118" s="362"/>
      <c r="E118" s="362"/>
      <c r="F118" s="362"/>
      <c r="G118" s="362"/>
      <c r="H118" s="362"/>
      <c r="I118" s="362"/>
      <c r="J118" s="362"/>
      <c r="K118" s="358"/>
    </row>
    <row r="119" s="1" customFormat="1" ht="18.75" customHeight="1">
      <c r="B119" s="363"/>
      <c r="C119" s="364"/>
      <c r="D119" s="364"/>
      <c r="E119" s="364"/>
      <c r="F119" s="365"/>
      <c r="G119" s="364"/>
      <c r="H119" s="364"/>
      <c r="I119" s="364"/>
      <c r="J119" s="364"/>
      <c r="K119" s="363"/>
    </row>
    <row r="120" s="1" customFormat="1" ht="18.75" customHeight="1">
      <c r="B120" s="336"/>
      <c r="C120" s="336"/>
      <c r="D120" s="336"/>
      <c r="E120" s="336"/>
      <c r="F120" s="336"/>
      <c r="G120" s="336"/>
      <c r="H120" s="336"/>
      <c r="I120" s="336"/>
      <c r="J120" s="336"/>
      <c r="K120" s="336"/>
    </row>
    <row r="121" s="1" customFormat="1" ht="7.5" customHeight="1">
      <c r="B121" s="366"/>
      <c r="C121" s="367"/>
      <c r="D121" s="367"/>
      <c r="E121" s="367"/>
      <c r="F121" s="367"/>
      <c r="G121" s="367"/>
      <c r="H121" s="367"/>
      <c r="I121" s="367"/>
      <c r="J121" s="367"/>
      <c r="K121" s="368"/>
    </row>
    <row r="122" s="1" customFormat="1" ht="45" customHeight="1">
      <c r="B122" s="369"/>
      <c r="C122" s="319" t="s">
        <v>2933</v>
      </c>
      <c r="D122" s="319"/>
      <c r="E122" s="319"/>
      <c r="F122" s="319"/>
      <c r="G122" s="319"/>
      <c r="H122" s="319"/>
      <c r="I122" s="319"/>
      <c r="J122" s="319"/>
      <c r="K122" s="370"/>
    </row>
    <row r="123" s="1" customFormat="1" ht="17.25" customHeight="1">
      <c r="B123" s="371"/>
      <c r="C123" s="343" t="s">
        <v>2879</v>
      </c>
      <c r="D123" s="343"/>
      <c r="E123" s="343"/>
      <c r="F123" s="343" t="s">
        <v>2880</v>
      </c>
      <c r="G123" s="344"/>
      <c r="H123" s="343" t="s">
        <v>51</v>
      </c>
      <c r="I123" s="343" t="s">
        <v>54</v>
      </c>
      <c r="J123" s="343" t="s">
        <v>2881</v>
      </c>
      <c r="K123" s="372"/>
    </row>
    <row r="124" s="1" customFormat="1" ht="17.25" customHeight="1">
      <c r="B124" s="371"/>
      <c r="C124" s="345" t="s">
        <v>2882</v>
      </c>
      <c r="D124" s="345"/>
      <c r="E124" s="345"/>
      <c r="F124" s="346" t="s">
        <v>2883</v>
      </c>
      <c r="G124" s="347"/>
      <c r="H124" s="345"/>
      <c r="I124" s="345"/>
      <c r="J124" s="345" t="s">
        <v>2884</v>
      </c>
      <c r="K124" s="372"/>
    </row>
    <row r="125" s="1" customFormat="1" ht="5.25" customHeight="1">
      <c r="B125" s="373"/>
      <c r="C125" s="348"/>
      <c r="D125" s="348"/>
      <c r="E125" s="348"/>
      <c r="F125" s="348"/>
      <c r="G125" s="374"/>
      <c r="H125" s="348"/>
      <c r="I125" s="348"/>
      <c r="J125" s="348"/>
      <c r="K125" s="375"/>
    </row>
    <row r="126" s="1" customFormat="1" ht="15" customHeight="1">
      <c r="B126" s="373"/>
      <c r="C126" s="328" t="s">
        <v>2888</v>
      </c>
      <c r="D126" s="350"/>
      <c r="E126" s="350"/>
      <c r="F126" s="351" t="s">
        <v>2885</v>
      </c>
      <c r="G126" s="328"/>
      <c r="H126" s="328" t="s">
        <v>2925</v>
      </c>
      <c r="I126" s="328" t="s">
        <v>2887</v>
      </c>
      <c r="J126" s="328">
        <v>120</v>
      </c>
      <c r="K126" s="376"/>
    </row>
    <row r="127" s="1" customFormat="1" ht="15" customHeight="1">
      <c r="B127" s="373"/>
      <c r="C127" s="328" t="s">
        <v>2934</v>
      </c>
      <c r="D127" s="328"/>
      <c r="E127" s="328"/>
      <c r="F127" s="351" t="s">
        <v>2885</v>
      </c>
      <c r="G127" s="328"/>
      <c r="H127" s="328" t="s">
        <v>2935</v>
      </c>
      <c r="I127" s="328" t="s">
        <v>2887</v>
      </c>
      <c r="J127" s="328" t="s">
        <v>2936</v>
      </c>
      <c r="K127" s="376"/>
    </row>
    <row r="128" s="1" customFormat="1" ht="15" customHeight="1">
      <c r="B128" s="373"/>
      <c r="C128" s="328" t="s">
        <v>82</v>
      </c>
      <c r="D128" s="328"/>
      <c r="E128" s="328"/>
      <c r="F128" s="351" t="s">
        <v>2885</v>
      </c>
      <c r="G128" s="328"/>
      <c r="H128" s="328" t="s">
        <v>2937</v>
      </c>
      <c r="I128" s="328" t="s">
        <v>2887</v>
      </c>
      <c r="J128" s="328" t="s">
        <v>2936</v>
      </c>
      <c r="K128" s="376"/>
    </row>
    <row r="129" s="1" customFormat="1" ht="15" customHeight="1">
      <c r="B129" s="373"/>
      <c r="C129" s="328" t="s">
        <v>2896</v>
      </c>
      <c r="D129" s="328"/>
      <c r="E129" s="328"/>
      <c r="F129" s="351" t="s">
        <v>2891</v>
      </c>
      <c r="G129" s="328"/>
      <c r="H129" s="328" t="s">
        <v>2897</v>
      </c>
      <c r="I129" s="328" t="s">
        <v>2887</v>
      </c>
      <c r="J129" s="328">
        <v>15</v>
      </c>
      <c r="K129" s="376"/>
    </row>
    <row r="130" s="1" customFormat="1" ht="15" customHeight="1">
      <c r="B130" s="373"/>
      <c r="C130" s="354" t="s">
        <v>2898</v>
      </c>
      <c r="D130" s="354"/>
      <c r="E130" s="354"/>
      <c r="F130" s="355" t="s">
        <v>2891</v>
      </c>
      <c r="G130" s="354"/>
      <c r="H130" s="354" t="s">
        <v>2899</v>
      </c>
      <c r="I130" s="354" t="s">
        <v>2887</v>
      </c>
      <c r="J130" s="354">
        <v>15</v>
      </c>
      <c r="K130" s="376"/>
    </row>
    <row r="131" s="1" customFormat="1" ht="15" customHeight="1">
      <c r="B131" s="373"/>
      <c r="C131" s="354" t="s">
        <v>2900</v>
      </c>
      <c r="D131" s="354"/>
      <c r="E131" s="354"/>
      <c r="F131" s="355" t="s">
        <v>2891</v>
      </c>
      <c r="G131" s="354"/>
      <c r="H131" s="354" t="s">
        <v>2901</v>
      </c>
      <c r="I131" s="354" t="s">
        <v>2887</v>
      </c>
      <c r="J131" s="354">
        <v>20</v>
      </c>
      <c r="K131" s="376"/>
    </row>
    <row r="132" s="1" customFormat="1" ht="15" customHeight="1">
      <c r="B132" s="373"/>
      <c r="C132" s="354" t="s">
        <v>2902</v>
      </c>
      <c r="D132" s="354"/>
      <c r="E132" s="354"/>
      <c r="F132" s="355" t="s">
        <v>2891</v>
      </c>
      <c r="G132" s="354"/>
      <c r="H132" s="354" t="s">
        <v>2903</v>
      </c>
      <c r="I132" s="354" t="s">
        <v>2887</v>
      </c>
      <c r="J132" s="354">
        <v>20</v>
      </c>
      <c r="K132" s="376"/>
    </row>
    <row r="133" s="1" customFormat="1" ht="15" customHeight="1">
      <c r="B133" s="373"/>
      <c r="C133" s="328" t="s">
        <v>2890</v>
      </c>
      <c r="D133" s="328"/>
      <c r="E133" s="328"/>
      <c r="F133" s="351" t="s">
        <v>2891</v>
      </c>
      <c r="G133" s="328"/>
      <c r="H133" s="328" t="s">
        <v>2925</v>
      </c>
      <c r="I133" s="328" t="s">
        <v>2887</v>
      </c>
      <c r="J133" s="328">
        <v>50</v>
      </c>
      <c r="K133" s="376"/>
    </row>
    <row r="134" s="1" customFormat="1" ht="15" customHeight="1">
      <c r="B134" s="373"/>
      <c r="C134" s="328" t="s">
        <v>2904</v>
      </c>
      <c r="D134" s="328"/>
      <c r="E134" s="328"/>
      <c r="F134" s="351" t="s">
        <v>2891</v>
      </c>
      <c r="G134" s="328"/>
      <c r="H134" s="328" t="s">
        <v>2925</v>
      </c>
      <c r="I134" s="328" t="s">
        <v>2887</v>
      </c>
      <c r="J134" s="328">
        <v>50</v>
      </c>
      <c r="K134" s="376"/>
    </row>
    <row r="135" s="1" customFormat="1" ht="15" customHeight="1">
      <c r="B135" s="373"/>
      <c r="C135" s="328" t="s">
        <v>2910</v>
      </c>
      <c r="D135" s="328"/>
      <c r="E135" s="328"/>
      <c r="F135" s="351" t="s">
        <v>2891</v>
      </c>
      <c r="G135" s="328"/>
      <c r="H135" s="328" t="s">
        <v>2925</v>
      </c>
      <c r="I135" s="328" t="s">
        <v>2887</v>
      </c>
      <c r="J135" s="328">
        <v>50</v>
      </c>
      <c r="K135" s="376"/>
    </row>
    <row r="136" s="1" customFormat="1" ht="15" customHeight="1">
      <c r="B136" s="373"/>
      <c r="C136" s="328" t="s">
        <v>2912</v>
      </c>
      <c r="D136" s="328"/>
      <c r="E136" s="328"/>
      <c r="F136" s="351" t="s">
        <v>2891</v>
      </c>
      <c r="G136" s="328"/>
      <c r="H136" s="328" t="s">
        <v>2925</v>
      </c>
      <c r="I136" s="328" t="s">
        <v>2887</v>
      </c>
      <c r="J136" s="328">
        <v>50</v>
      </c>
      <c r="K136" s="376"/>
    </row>
    <row r="137" s="1" customFormat="1" ht="15" customHeight="1">
      <c r="B137" s="373"/>
      <c r="C137" s="328" t="s">
        <v>2913</v>
      </c>
      <c r="D137" s="328"/>
      <c r="E137" s="328"/>
      <c r="F137" s="351" t="s">
        <v>2891</v>
      </c>
      <c r="G137" s="328"/>
      <c r="H137" s="328" t="s">
        <v>2938</v>
      </c>
      <c r="I137" s="328" t="s">
        <v>2887</v>
      </c>
      <c r="J137" s="328">
        <v>255</v>
      </c>
      <c r="K137" s="376"/>
    </row>
    <row r="138" s="1" customFormat="1" ht="15" customHeight="1">
      <c r="B138" s="373"/>
      <c r="C138" s="328" t="s">
        <v>2915</v>
      </c>
      <c r="D138" s="328"/>
      <c r="E138" s="328"/>
      <c r="F138" s="351" t="s">
        <v>2885</v>
      </c>
      <c r="G138" s="328"/>
      <c r="H138" s="328" t="s">
        <v>2939</v>
      </c>
      <c r="I138" s="328" t="s">
        <v>2917</v>
      </c>
      <c r="J138" s="328"/>
      <c r="K138" s="376"/>
    </row>
    <row r="139" s="1" customFormat="1" ht="15" customHeight="1">
      <c r="B139" s="373"/>
      <c r="C139" s="328" t="s">
        <v>2918</v>
      </c>
      <c r="D139" s="328"/>
      <c r="E139" s="328"/>
      <c r="F139" s="351" t="s">
        <v>2885</v>
      </c>
      <c r="G139" s="328"/>
      <c r="H139" s="328" t="s">
        <v>2940</v>
      </c>
      <c r="I139" s="328" t="s">
        <v>2920</v>
      </c>
      <c r="J139" s="328"/>
      <c r="K139" s="376"/>
    </row>
    <row r="140" s="1" customFormat="1" ht="15" customHeight="1">
      <c r="B140" s="373"/>
      <c r="C140" s="328" t="s">
        <v>2921</v>
      </c>
      <c r="D140" s="328"/>
      <c r="E140" s="328"/>
      <c r="F140" s="351" t="s">
        <v>2885</v>
      </c>
      <c r="G140" s="328"/>
      <c r="H140" s="328" t="s">
        <v>2921</v>
      </c>
      <c r="I140" s="328" t="s">
        <v>2920</v>
      </c>
      <c r="J140" s="328"/>
      <c r="K140" s="376"/>
    </row>
    <row r="141" s="1" customFormat="1" ht="15" customHeight="1">
      <c r="B141" s="373"/>
      <c r="C141" s="328" t="s">
        <v>35</v>
      </c>
      <c r="D141" s="328"/>
      <c r="E141" s="328"/>
      <c r="F141" s="351" t="s">
        <v>2885</v>
      </c>
      <c r="G141" s="328"/>
      <c r="H141" s="328" t="s">
        <v>2941</v>
      </c>
      <c r="I141" s="328" t="s">
        <v>2920</v>
      </c>
      <c r="J141" s="328"/>
      <c r="K141" s="376"/>
    </row>
    <row r="142" s="1" customFormat="1" ht="15" customHeight="1">
      <c r="B142" s="373"/>
      <c r="C142" s="328" t="s">
        <v>2942</v>
      </c>
      <c r="D142" s="328"/>
      <c r="E142" s="328"/>
      <c r="F142" s="351" t="s">
        <v>2885</v>
      </c>
      <c r="G142" s="328"/>
      <c r="H142" s="328" t="s">
        <v>2943</v>
      </c>
      <c r="I142" s="328" t="s">
        <v>2920</v>
      </c>
      <c r="J142" s="328"/>
      <c r="K142" s="376"/>
    </row>
    <row r="143" s="1" customFormat="1" ht="15" customHeight="1">
      <c r="B143" s="377"/>
      <c r="C143" s="378"/>
      <c r="D143" s="378"/>
      <c r="E143" s="378"/>
      <c r="F143" s="378"/>
      <c r="G143" s="378"/>
      <c r="H143" s="378"/>
      <c r="I143" s="378"/>
      <c r="J143" s="378"/>
      <c r="K143" s="379"/>
    </row>
    <row r="144" s="1" customFormat="1" ht="18.75" customHeight="1">
      <c r="B144" s="364"/>
      <c r="C144" s="364"/>
      <c r="D144" s="364"/>
      <c r="E144" s="364"/>
      <c r="F144" s="365"/>
      <c r="G144" s="364"/>
      <c r="H144" s="364"/>
      <c r="I144" s="364"/>
      <c r="J144" s="364"/>
      <c r="K144" s="364"/>
    </row>
    <row r="145" s="1" customFormat="1" ht="18.75" customHeight="1">
      <c r="B145" s="336"/>
      <c r="C145" s="336"/>
      <c r="D145" s="336"/>
      <c r="E145" s="336"/>
      <c r="F145" s="336"/>
      <c r="G145" s="336"/>
      <c r="H145" s="336"/>
      <c r="I145" s="336"/>
      <c r="J145" s="336"/>
      <c r="K145" s="336"/>
    </row>
    <row r="146" s="1" customFormat="1" ht="7.5" customHeight="1">
      <c r="B146" s="337"/>
      <c r="C146" s="338"/>
      <c r="D146" s="338"/>
      <c r="E146" s="338"/>
      <c r="F146" s="338"/>
      <c r="G146" s="338"/>
      <c r="H146" s="338"/>
      <c r="I146" s="338"/>
      <c r="J146" s="338"/>
      <c r="K146" s="339"/>
    </row>
    <row r="147" s="1" customFormat="1" ht="45" customHeight="1">
      <c r="B147" s="340"/>
      <c r="C147" s="341" t="s">
        <v>2944</v>
      </c>
      <c r="D147" s="341"/>
      <c r="E147" s="341"/>
      <c r="F147" s="341"/>
      <c r="G147" s="341"/>
      <c r="H147" s="341"/>
      <c r="I147" s="341"/>
      <c r="J147" s="341"/>
      <c r="K147" s="342"/>
    </row>
    <row r="148" s="1" customFormat="1" ht="17.25" customHeight="1">
      <c r="B148" s="340"/>
      <c r="C148" s="343" t="s">
        <v>2879</v>
      </c>
      <c r="D148" s="343"/>
      <c r="E148" s="343"/>
      <c r="F148" s="343" t="s">
        <v>2880</v>
      </c>
      <c r="G148" s="344"/>
      <c r="H148" s="343" t="s">
        <v>51</v>
      </c>
      <c r="I148" s="343" t="s">
        <v>54</v>
      </c>
      <c r="J148" s="343" t="s">
        <v>2881</v>
      </c>
      <c r="K148" s="342"/>
    </row>
    <row r="149" s="1" customFormat="1" ht="17.25" customHeight="1">
      <c r="B149" s="340"/>
      <c r="C149" s="345" t="s">
        <v>2882</v>
      </c>
      <c r="D149" s="345"/>
      <c r="E149" s="345"/>
      <c r="F149" s="346" t="s">
        <v>2883</v>
      </c>
      <c r="G149" s="347"/>
      <c r="H149" s="345"/>
      <c r="I149" s="345"/>
      <c r="J149" s="345" t="s">
        <v>2884</v>
      </c>
      <c r="K149" s="342"/>
    </row>
    <row r="150" s="1" customFormat="1" ht="5.25" customHeight="1">
      <c r="B150" s="353"/>
      <c r="C150" s="348"/>
      <c r="D150" s="348"/>
      <c r="E150" s="348"/>
      <c r="F150" s="348"/>
      <c r="G150" s="349"/>
      <c r="H150" s="348"/>
      <c r="I150" s="348"/>
      <c r="J150" s="348"/>
      <c r="K150" s="376"/>
    </row>
    <row r="151" s="1" customFormat="1" ht="15" customHeight="1">
      <c r="B151" s="353"/>
      <c r="C151" s="380" t="s">
        <v>2888</v>
      </c>
      <c r="D151" s="328"/>
      <c r="E151" s="328"/>
      <c r="F151" s="381" t="s">
        <v>2885</v>
      </c>
      <c r="G151" s="328"/>
      <c r="H151" s="380" t="s">
        <v>2925</v>
      </c>
      <c r="I151" s="380" t="s">
        <v>2887</v>
      </c>
      <c r="J151" s="380">
        <v>120</v>
      </c>
      <c r="K151" s="376"/>
    </row>
    <row r="152" s="1" customFormat="1" ht="15" customHeight="1">
      <c r="B152" s="353"/>
      <c r="C152" s="380" t="s">
        <v>2934</v>
      </c>
      <c r="D152" s="328"/>
      <c r="E152" s="328"/>
      <c r="F152" s="381" t="s">
        <v>2885</v>
      </c>
      <c r="G152" s="328"/>
      <c r="H152" s="380" t="s">
        <v>2945</v>
      </c>
      <c r="I152" s="380" t="s">
        <v>2887</v>
      </c>
      <c r="J152" s="380" t="s">
        <v>2936</v>
      </c>
      <c r="K152" s="376"/>
    </row>
    <row r="153" s="1" customFormat="1" ht="15" customHeight="1">
      <c r="B153" s="353"/>
      <c r="C153" s="380" t="s">
        <v>82</v>
      </c>
      <c r="D153" s="328"/>
      <c r="E153" s="328"/>
      <c r="F153" s="381" t="s">
        <v>2885</v>
      </c>
      <c r="G153" s="328"/>
      <c r="H153" s="380" t="s">
        <v>2946</v>
      </c>
      <c r="I153" s="380" t="s">
        <v>2887</v>
      </c>
      <c r="J153" s="380" t="s">
        <v>2936</v>
      </c>
      <c r="K153" s="376"/>
    </row>
    <row r="154" s="1" customFormat="1" ht="15" customHeight="1">
      <c r="B154" s="353"/>
      <c r="C154" s="380" t="s">
        <v>2890</v>
      </c>
      <c r="D154" s="328"/>
      <c r="E154" s="328"/>
      <c r="F154" s="381" t="s">
        <v>2891</v>
      </c>
      <c r="G154" s="328"/>
      <c r="H154" s="380" t="s">
        <v>2925</v>
      </c>
      <c r="I154" s="380" t="s">
        <v>2887</v>
      </c>
      <c r="J154" s="380">
        <v>50</v>
      </c>
      <c r="K154" s="376"/>
    </row>
    <row r="155" s="1" customFormat="1" ht="15" customHeight="1">
      <c r="B155" s="353"/>
      <c r="C155" s="380" t="s">
        <v>2893</v>
      </c>
      <c r="D155" s="328"/>
      <c r="E155" s="328"/>
      <c r="F155" s="381" t="s">
        <v>2885</v>
      </c>
      <c r="G155" s="328"/>
      <c r="H155" s="380" t="s">
        <v>2925</v>
      </c>
      <c r="I155" s="380" t="s">
        <v>2895</v>
      </c>
      <c r="J155" s="380"/>
      <c r="K155" s="376"/>
    </row>
    <row r="156" s="1" customFormat="1" ht="15" customHeight="1">
      <c r="B156" s="353"/>
      <c r="C156" s="380" t="s">
        <v>2904</v>
      </c>
      <c r="D156" s="328"/>
      <c r="E156" s="328"/>
      <c r="F156" s="381" t="s">
        <v>2891</v>
      </c>
      <c r="G156" s="328"/>
      <c r="H156" s="380" t="s">
        <v>2925</v>
      </c>
      <c r="I156" s="380" t="s">
        <v>2887</v>
      </c>
      <c r="J156" s="380">
        <v>50</v>
      </c>
      <c r="K156" s="376"/>
    </row>
    <row r="157" s="1" customFormat="1" ht="15" customHeight="1">
      <c r="B157" s="353"/>
      <c r="C157" s="380" t="s">
        <v>2912</v>
      </c>
      <c r="D157" s="328"/>
      <c r="E157" s="328"/>
      <c r="F157" s="381" t="s">
        <v>2891</v>
      </c>
      <c r="G157" s="328"/>
      <c r="H157" s="380" t="s">
        <v>2925</v>
      </c>
      <c r="I157" s="380" t="s">
        <v>2887</v>
      </c>
      <c r="J157" s="380">
        <v>50</v>
      </c>
      <c r="K157" s="376"/>
    </row>
    <row r="158" s="1" customFormat="1" ht="15" customHeight="1">
      <c r="B158" s="353"/>
      <c r="C158" s="380" t="s">
        <v>2910</v>
      </c>
      <c r="D158" s="328"/>
      <c r="E158" s="328"/>
      <c r="F158" s="381" t="s">
        <v>2891</v>
      </c>
      <c r="G158" s="328"/>
      <c r="H158" s="380" t="s">
        <v>2925</v>
      </c>
      <c r="I158" s="380" t="s">
        <v>2887</v>
      </c>
      <c r="J158" s="380">
        <v>50</v>
      </c>
      <c r="K158" s="376"/>
    </row>
    <row r="159" s="1" customFormat="1" ht="15" customHeight="1">
      <c r="B159" s="353"/>
      <c r="C159" s="380" t="s">
        <v>155</v>
      </c>
      <c r="D159" s="328"/>
      <c r="E159" s="328"/>
      <c r="F159" s="381" t="s">
        <v>2885</v>
      </c>
      <c r="G159" s="328"/>
      <c r="H159" s="380" t="s">
        <v>2947</v>
      </c>
      <c r="I159" s="380" t="s">
        <v>2887</v>
      </c>
      <c r="J159" s="380" t="s">
        <v>2948</v>
      </c>
      <c r="K159" s="376"/>
    </row>
    <row r="160" s="1" customFormat="1" ht="15" customHeight="1">
      <c r="B160" s="353"/>
      <c r="C160" s="380" t="s">
        <v>2949</v>
      </c>
      <c r="D160" s="328"/>
      <c r="E160" s="328"/>
      <c r="F160" s="381" t="s">
        <v>2885</v>
      </c>
      <c r="G160" s="328"/>
      <c r="H160" s="380" t="s">
        <v>2950</v>
      </c>
      <c r="I160" s="380" t="s">
        <v>2920</v>
      </c>
      <c r="J160" s="380"/>
      <c r="K160" s="376"/>
    </row>
    <row r="161" s="1" customFormat="1" ht="15" customHeight="1">
      <c r="B161" s="382"/>
      <c r="C161" s="362"/>
      <c r="D161" s="362"/>
      <c r="E161" s="362"/>
      <c r="F161" s="362"/>
      <c r="G161" s="362"/>
      <c r="H161" s="362"/>
      <c r="I161" s="362"/>
      <c r="J161" s="362"/>
      <c r="K161" s="383"/>
    </row>
    <row r="162" s="1" customFormat="1" ht="18.75" customHeight="1">
      <c r="B162" s="364"/>
      <c r="C162" s="374"/>
      <c r="D162" s="374"/>
      <c r="E162" s="374"/>
      <c r="F162" s="384"/>
      <c r="G162" s="374"/>
      <c r="H162" s="374"/>
      <c r="I162" s="374"/>
      <c r="J162" s="374"/>
      <c r="K162" s="364"/>
    </row>
    <row r="163" s="1" customFormat="1" ht="18.75" customHeight="1">
      <c r="B163" s="336"/>
      <c r="C163" s="336"/>
      <c r="D163" s="336"/>
      <c r="E163" s="336"/>
      <c r="F163" s="336"/>
      <c r="G163" s="336"/>
      <c r="H163" s="336"/>
      <c r="I163" s="336"/>
      <c r="J163" s="336"/>
      <c r="K163" s="336"/>
    </row>
    <row r="164" s="1" customFormat="1" ht="7.5" customHeight="1">
      <c r="B164" s="315"/>
      <c r="C164" s="316"/>
      <c r="D164" s="316"/>
      <c r="E164" s="316"/>
      <c r="F164" s="316"/>
      <c r="G164" s="316"/>
      <c r="H164" s="316"/>
      <c r="I164" s="316"/>
      <c r="J164" s="316"/>
      <c r="K164" s="317"/>
    </row>
    <row r="165" s="1" customFormat="1" ht="45" customHeight="1">
      <c r="B165" s="318"/>
      <c r="C165" s="319" t="s">
        <v>2951</v>
      </c>
      <c r="D165" s="319"/>
      <c r="E165" s="319"/>
      <c r="F165" s="319"/>
      <c r="G165" s="319"/>
      <c r="H165" s="319"/>
      <c r="I165" s="319"/>
      <c r="J165" s="319"/>
      <c r="K165" s="320"/>
    </row>
    <row r="166" s="1" customFormat="1" ht="17.25" customHeight="1">
      <c r="B166" s="318"/>
      <c r="C166" s="343" t="s">
        <v>2879</v>
      </c>
      <c r="D166" s="343"/>
      <c r="E166" s="343"/>
      <c r="F166" s="343" t="s">
        <v>2880</v>
      </c>
      <c r="G166" s="385"/>
      <c r="H166" s="386" t="s">
        <v>51</v>
      </c>
      <c r="I166" s="386" t="s">
        <v>54</v>
      </c>
      <c r="J166" s="343" t="s">
        <v>2881</v>
      </c>
      <c r="K166" s="320"/>
    </row>
    <row r="167" s="1" customFormat="1" ht="17.25" customHeight="1">
      <c r="B167" s="321"/>
      <c r="C167" s="345" t="s">
        <v>2882</v>
      </c>
      <c r="D167" s="345"/>
      <c r="E167" s="345"/>
      <c r="F167" s="346" t="s">
        <v>2883</v>
      </c>
      <c r="G167" s="387"/>
      <c r="H167" s="388"/>
      <c r="I167" s="388"/>
      <c r="J167" s="345" t="s">
        <v>2884</v>
      </c>
      <c r="K167" s="323"/>
    </row>
    <row r="168" s="1" customFormat="1" ht="5.25" customHeight="1">
      <c r="B168" s="353"/>
      <c r="C168" s="348"/>
      <c r="D168" s="348"/>
      <c r="E168" s="348"/>
      <c r="F168" s="348"/>
      <c r="G168" s="349"/>
      <c r="H168" s="348"/>
      <c r="I168" s="348"/>
      <c r="J168" s="348"/>
      <c r="K168" s="376"/>
    </row>
    <row r="169" s="1" customFormat="1" ht="15" customHeight="1">
      <c r="B169" s="353"/>
      <c r="C169" s="328" t="s">
        <v>2888</v>
      </c>
      <c r="D169" s="328"/>
      <c r="E169" s="328"/>
      <c r="F169" s="351" t="s">
        <v>2885</v>
      </c>
      <c r="G169" s="328"/>
      <c r="H169" s="328" t="s">
        <v>2925</v>
      </c>
      <c r="I169" s="328" t="s">
        <v>2887</v>
      </c>
      <c r="J169" s="328">
        <v>120</v>
      </c>
      <c r="K169" s="376"/>
    </row>
    <row r="170" s="1" customFormat="1" ht="15" customHeight="1">
      <c r="B170" s="353"/>
      <c r="C170" s="328" t="s">
        <v>2934</v>
      </c>
      <c r="D170" s="328"/>
      <c r="E170" s="328"/>
      <c r="F170" s="351" t="s">
        <v>2885</v>
      </c>
      <c r="G170" s="328"/>
      <c r="H170" s="328" t="s">
        <v>2935</v>
      </c>
      <c r="I170" s="328" t="s">
        <v>2887</v>
      </c>
      <c r="J170" s="328" t="s">
        <v>2936</v>
      </c>
      <c r="K170" s="376"/>
    </row>
    <row r="171" s="1" customFormat="1" ht="15" customHeight="1">
      <c r="B171" s="353"/>
      <c r="C171" s="328" t="s">
        <v>82</v>
      </c>
      <c r="D171" s="328"/>
      <c r="E171" s="328"/>
      <c r="F171" s="351" t="s">
        <v>2885</v>
      </c>
      <c r="G171" s="328"/>
      <c r="H171" s="328" t="s">
        <v>2952</v>
      </c>
      <c r="I171" s="328" t="s">
        <v>2887</v>
      </c>
      <c r="J171" s="328" t="s">
        <v>2936</v>
      </c>
      <c r="K171" s="376"/>
    </row>
    <row r="172" s="1" customFormat="1" ht="15" customHeight="1">
      <c r="B172" s="353"/>
      <c r="C172" s="328" t="s">
        <v>2890</v>
      </c>
      <c r="D172" s="328"/>
      <c r="E172" s="328"/>
      <c r="F172" s="351" t="s">
        <v>2891</v>
      </c>
      <c r="G172" s="328"/>
      <c r="H172" s="328" t="s">
        <v>2952</v>
      </c>
      <c r="I172" s="328" t="s">
        <v>2887</v>
      </c>
      <c r="J172" s="328">
        <v>50</v>
      </c>
      <c r="K172" s="376"/>
    </row>
    <row r="173" s="1" customFormat="1" ht="15" customHeight="1">
      <c r="B173" s="353"/>
      <c r="C173" s="328" t="s">
        <v>2893</v>
      </c>
      <c r="D173" s="328"/>
      <c r="E173" s="328"/>
      <c r="F173" s="351" t="s">
        <v>2885</v>
      </c>
      <c r="G173" s="328"/>
      <c r="H173" s="328" t="s">
        <v>2952</v>
      </c>
      <c r="I173" s="328" t="s">
        <v>2895</v>
      </c>
      <c r="J173" s="328"/>
      <c r="K173" s="376"/>
    </row>
    <row r="174" s="1" customFormat="1" ht="15" customHeight="1">
      <c r="B174" s="353"/>
      <c r="C174" s="328" t="s">
        <v>2904</v>
      </c>
      <c r="D174" s="328"/>
      <c r="E174" s="328"/>
      <c r="F174" s="351" t="s">
        <v>2891</v>
      </c>
      <c r="G174" s="328"/>
      <c r="H174" s="328" t="s">
        <v>2952</v>
      </c>
      <c r="I174" s="328" t="s">
        <v>2887</v>
      </c>
      <c r="J174" s="328">
        <v>50</v>
      </c>
      <c r="K174" s="376"/>
    </row>
    <row r="175" s="1" customFormat="1" ht="15" customHeight="1">
      <c r="B175" s="353"/>
      <c r="C175" s="328" t="s">
        <v>2912</v>
      </c>
      <c r="D175" s="328"/>
      <c r="E175" s="328"/>
      <c r="F175" s="351" t="s">
        <v>2891</v>
      </c>
      <c r="G175" s="328"/>
      <c r="H175" s="328" t="s">
        <v>2952</v>
      </c>
      <c r="I175" s="328" t="s">
        <v>2887</v>
      </c>
      <c r="J175" s="328">
        <v>50</v>
      </c>
      <c r="K175" s="376"/>
    </row>
    <row r="176" s="1" customFormat="1" ht="15" customHeight="1">
      <c r="B176" s="353"/>
      <c r="C176" s="328" t="s">
        <v>2910</v>
      </c>
      <c r="D176" s="328"/>
      <c r="E176" s="328"/>
      <c r="F176" s="351" t="s">
        <v>2891</v>
      </c>
      <c r="G176" s="328"/>
      <c r="H176" s="328" t="s">
        <v>2952</v>
      </c>
      <c r="I176" s="328" t="s">
        <v>2887</v>
      </c>
      <c r="J176" s="328">
        <v>50</v>
      </c>
      <c r="K176" s="376"/>
    </row>
    <row r="177" s="1" customFormat="1" ht="15" customHeight="1">
      <c r="B177" s="353"/>
      <c r="C177" s="328" t="s">
        <v>165</v>
      </c>
      <c r="D177" s="328"/>
      <c r="E177" s="328"/>
      <c r="F177" s="351" t="s">
        <v>2885</v>
      </c>
      <c r="G177" s="328"/>
      <c r="H177" s="328" t="s">
        <v>2953</v>
      </c>
      <c r="I177" s="328" t="s">
        <v>2954</v>
      </c>
      <c r="J177" s="328"/>
      <c r="K177" s="376"/>
    </row>
    <row r="178" s="1" customFormat="1" ht="15" customHeight="1">
      <c r="B178" s="353"/>
      <c r="C178" s="328" t="s">
        <v>54</v>
      </c>
      <c r="D178" s="328"/>
      <c r="E178" s="328"/>
      <c r="F178" s="351" t="s">
        <v>2885</v>
      </c>
      <c r="G178" s="328"/>
      <c r="H178" s="328" t="s">
        <v>2955</v>
      </c>
      <c r="I178" s="328" t="s">
        <v>2956</v>
      </c>
      <c r="J178" s="328">
        <v>1</v>
      </c>
      <c r="K178" s="376"/>
    </row>
    <row r="179" s="1" customFormat="1" ht="15" customHeight="1">
      <c r="B179" s="353"/>
      <c r="C179" s="328" t="s">
        <v>50</v>
      </c>
      <c r="D179" s="328"/>
      <c r="E179" s="328"/>
      <c r="F179" s="351" t="s">
        <v>2885</v>
      </c>
      <c r="G179" s="328"/>
      <c r="H179" s="328" t="s">
        <v>2957</v>
      </c>
      <c r="I179" s="328" t="s">
        <v>2887</v>
      </c>
      <c r="J179" s="328">
        <v>20</v>
      </c>
      <c r="K179" s="376"/>
    </row>
    <row r="180" s="1" customFormat="1" ht="15" customHeight="1">
      <c r="B180" s="353"/>
      <c r="C180" s="328" t="s">
        <v>51</v>
      </c>
      <c r="D180" s="328"/>
      <c r="E180" s="328"/>
      <c r="F180" s="351" t="s">
        <v>2885</v>
      </c>
      <c r="G180" s="328"/>
      <c r="H180" s="328" t="s">
        <v>2958</v>
      </c>
      <c r="I180" s="328" t="s">
        <v>2887</v>
      </c>
      <c r="J180" s="328">
        <v>255</v>
      </c>
      <c r="K180" s="376"/>
    </row>
    <row r="181" s="1" customFormat="1" ht="15" customHeight="1">
      <c r="B181" s="353"/>
      <c r="C181" s="328" t="s">
        <v>166</v>
      </c>
      <c r="D181" s="328"/>
      <c r="E181" s="328"/>
      <c r="F181" s="351" t="s">
        <v>2885</v>
      </c>
      <c r="G181" s="328"/>
      <c r="H181" s="328" t="s">
        <v>2849</v>
      </c>
      <c r="I181" s="328" t="s">
        <v>2887</v>
      </c>
      <c r="J181" s="328">
        <v>10</v>
      </c>
      <c r="K181" s="376"/>
    </row>
    <row r="182" s="1" customFormat="1" ht="15" customHeight="1">
      <c r="B182" s="353"/>
      <c r="C182" s="328" t="s">
        <v>167</v>
      </c>
      <c r="D182" s="328"/>
      <c r="E182" s="328"/>
      <c r="F182" s="351" t="s">
        <v>2885</v>
      </c>
      <c r="G182" s="328"/>
      <c r="H182" s="328" t="s">
        <v>2959</v>
      </c>
      <c r="I182" s="328" t="s">
        <v>2920</v>
      </c>
      <c r="J182" s="328"/>
      <c r="K182" s="376"/>
    </row>
    <row r="183" s="1" customFormat="1" ht="15" customHeight="1">
      <c r="B183" s="353"/>
      <c r="C183" s="328" t="s">
        <v>2960</v>
      </c>
      <c r="D183" s="328"/>
      <c r="E183" s="328"/>
      <c r="F183" s="351" t="s">
        <v>2885</v>
      </c>
      <c r="G183" s="328"/>
      <c r="H183" s="328" t="s">
        <v>2961</v>
      </c>
      <c r="I183" s="328" t="s">
        <v>2920</v>
      </c>
      <c r="J183" s="328"/>
      <c r="K183" s="376"/>
    </row>
    <row r="184" s="1" customFormat="1" ht="15" customHeight="1">
      <c r="B184" s="353"/>
      <c r="C184" s="328" t="s">
        <v>2949</v>
      </c>
      <c r="D184" s="328"/>
      <c r="E184" s="328"/>
      <c r="F184" s="351" t="s">
        <v>2885</v>
      </c>
      <c r="G184" s="328"/>
      <c r="H184" s="328" t="s">
        <v>2962</v>
      </c>
      <c r="I184" s="328" t="s">
        <v>2920</v>
      </c>
      <c r="J184" s="328"/>
      <c r="K184" s="376"/>
    </row>
    <row r="185" s="1" customFormat="1" ht="15" customHeight="1">
      <c r="B185" s="353"/>
      <c r="C185" s="328" t="s">
        <v>169</v>
      </c>
      <c r="D185" s="328"/>
      <c r="E185" s="328"/>
      <c r="F185" s="351" t="s">
        <v>2891</v>
      </c>
      <c r="G185" s="328"/>
      <c r="H185" s="328" t="s">
        <v>2963</v>
      </c>
      <c r="I185" s="328" t="s">
        <v>2887</v>
      </c>
      <c r="J185" s="328">
        <v>50</v>
      </c>
      <c r="K185" s="376"/>
    </row>
    <row r="186" s="1" customFormat="1" ht="15" customHeight="1">
      <c r="B186" s="353"/>
      <c r="C186" s="328" t="s">
        <v>2964</v>
      </c>
      <c r="D186" s="328"/>
      <c r="E186" s="328"/>
      <c r="F186" s="351" t="s">
        <v>2891</v>
      </c>
      <c r="G186" s="328"/>
      <c r="H186" s="328" t="s">
        <v>2965</v>
      </c>
      <c r="I186" s="328" t="s">
        <v>2966</v>
      </c>
      <c r="J186" s="328"/>
      <c r="K186" s="376"/>
    </row>
    <row r="187" s="1" customFormat="1" ht="15" customHeight="1">
      <c r="B187" s="353"/>
      <c r="C187" s="328" t="s">
        <v>2967</v>
      </c>
      <c r="D187" s="328"/>
      <c r="E187" s="328"/>
      <c r="F187" s="351" t="s">
        <v>2891</v>
      </c>
      <c r="G187" s="328"/>
      <c r="H187" s="328" t="s">
        <v>2968</v>
      </c>
      <c r="I187" s="328" t="s">
        <v>2966</v>
      </c>
      <c r="J187" s="328"/>
      <c r="K187" s="376"/>
    </row>
    <row r="188" s="1" customFormat="1" ht="15" customHeight="1">
      <c r="B188" s="353"/>
      <c r="C188" s="328" t="s">
        <v>2969</v>
      </c>
      <c r="D188" s="328"/>
      <c r="E188" s="328"/>
      <c r="F188" s="351" t="s">
        <v>2891</v>
      </c>
      <c r="G188" s="328"/>
      <c r="H188" s="328" t="s">
        <v>2970</v>
      </c>
      <c r="I188" s="328" t="s">
        <v>2966</v>
      </c>
      <c r="J188" s="328"/>
      <c r="K188" s="376"/>
    </row>
    <row r="189" s="1" customFormat="1" ht="15" customHeight="1">
      <c r="B189" s="353"/>
      <c r="C189" s="389" t="s">
        <v>2971</v>
      </c>
      <c r="D189" s="328"/>
      <c r="E189" s="328"/>
      <c r="F189" s="351" t="s">
        <v>2891</v>
      </c>
      <c r="G189" s="328"/>
      <c r="H189" s="328" t="s">
        <v>2972</v>
      </c>
      <c r="I189" s="328" t="s">
        <v>2973</v>
      </c>
      <c r="J189" s="390" t="s">
        <v>2974</v>
      </c>
      <c r="K189" s="376"/>
    </row>
    <row r="190" s="1" customFormat="1" ht="15" customHeight="1">
      <c r="B190" s="353"/>
      <c r="C190" s="389" t="s">
        <v>39</v>
      </c>
      <c r="D190" s="328"/>
      <c r="E190" s="328"/>
      <c r="F190" s="351" t="s">
        <v>2885</v>
      </c>
      <c r="G190" s="328"/>
      <c r="H190" s="325" t="s">
        <v>2975</v>
      </c>
      <c r="I190" s="328" t="s">
        <v>2976</v>
      </c>
      <c r="J190" s="328"/>
      <c r="K190" s="376"/>
    </row>
    <row r="191" s="1" customFormat="1" ht="15" customHeight="1">
      <c r="B191" s="353"/>
      <c r="C191" s="389" t="s">
        <v>2977</v>
      </c>
      <c r="D191" s="328"/>
      <c r="E191" s="328"/>
      <c r="F191" s="351" t="s">
        <v>2885</v>
      </c>
      <c r="G191" s="328"/>
      <c r="H191" s="328" t="s">
        <v>2978</v>
      </c>
      <c r="I191" s="328" t="s">
        <v>2920</v>
      </c>
      <c r="J191" s="328"/>
      <c r="K191" s="376"/>
    </row>
    <row r="192" s="1" customFormat="1" ht="15" customHeight="1">
      <c r="B192" s="353"/>
      <c r="C192" s="389" t="s">
        <v>2979</v>
      </c>
      <c r="D192" s="328"/>
      <c r="E192" s="328"/>
      <c r="F192" s="351" t="s">
        <v>2885</v>
      </c>
      <c r="G192" s="328"/>
      <c r="H192" s="328" t="s">
        <v>2980</v>
      </c>
      <c r="I192" s="328" t="s">
        <v>2920</v>
      </c>
      <c r="J192" s="328"/>
      <c r="K192" s="376"/>
    </row>
    <row r="193" s="1" customFormat="1" ht="15" customHeight="1">
      <c r="B193" s="353"/>
      <c r="C193" s="389" t="s">
        <v>2981</v>
      </c>
      <c r="D193" s="328"/>
      <c r="E193" s="328"/>
      <c r="F193" s="351" t="s">
        <v>2891</v>
      </c>
      <c r="G193" s="328"/>
      <c r="H193" s="328" t="s">
        <v>2982</v>
      </c>
      <c r="I193" s="328" t="s">
        <v>2920</v>
      </c>
      <c r="J193" s="328"/>
      <c r="K193" s="376"/>
    </row>
    <row r="194" s="1" customFormat="1" ht="15" customHeight="1">
      <c r="B194" s="382"/>
      <c r="C194" s="391"/>
      <c r="D194" s="362"/>
      <c r="E194" s="362"/>
      <c r="F194" s="362"/>
      <c r="G194" s="362"/>
      <c r="H194" s="362"/>
      <c r="I194" s="362"/>
      <c r="J194" s="362"/>
      <c r="K194" s="383"/>
    </row>
    <row r="195" s="1" customFormat="1" ht="18.75" customHeight="1">
      <c r="B195" s="364"/>
      <c r="C195" s="374"/>
      <c r="D195" s="374"/>
      <c r="E195" s="374"/>
      <c r="F195" s="384"/>
      <c r="G195" s="374"/>
      <c r="H195" s="374"/>
      <c r="I195" s="374"/>
      <c r="J195" s="374"/>
      <c r="K195" s="364"/>
    </row>
    <row r="196" s="1" customFormat="1" ht="18.75" customHeight="1">
      <c r="B196" s="364"/>
      <c r="C196" s="374"/>
      <c r="D196" s="374"/>
      <c r="E196" s="374"/>
      <c r="F196" s="384"/>
      <c r="G196" s="374"/>
      <c r="H196" s="374"/>
      <c r="I196" s="374"/>
      <c r="J196" s="374"/>
      <c r="K196" s="364"/>
    </row>
    <row r="197" s="1" customFormat="1" ht="18.75" customHeight="1">
      <c r="B197" s="336"/>
      <c r="C197" s="336"/>
      <c r="D197" s="336"/>
      <c r="E197" s="336"/>
      <c r="F197" s="336"/>
      <c r="G197" s="336"/>
      <c r="H197" s="336"/>
      <c r="I197" s="336"/>
      <c r="J197" s="336"/>
      <c r="K197" s="336"/>
    </row>
    <row r="198" s="1" customFormat="1" ht="13.5">
      <c r="B198" s="315"/>
      <c r="C198" s="316"/>
      <c r="D198" s="316"/>
      <c r="E198" s="316"/>
      <c r="F198" s="316"/>
      <c r="G198" s="316"/>
      <c r="H198" s="316"/>
      <c r="I198" s="316"/>
      <c r="J198" s="316"/>
      <c r="K198" s="317"/>
    </row>
    <row r="199" s="1" customFormat="1" ht="21">
      <c r="B199" s="318"/>
      <c r="C199" s="319" t="s">
        <v>2983</v>
      </c>
      <c r="D199" s="319"/>
      <c r="E199" s="319"/>
      <c r="F199" s="319"/>
      <c r="G199" s="319"/>
      <c r="H199" s="319"/>
      <c r="I199" s="319"/>
      <c r="J199" s="319"/>
      <c r="K199" s="320"/>
    </row>
    <row r="200" s="1" customFormat="1" ht="25.5" customHeight="1">
      <c r="B200" s="318"/>
      <c r="C200" s="392" t="s">
        <v>2984</v>
      </c>
      <c r="D200" s="392"/>
      <c r="E200" s="392"/>
      <c r="F200" s="392" t="s">
        <v>2985</v>
      </c>
      <c r="G200" s="393"/>
      <c r="H200" s="392" t="s">
        <v>2986</v>
      </c>
      <c r="I200" s="392"/>
      <c r="J200" s="392"/>
      <c r="K200" s="320"/>
    </row>
    <row r="201" s="1" customFormat="1" ht="5.25" customHeight="1">
      <c r="B201" s="353"/>
      <c r="C201" s="348"/>
      <c r="D201" s="348"/>
      <c r="E201" s="348"/>
      <c r="F201" s="348"/>
      <c r="G201" s="374"/>
      <c r="H201" s="348"/>
      <c r="I201" s="348"/>
      <c r="J201" s="348"/>
      <c r="K201" s="376"/>
    </row>
    <row r="202" s="1" customFormat="1" ht="15" customHeight="1">
      <c r="B202" s="353"/>
      <c r="C202" s="328" t="s">
        <v>2976</v>
      </c>
      <c r="D202" s="328"/>
      <c r="E202" s="328"/>
      <c r="F202" s="351" t="s">
        <v>40</v>
      </c>
      <c r="G202" s="328"/>
      <c r="H202" s="328" t="s">
        <v>2987</v>
      </c>
      <c r="I202" s="328"/>
      <c r="J202" s="328"/>
      <c r="K202" s="376"/>
    </row>
    <row r="203" s="1" customFormat="1" ht="15" customHeight="1">
      <c r="B203" s="353"/>
      <c r="C203" s="328"/>
      <c r="D203" s="328"/>
      <c r="E203" s="328"/>
      <c r="F203" s="351" t="s">
        <v>41</v>
      </c>
      <c r="G203" s="328"/>
      <c r="H203" s="328" t="s">
        <v>2988</v>
      </c>
      <c r="I203" s="328"/>
      <c r="J203" s="328"/>
      <c r="K203" s="376"/>
    </row>
    <row r="204" s="1" customFormat="1" ht="15" customHeight="1">
      <c r="B204" s="353"/>
      <c r="C204" s="328"/>
      <c r="D204" s="328"/>
      <c r="E204" s="328"/>
      <c r="F204" s="351" t="s">
        <v>44</v>
      </c>
      <c r="G204" s="328"/>
      <c r="H204" s="328" t="s">
        <v>2989</v>
      </c>
      <c r="I204" s="328"/>
      <c r="J204" s="328"/>
      <c r="K204" s="376"/>
    </row>
    <row r="205" s="1" customFormat="1" ht="15" customHeight="1">
      <c r="B205" s="353"/>
      <c r="C205" s="328"/>
      <c r="D205" s="328"/>
      <c r="E205" s="328"/>
      <c r="F205" s="351" t="s">
        <v>42</v>
      </c>
      <c r="G205" s="328"/>
      <c r="H205" s="328" t="s">
        <v>2990</v>
      </c>
      <c r="I205" s="328"/>
      <c r="J205" s="328"/>
      <c r="K205" s="376"/>
    </row>
    <row r="206" s="1" customFormat="1" ht="15" customHeight="1">
      <c r="B206" s="353"/>
      <c r="C206" s="328"/>
      <c r="D206" s="328"/>
      <c r="E206" s="328"/>
      <c r="F206" s="351" t="s">
        <v>43</v>
      </c>
      <c r="G206" s="328"/>
      <c r="H206" s="328" t="s">
        <v>2991</v>
      </c>
      <c r="I206" s="328"/>
      <c r="J206" s="328"/>
      <c r="K206" s="376"/>
    </row>
    <row r="207" s="1" customFormat="1" ht="15" customHeight="1">
      <c r="B207" s="353"/>
      <c r="C207" s="328"/>
      <c r="D207" s="328"/>
      <c r="E207" s="328"/>
      <c r="F207" s="351"/>
      <c r="G207" s="328"/>
      <c r="H207" s="328"/>
      <c r="I207" s="328"/>
      <c r="J207" s="328"/>
      <c r="K207" s="376"/>
    </row>
    <row r="208" s="1" customFormat="1" ht="15" customHeight="1">
      <c r="B208" s="353"/>
      <c r="C208" s="328" t="s">
        <v>2932</v>
      </c>
      <c r="D208" s="328"/>
      <c r="E208" s="328"/>
      <c r="F208" s="351" t="s">
        <v>75</v>
      </c>
      <c r="G208" s="328"/>
      <c r="H208" s="328" t="s">
        <v>2992</v>
      </c>
      <c r="I208" s="328"/>
      <c r="J208" s="328"/>
      <c r="K208" s="376"/>
    </row>
    <row r="209" s="1" customFormat="1" ht="15" customHeight="1">
      <c r="B209" s="353"/>
      <c r="C209" s="328"/>
      <c r="D209" s="328"/>
      <c r="E209" s="328"/>
      <c r="F209" s="351" t="s">
        <v>2829</v>
      </c>
      <c r="G209" s="328"/>
      <c r="H209" s="328" t="s">
        <v>2830</v>
      </c>
      <c r="I209" s="328"/>
      <c r="J209" s="328"/>
      <c r="K209" s="376"/>
    </row>
    <row r="210" s="1" customFormat="1" ht="15" customHeight="1">
      <c r="B210" s="353"/>
      <c r="C210" s="328"/>
      <c r="D210" s="328"/>
      <c r="E210" s="328"/>
      <c r="F210" s="351" t="s">
        <v>2827</v>
      </c>
      <c r="G210" s="328"/>
      <c r="H210" s="328" t="s">
        <v>2993</v>
      </c>
      <c r="I210" s="328"/>
      <c r="J210" s="328"/>
      <c r="K210" s="376"/>
    </row>
    <row r="211" s="1" customFormat="1" ht="15" customHeight="1">
      <c r="B211" s="394"/>
      <c r="C211" s="328"/>
      <c r="D211" s="328"/>
      <c r="E211" s="328"/>
      <c r="F211" s="351" t="s">
        <v>2831</v>
      </c>
      <c r="G211" s="389"/>
      <c r="H211" s="380" t="s">
        <v>147</v>
      </c>
      <c r="I211" s="380"/>
      <c r="J211" s="380"/>
      <c r="K211" s="395"/>
    </row>
    <row r="212" s="1" customFormat="1" ht="15" customHeight="1">
      <c r="B212" s="394"/>
      <c r="C212" s="328"/>
      <c r="D212" s="328"/>
      <c r="E212" s="328"/>
      <c r="F212" s="351" t="s">
        <v>2832</v>
      </c>
      <c r="G212" s="389"/>
      <c r="H212" s="380" t="s">
        <v>2994</v>
      </c>
      <c r="I212" s="380"/>
      <c r="J212" s="380"/>
      <c r="K212" s="395"/>
    </row>
    <row r="213" s="1" customFormat="1" ht="15" customHeight="1">
      <c r="B213" s="394"/>
      <c r="C213" s="328"/>
      <c r="D213" s="328"/>
      <c r="E213" s="328"/>
      <c r="F213" s="351"/>
      <c r="G213" s="389"/>
      <c r="H213" s="380"/>
      <c r="I213" s="380"/>
      <c r="J213" s="380"/>
      <c r="K213" s="395"/>
    </row>
    <row r="214" s="1" customFormat="1" ht="15" customHeight="1">
      <c r="B214" s="394"/>
      <c r="C214" s="328" t="s">
        <v>2956</v>
      </c>
      <c r="D214" s="328"/>
      <c r="E214" s="328"/>
      <c r="F214" s="351">
        <v>1</v>
      </c>
      <c r="G214" s="389"/>
      <c r="H214" s="380" t="s">
        <v>2995</v>
      </c>
      <c r="I214" s="380"/>
      <c r="J214" s="380"/>
      <c r="K214" s="395"/>
    </row>
    <row r="215" s="1" customFormat="1" ht="15" customHeight="1">
      <c r="B215" s="394"/>
      <c r="C215" s="328"/>
      <c r="D215" s="328"/>
      <c r="E215" s="328"/>
      <c r="F215" s="351">
        <v>2</v>
      </c>
      <c r="G215" s="389"/>
      <c r="H215" s="380" t="s">
        <v>2996</v>
      </c>
      <c r="I215" s="380"/>
      <c r="J215" s="380"/>
      <c r="K215" s="395"/>
    </row>
    <row r="216" s="1" customFormat="1" ht="15" customHeight="1">
      <c r="B216" s="394"/>
      <c r="C216" s="328"/>
      <c r="D216" s="328"/>
      <c r="E216" s="328"/>
      <c r="F216" s="351">
        <v>3</v>
      </c>
      <c r="G216" s="389"/>
      <c r="H216" s="380" t="s">
        <v>2997</v>
      </c>
      <c r="I216" s="380"/>
      <c r="J216" s="380"/>
      <c r="K216" s="395"/>
    </row>
    <row r="217" s="1" customFormat="1" ht="15" customHeight="1">
      <c r="B217" s="394"/>
      <c r="C217" s="328"/>
      <c r="D217" s="328"/>
      <c r="E217" s="328"/>
      <c r="F217" s="351">
        <v>4</v>
      </c>
      <c r="G217" s="389"/>
      <c r="H217" s="380" t="s">
        <v>2998</v>
      </c>
      <c r="I217" s="380"/>
      <c r="J217" s="380"/>
      <c r="K217" s="395"/>
    </row>
    <row r="218" s="1" customFormat="1" ht="12.75" customHeight="1">
      <c r="B218" s="396"/>
      <c r="C218" s="397"/>
      <c r="D218" s="397"/>
      <c r="E218" s="397"/>
      <c r="F218" s="397"/>
      <c r="G218" s="397"/>
      <c r="H218" s="397"/>
      <c r="I218" s="397"/>
      <c r="J218" s="397"/>
      <c r="K218" s="398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 Vyskala</dc:creator>
  <cp:lastModifiedBy>Miroslav Vyskala</cp:lastModifiedBy>
  <dcterms:created xsi:type="dcterms:W3CDTF">2023-03-23T13:18:55Z</dcterms:created>
  <dcterms:modified xsi:type="dcterms:W3CDTF">2023-03-23T13:19:49Z</dcterms:modified>
</cp:coreProperties>
</file>